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lephu\OneDrive\Máy tính\Công việc\HĐND XÃ ĐĂK SAO\HỌP CHUYÊN ĐỀ\Lần thứ nhất\Nội dung UBND trình\Báo cáo KTXH và KH thực hiện KTXH 6 tháng cuối năm 2025\"/>
    </mc:Choice>
  </mc:AlternateContent>
  <xr:revisionPtr revIDLastSave="0" documentId="13_ncr:1_{BB1CA1B2-BBCD-4BF3-B188-9A90FF13AC83}" xr6:coauthVersionLast="47" xr6:coauthVersionMax="47" xr10:uidLastSave="{00000000-0000-0000-0000-000000000000}"/>
  <bookViews>
    <workbookView xWindow="-120" yWindow="-120" windowWidth="29040" windowHeight="15720" tabRatio="795" firstSheet="1" activeTab="3" xr2:uid="{00000000-000D-0000-FFFF-FFFF00000000}"/>
  </bookViews>
  <sheets>
    <sheet name="Kangatang" sheetId="121" state="veryHidden" r:id="rId1"/>
    <sheet name="BIA" sheetId="58" r:id="rId2"/>
    <sheet name="CHI TIEU KH 2023" sheetId="112" state="hidden" r:id="rId3"/>
    <sheet name="BIỂU TỔNG HỢP" sheetId="122" r:id="rId4"/>
    <sheet name="BM1 - TANG TRUONG 2025-2026" sheetId="120" r:id="rId5"/>
    <sheet name="BM2 NLT" sheetId="8" r:id="rId6"/>
    <sheet name="BM3 CN" sheetId="7" state="hidden" r:id="rId7"/>
    <sheet name="BM4 DV" sheetId="9" r:id="rId8"/>
    <sheet name="BM5 XNK" sheetId="6" state="hidden" r:id="rId9"/>
    <sheet name="BM6 GD-ĐT" sheetId="5" r:id="rId10"/>
    <sheet name="BM7 - VHXH" sheetId="10" r:id="rId11"/>
    <sheet name="BM8 THU" sheetId="107" r:id="rId12"/>
    <sheet name="BM9 CHI" sheetId="108" r:id="rId13"/>
    <sheet name="BM10 DTTN" sheetId="111" r:id="rId14"/>
    <sheet name="BM11 DTNN" sheetId="98" state="hidden" r:id="rId15"/>
    <sheet name="BM12 DN-HTX" sheetId="60" state="hidden" r:id="rId16"/>
  </sheets>
  <externalReferences>
    <externalReference r:id="rId17"/>
  </externalReferences>
  <definedNames>
    <definedName name="_Fill" localSheetId="4" hidden="1">#REF!</definedName>
    <definedName name="_Fill" localSheetId="15" hidden="1">#REF!</definedName>
    <definedName name="_Fill" localSheetId="11" hidden="1">#REF!</definedName>
    <definedName name="_Fill" localSheetId="12" hidden="1">#REF!</definedName>
    <definedName name="_Fill" hidden="1">#REF!</definedName>
    <definedName name="_Key1" localSheetId="1" hidden="1">#REF!</definedName>
    <definedName name="_Key1" localSheetId="4" hidden="1">#REF!</definedName>
    <definedName name="_Key1" localSheetId="11" hidden="1">#REF!</definedName>
    <definedName name="_Key1" localSheetId="12" hidden="1">#REF!</definedName>
    <definedName name="_Key1" hidden="1">#REF!</definedName>
    <definedName name="_Key2" localSheetId="1" hidden="1">#REF!</definedName>
    <definedName name="_Key2" localSheetId="4" hidden="1">#REF!</definedName>
    <definedName name="_Key2" localSheetId="11" hidden="1">#REF!</definedName>
    <definedName name="_Key2" localSheetId="12" hidden="1">#REF!</definedName>
    <definedName name="_Key2" hidden="1">#REF!</definedName>
    <definedName name="_Order1" hidden="1">255</definedName>
    <definedName name="_Order2" hidden="1">255</definedName>
    <definedName name="_Sort" localSheetId="1" hidden="1">#REF!</definedName>
    <definedName name="_Sort" localSheetId="4" hidden="1">#REF!</definedName>
    <definedName name="_Sort" localSheetId="15" hidden="1">#REF!</definedName>
    <definedName name="_Sort" localSheetId="11" hidden="1">#REF!</definedName>
    <definedName name="_Sort" localSheetId="12" hidden="1">#REF!</definedName>
    <definedName name="_Sort" hidden="1">#REF!</definedName>
    <definedName name="CLVC3">0.1</definedName>
    <definedName name="DataFilter" localSheetId="1">[1]!DataFilter</definedName>
    <definedName name="DataFilter" localSheetId="4">[1]!DataFilter</definedName>
    <definedName name="DataFilter" localSheetId="11">[1]!DataFilter</definedName>
    <definedName name="DataFilter" localSheetId="12">[1]!DataFilter</definedName>
    <definedName name="DataFilter">[1]!DataFilter</definedName>
    <definedName name="DataSort" localSheetId="1">[1]!DataSort</definedName>
    <definedName name="DataSort" localSheetId="4">[1]!DataSort</definedName>
    <definedName name="DataSort" localSheetId="11">[1]!DataSort</definedName>
    <definedName name="DataSort" localSheetId="12">[1]!DataSort</definedName>
    <definedName name="DataSort">[1]!DataSort</definedName>
    <definedName name="dđ" localSheetId="4" hidden="1">{"'Sheet1'!$L$16"}</definedName>
    <definedName name="dđ" localSheetId="11" hidden="1">{"'Sheet1'!$L$16"}</definedName>
    <definedName name="dđ" localSheetId="12" hidden="1">{"'Sheet1'!$L$16"}</definedName>
    <definedName name="dđ" hidden="1">{"'Sheet1'!$L$16"}</definedName>
    <definedName name="GoBack" localSheetId="1">[1]Sheet1!GoBack</definedName>
    <definedName name="GoBack" localSheetId="4">[1]Sheet1!GoBack</definedName>
    <definedName name="GoBack" localSheetId="11">[1]Sheet1!GoBack</definedName>
    <definedName name="GoBack" localSheetId="12">[1]Sheet1!GoBack</definedName>
    <definedName name="GoBack">[1]Sheet1!GoBack</definedName>
    <definedName name="h" localSheetId="1" hidden="1">{"'Sheet1'!$L$16"}</definedName>
    <definedName name="h" localSheetId="4" hidden="1">{"'Sheet1'!$L$16"}</definedName>
    <definedName name="h" localSheetId="15" hidden="1">{"'Sheet1'!$L$16"}</definedName>
    <definedName name="h" localSheetId="11" hidden="1">{"'Sheet1'!$L$16"}</definedName>
    <definedName name="h" localSheetId="12" hidden="1">{"'Sheet1'!$L$16"}</definedName>
    <definedName name="h" hidden="1">{"'Sheet1'!$L$16"}</definedName>
    <definedName name="Heä_soá_laép_xaø_H">1.7</definedName>
    <definedName name="HSCT3">0.1</definedName>
    <definedName name="HSDN">2.5</definedName>
    <definedName name="HTML_CodePage" hidden="1">950</definedName>
    <definedName name="HTML_Control" localSheetId="1" hidden="1">{"'Sheet1'!$L$16"}</definedName>
    <definedName name="HTML_Control" localSheetId="4" hidden="1">{"'Sheet1'!$L$16"}</definedName>
    <definedName name="HTML_Control" localSheetId="15"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1" hidden="1">{"'Sheet1'!$L$16"}</definedName>
    <definedName name="huy" localSheetId="4" hidden="1">{"'Sheet1'!$L$16"}</definedName>
    <definedName name="huy" localSheetId="15" hidden="1">{"'Sheet1'!$L$16"}</definedName>
    <definedName name="huy" localSheetId="11" hidden="1">{"'Sheet1'!$L$16"}</definedName>
    <definedName name="huy" localSheetId="12" hidden="1">{"'Sheet1'!$L$16"}</definedName>
    <definedName name="huy" hidden="1">{"'Sheet1'!$L$16"}</definedName>
    <definedName name="_xlnm.Print_Area" localSheetId="1">BIA!$A$1:$N$14</definedName>
    <definedName name="_xlnm.Print_Area" localSheetId="3">'BIỂU TỔNG HỢP'!$A$1:$O$51</definedName>
    <definedName name="_xlnm.Print_Area" localSheetId="4">'BM1 - TANG TRUONG 2025-2026'!$A$1:$L$176</definedName>
    <definedName name="_xlnm.Print_Area" localSheetId="13">'BM10 DTTN'!$A$1:$L$33</definedName>
    <definedName name="_xlnm.Print_Area" localSheetId="14">'BM11 DTNN'!$A$1:$L$33</definedName>
    <definedName name="_xlnm.Print_Area" localSheetId="15">'BM12 DN-HTX'!$A$1:$L$37</definedName>
    <definedName name="_xlnm.Print_Area" localSheetId="5">'BM2 NLT'!$A$1:$L$81</definedName>
    <definedName name="_xlnm.Print_Area" localSheetId="6">'BM3 CN'!$A$1:$L$31</definedName>
    <definedName name="_xlnm.Print_Area" localSheetId="7">'BM4 DV'!$A$1:$L$38</definedName>
    <definedName name="_xlnm.Print_Area" localSheetId="8">'BM5 XNK'!$A$1:$L$34</definedName>
    <definedName name="_xlnm.Print_Area" localSheetId="9">'BM6 GD-ĐT'!$A$1:$L$58</definedName>
    <definedName name="_xlnm.Print_Area" localSheetId="10">'BM7 - VHXH'!$A$1:$L$87</definedName>
    <definedName name="_xlnm.Print_Area" localSheetId="11">'BM8 THU'!$A$1:$L$115</definedName>
    <definedName name="_xlnm.Print_Area" localSheetId="12">'BM9 CHI'!$A$1:$L$45</definedName>
    <definedName name="_xlnm.Print_Area" localSheetId="2">'CHI TIEU KH 2023'!$A$1:$F$50</definedName>
    <definedName name="_xlnm.Print_Titles" localSheetId="3">'BIỂU TỔNG HỢP'!$1:$7</definedName>
    <definedName name="_xlnm.Print_Titles" localSheetId="4">'BM1 - TANG TRUONG 2025-2026'!$5:$6</definedName>
    <definedName name="_xlnm.Print_Titles" localSheetId="13">'BM10 DTTN'!$5:$6</definedName>
    <definedName name="_xlnm.Print_Titles" localSheetId="14">'BM11 DTNN'!$5:$6</definedName>
    <definedName name="_xlnm.Print_Titles" localSheetId="15">'BM12 DN-HTX'!$5:$6</definedName>
    <definedName name="_xlnm.Print_Titles" localSheetId="5">'BM2 NLT'!$5:$6</definedName>
    <definedName name="_xlnm.Print_Titles" localSheetId="6">'BM3 CN'!$5:$6</definedName>
    <definedName name="_xlnm.Print_Titles" localSheetId="7">'BM4 DV'!$5:$6</definedName>
    <definedName name="_xlnm.Print_Titles" localSheetId="8">'BM5 XNK'!$5:$6</definedName>
    <definedName name="_xlnm.Print_Titles" localSheetId="9">'BM6 GD-ĐT'!$5:$6</definedName>
    <definedName name="_xlnm.Print_Titles" localSheetId="10">'BM7 - VHXH'!$5:$6</definedName>
    <definedName name="_xlnm.Print_Titles" localSheetId="11">'BM8 THU'!$5:$6</definedName>
    <definedName name="_xlnm.Print_Titles" localSheetId="12">'BM9 CHI'!$5:$6</definedName>
    <definedName name="_xlnm.Print_Titles" localSheetId="2">'CHI TIEU KH 2023'!$5:$5</definedName>
    <definedName name="TaxTV">10%</definedName>
    <definedName name="TaxXL">5%</definedName>
    <definedName name="wrn.chi._.tiÆt." localSheetId="1" hidden="1">{#N/A,#N/A,FALSE,"Chi tiÆt"}</definedName>
    <definedName name="wrn.chi._.tiÆt." localSheetId="4"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XCCT">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5" l="1"/>
  <c r="E10" i="5"/>
  <c r="F24" i="5"/>
  <c r="F25" i="5"/>
  <c r="G25" i="5" s="1"/>
  <c r="J25" i="5"/>
  <c r="I10" i="5"/>
  <c r="G57" i="5"/>
  <c r="D12" i="5"/>
  <c r="I43" i="8"/>
  <c r="F43" i="8"/>
  <c r="E43" i="8"/>
  <c r="D43" i="8"/>
  <c r="N12" i="111"/>
  <c r="E11" i="8"/>
  <c r="K25" i="5" l="1"/>
  <c r="H25" i="5"/>
  <c r="I49" i="10"/>
  <c r="J49" i="10" s="1"/>
  <c r="I50" i="10"/>
  <c r="E50" i="10"/>
  <c r="F50" i="10"/>
  <c r="F49" i="10"/>
  <c r="E49" i="10"/>
  <c r="D50" i="10"/>
  <c r="D49" i="10"/>
  <c r="M26" i="10"/>
  <c r="I21" i="10"/>
  <c r="G15" i="10"/>
  <c r="F57" i="8"/>
  <c r="E57" i="8"/>
  <c r="D33" i="8"/>
  <c r="E13" i="8"/>
  <c r="I49" i="122"/>
  <c r="G49" i="122"/>
  <c r="F49" i="122"/>
  <c r="E49" i="122"/>
  <c r="D49" i="122"/>
  <c r="G154" i="120"/>
  <c r="G153" i="120"/>
  <c r="D141" i="120"/>
  <c r="E141" i="120"/>
  <c r="F141" i="120"/>
  <c r="F140" i="120"/>
  <c r="E140" i="120"/>
  <c r="J140" i="120" s="1"/>
  <c r="D140" i="120"/>
  <c r="G133" i="120"/>
  <c r="N132" i="120"/>
  <c r="H49" i="122" l="1"/>
  <c r="G141" i="120"/>
  <c r="H28" i="122"/>
  <c r="G17" i="122" l="1"/>
  <c r="H17" i="122" s="1"/>
  <c r="F17" i="122"/>
  <c r="E17" i="122" l="1"/>
  <c r="E102" i="107"/>
  <c r="F99" i="107"/>
  <c r="E99" i="107"/>
  <c r="E98" i="107" l="1"/>
  <c r="E97" i="107" s="1"/>
  <c r="G38" i="108"/>
  <c r="F31" i="108"/>
  <c r="E31" i="108"/>
  <c r="A3" i="122" l="1"/>
  <c r="A3" i="120"/>
  <c r="A3" i="8" s="1"/>
  <c r="J12" i="111" l="1"/>
  <c r="J13" i="111"/>
  <c r="K48" i="122"/>
  <c r="J48" i="122"/>
  <c r="H48" i="122"/>
  <c r="K44" i="122"/>
  <c r="J44" i="122"/>
  <c r="H44" i="122"/>
  <c r="K42" i="122"/>
  <c r="J42" i="122"/>
  <c r="H42" i="122"/>
  <c r="K41" i="122"/>
  <c r="L41" i="122" s="1"/>
  <c r="J41" i="122"/>
  <c r="K49" i="122" l="1"/>
  <c r="J49" i="122"/>
  <c r="H41" i="122"/>
  <c r="M41" i="122" s="1"/>
  <c r="N41" i="122" s="1"/>
  <c r="O41" i="122" s="1"/>
  <c r="I32" i="122"/>
  <c r="J32" i="122" s="1"/>
  <c r="I29" i="122"/>
  <c r="J29" i="122" s="1"/>
  <c r="I28" i="122"/>
  <c r="K28" i="122" s="1"/>
  <c r="I23" i="122"/>
  <c r="J23" i="122" s="1"/>
  <c r="I18" i="122"/>
  <c r="J18" i="122" s="1"/>
  <c r="I17" i="122"/>
  <c r="J17" i="122" s="1"/>
  <c r="J7" i="107"/>
  <c r="I102" i="107"/>
  <c r="J102" i="107" s="1"/>
  <c r="I99" i="107"/>
  <c r="J99" i="107" s="1"/>
  <c r="I98" i="107"/>
  <c r="I63" i="107"/>
  <c r="J63" i="107" s="1"/>
  <c r="I56" i="107"/>
  <c r="J56" i="107" s="1"/>
  <c r="I54" i="107"/>
  <c r="J54" i="107" s="1"/>
  <c r="I51" i="107"/>
  <c r="K51" i="107" s="1"/>
  <c r="I48" i="107"/>
  <c r="J48" i="107" s="1"/>
  <c r="I41" i="107"/>
  <c r="J41" i="107" s="1"/>
  <c r="I9" i="107"/>
  <c r="H41" i="107"/>
  <c r="H51" i="107"/>
  <c r="H54" i="107"/>
  <c r="H56" i="107"/>
  <c r="H63" i="107"/>
  <c r="F102" i="107"/>
  <c r="H99" i="107"/>
  <c r="F98" i="107"/>
  <c r="F97" i="107"/>
  <c r="H97" i="107" s="1"/>
  <c r="F48" i="107"/>
  <c r="H48" i="107" s="1"/>
  <c r="F9" i="107"/>
  <c r="F7" i="107" s="1"/>
  <c r="E9" i="107"/>
  <c r="E7" i="107" s="1"/>
  <c r="G40" i="108"/>
  <c r="I40" i="108"/>
  <c r="I38" i="108"/>
  <c r="I31" i="108"/>
  <c r="I19" i="108"/>
  <c r="H98" i="107" l="1"/>
  <c r="G98" i="107"/>
  <c r="K41" i="107"/>
  <c r="J51" i="107"/>
  <c r="H7" i="107"/>
  <c r="K102" i="107"/>
  <c r="K7" i="107"/>
  <c r="K63" i="107"/>
  <c r="K54" i="107"/>
  <c r="K48" i="107"/>
  <c r="K98" i="107"/>
  <c r="K56" i="107"/>
  <c r="J28" i="122"/>
  <c r="K32" i="122"/>
  <c r="K17" i="122"/>
  <c r="K23" i="122"/>
  <c r="J98" i="107"/>
  <c r="H102" i="107"/>
  <c r="I97" i="107"/>
  <c r="K99" i="107"/>
  <c r="K29" i="122"/>
  <c r="K18" i="122"/>
  <c r="J97" i="107" l="1"/>
  <c r="K97" i="107"/>
  <c r="F17" i="108"/>
  <c r="E17" i="108"/>
  <c r="F8" i="108" l="1"/>
  <c r="G17" i="108"/>
  <c r="E8" i="108"/>
  <c r="I17" i="108"/>
  <c r="J42" i="10"/>
  <c r="K42" i="10"/>
  <c r="J43" i="10"/>
  <c r="K43" i="10"/>
  <c r="J45" i="10"/>
  <c r="K45" i="10"/>
  <c r="J46" i="10"/>
  <c r="K46" i="10"/>
  <c r="J48" i="10"/>
  <c r="K48" i="10"/>
  <c r="K49" i="10"/>
  <c r="J52" i="10"/>
  <c r="K52" i="10"/>
  <c r="J53" i="10"/>
  <c r="K53" i="10"/>
  <c r="J57" i="10"/>
  <c r="K57" i="10"/>
  <c r="J58" i="10"/>
  <c r="K58" i="10"/>
  <c r="J60" i="10"/>
  <c r="K60" i="10"/>
  <c r="J61" i="10"/>
  <c r="K61" i="10"/>
  <c r="J63" i="10"/>
  <c r="K63" i="10"/>
  <c r="J64" i="10"/>
  <c r="K64" i="10"/>
  <c r="G42" i="10"/>
  <c r="H42" i="10"/>
  <c r="G43" i="10"/>
  <c r="H43" i="10"/>
  <c r="G45" i="10"/>
  <c r="H45" i="10"/>
  <c r="G46" i="10"/>
  <c r="H46" i="10"/>
  <c r="G48" i="10"/>
  <c r="H48" i="10"/>
  <c r="H49" i="10"/>
  <c r="G52" i="10"/>
  <c r="H52" i="10"/>
  <c r="G53" i="10"/>
  <c r="H53" i="10"/>
  <c r="G57" i="10"/>
  <c r="H57" i="10"/>
  <c r="G58" i="10"/>
  <c r="H58" i="10"/>
  <c r="G60" i="10"/>
  <c r="H60" i="10"/>
  <c r="G61" i="10"/>
  <c r="H61" i="10"/>
  <c r="G63" i="10"/>
  <c r="H63" i="10"/>
  <c r="G64" i="10"/>
  <c r="H64" i="10"/>
  <c r="J24" i="10"/>
  <c r="K24" i="10"/>
  <c r="J26" i="10"/>
  <c r="K26" i="10"/>
  <c r="J27" i="10"/>
  <c r="K27" i="10"/>
  <c r="J29" i="10"/>
  <c r="K29" i="10"/>
  <c r="J30" i="10"/>
  <c r="K30" i="10"/>
  <c r="J32" i="10"/>
  <c r="K32" i="10"/>
  <c r="J33" i="10"/>
  <c r="K33" i="10"/>
  <c r="J34" i="10"/>
  <c r="K34" i="10"/>
  <c r="J35" i="10"/>
  <c r="K35" i="10"/>
  <c r="J36" i="10"/>
  <c r="K36" i="10"/>
  <c r="J37" i="10"/>
  <c r="K37" i="10"/>
  <c r="G24" i="10"/>
  <c r="H24" i="10"/>
  <c r="G26" i="10"/>
  <c r="H26" i="10"/>
  <c r="G27" i="10"/>
  <c r="H27" i="10"/>
  <c r="G29" i="10"/>
  <c r="H29" i="10"/>
  <c r="G30" i="10"/>
  <c r="H30" i="10"/>
  <c r="G32" i="10"/>
  <c r="H32" i="10"/>
  <c r="G33" i="10"/>
  <c r="H33" i="10"/>
  <c r="G34" i="10"/>
  <c r="H34" i="10"/>
  <c r="G35" i="10"/>
  <c r="H35" i="10"/>
  <c r="G36" i="10"/>
  <c r="H36" i="10"/>
  <c r="G37" i="10"/>
  <c r="H37" i="10"/>
  <c r="J14" i="10"/>
  <c r="K14" i="10"/>
  <c r="J15" i="10"/>
  <c r="K15" i="10"/>
  <c r="J16" i="10"/>
  <c r="K16" i="10"/>
  <c r="J17" i="10"/>
  <c r="K17" i="10"/>
  <c r="J18" i="10"/>
  <c r="K18" i="10"/>
  <c r="J19" i="10"/>
  <c r="K19" i="10"/>
  <c r="J20" i="10"/>
  <c r="K20" i="10"/>
  <c r="J21" i="10"/>
  <c r="K21" i="10"/>
  <c r="J22" i="10"/>
  <c r="K22" i="10"/>
  <c r="G14" i="10"/>
  <c r="H14" i="10"/>
  <c r="H15" i="10"/>
  <c r="G16" i="10"/>
  <c r="H16" i="10"/>
  <c r="G17" i="10"/>
  <c r="H17" i="10"/>
  <c r="G18" i="10"/>
  <c r="H18" i="10"/>
  <c r="G19" i="10"/>
  <c r="H19" i="10"/>
  <c r="G20" i="10"/>
  <c r="H20" i="10"/>
  <c r="G21" i="10"/>
  <c r="H21" i="10"/>
  <c r="G22" i="10"/>
  <c r="H22" i="10"/>
  <c r="H12" i="10"/>
  <c r="G12" i="10"/>
  <c r="J12" i="10"/>
  <c r="K12" i="10"/>
  <c r="K11" i="10"/>
  <c r="J11" i="10"/>
  <c r="H11" i="10"/>
  <c r="G11" i="10"/>
  <c r="K57" i="5"/>
  <c r="K56" i="5"/>
  <c r="J57" i="5"/>
  <c r="J56" i="5"/>
  <c r="H57" i="5"/>
  <c r="H56" i="5"/>
  <c r="G56" i="5"/>
  <c r="J39" i="5"/>
  <c r="K39" i="5"/>
  <c r="G39" i="5"/>
  <c r="H39" i="5"/>
  <c r="J32" i="5"/>
  <c r="K32" i="5"/>
  <c r="G32" i="5"/>
  <c r="H32" i="5"/>
  <c r="J28" i="5"/>
  <c r="K28" i="5"/>
  <c r="J29" i="5"/>
  <c r="K29" i="5"/>
  <c r="G28" i="5"/>
  <c r="H28" i="5"/>
  <c r="G29" i="5"/>
  <c r="H29" i="5"/>
  <c r="J27" i="5"/>
  <c r="K27" i="5"/>
  <c r="G27" i="5"/>
  <c r="H27" i="5"/>
  <c r="J24" i="5"/>
  <c r="J17" i="5"/>
  <c r="K17" i="5"/>
  <c r="J18" i="5"/>
  <c r="K18" i="5"/>
  <c r="J19" i="5"/>
  <c r="K19" i="5"/>
  <c r="J20" i="5"/>
  <c r="K20" i="5"/>
  <c r="J21" i="5"/>
  <c r="K21" i="5"/>
  <c r="H17" i="5"/>
  <c r="H18" i="5"/>
  <c r="H19" i="5"/>
  <c r="H20" i="5"/>
  <c r="H21" i="5"/>
  <c r="G17" i="5"/>
  <c r="G18" i="5"/>
  <c r="G19" i="5"/>
  <c r="G20" i="5"/>
  <c r="G21" i="5"/>
  <c r="J11" i="5"/>
  <c r="J12" i="5"/>
  <c r="K11" i="5"/>
  <c r="K12" i="5"/>
  <c r="K9" i="5"/>
  <c r="J9" i="5"/>
  <c r="G11" i="5"/>
  <c r="G12" i="5"/>
  <c r="H11" i="5"/>
  <c r="H12" i="5"/>
  <c r="H9" i="5"/>
  <c r="G9" i="5"/>
  <c r="K154" i="120"/>
  <c r="J154" i="120"/>
  <c r="H154" i="120"/>
  <c r="K141" i="120"/>
  <c r="J141" i="120"/>
  <c r="K50" i="10"/>
  <c r="J50" i="10"/>
  <c r="G49" i="10"/>
  <c r="K23" i="5"/>
  <c r="F10" i="5"/>
  <c r="G10" i="5" s="1"/>
  <c r="J132" i="120"/>
  <c r="K132" i="120"/>
  <c r="J133" i="120"/>
  <c r="K133" i="120"/>
  <c r="J135" i="120"/>
  <c r="K135" i="120"/>
  <c r="J136" i="120"/>
  <c r="K136" i="120"/>
  <c r="J139" i="120"/>
  <c r="K139" i="120"/>
  <c r="J143" i="120"/>
  <c r="K143" i="120"/>
  <c r="J144" i="120"/>
  <c r="K144" i="120"/>
  <c r="J147" i="120"/>
  <c r="K147" i="120"/>
  <c r="J151" i="120"/>
  <c r="K151" i="120"/>
  <c r="J153" i="120"/>
  <c r="K153" i="120"/>
  <c r="J155" i="120"/>
  <c r="K155" i="120"/>
  <c r="J156" i="120"/>
  <c r="K156" i="120"/>
  <c r="J158" i="120"/>
  <c r="K158" i="120"/>
  <c r="J160" i="120"/>
  <c r="K160" i="120"/>
  <c r="J164" i="120"/>
  <c r="K164" i="120"/>
  <c r="J165" i="120"/>
  <c r="K165" i="120"/>
  <c r="J166" i="120"/>
  <c r="K166" i="120"/>
  <c r="J169" i="120"/>
  <c r="K169" i="120"/>
  <c r="J172" i="120"/>
  <c r="K172" i="120"/>
  <c r="J173" i="120"/>
  <c r="K173" i="120"/>
  <c r="J174" i="120"/>
  <c r="K174" i="120"/>
  <c r="J175" i="120"/>
  <c r="K175" i="120"/>
  <c r="G132" i="120"/>
  <c r="H132" i="120"/>
  <c r="H133" i="120"/>
  <c r="G135" i="120"/>
  <c r="H135" i="120"/>
  <c r="G136" i="120"/>
  <c r="H136" i="120"/>
  <c r="G139" i="120"/>
  <c r="H139" i="120"/>
  <c r="G143" i="120"/>
  <c r="H143" i="120"/>
  <c r="G144" i="120"/>
  <c r="H144" i="120"/>
  <c r="G147" i="120"/>
  <c r="H147" i="120"/>
  <c r="G151" i="120"/>
  <c r="H151" i="120"/>
  <c r="H153" i="120"/>
  <c r="G155" i="120"/>
  <c r="H155" i="120"/>
  <c r="G156" i="120"/>
  <c r="H156" i="120"/>
  <c r="G158" i="120"/>
  <c r="H158" i="120"/>
  <c r="G160" i="120"/>
  <c r="H160" i="120"/>
  <c r="G164" i="120"/>
  <c r="H164" i="120"/>
  <c r="G165" i="120"/>
  <c r="H165" i="120"/>
  <c r="G166" i="120"/>
  <c r="H166" i="120"/>
  <c r="G169" i="120"/>
  <c r="H169" i="120"/>
  <c r="G172" i="120"/>
  <c r="H172" i="120"/>
  <c r="G173" i="120"/>
  <c r="H173" i="120"/>
  <c r="G174" i="120"/>
  <c r="H174" i="120"/>
  <c r="G175" i="120"/>
  <c r="H175" i="120"/>
  <c r="K129" i="120"/>
  <c r="J129" i="120"/>
  <c r="H129" i="120"/>
  <c r="G129" i="120"/>
  <c r="J23" i="5" l="1"/>
  <c r="K10" i="5"/>
  <c r="H24" i="5"/>
  <c r="G24" i="5"/>
  <c r="H23" i="5"/>
  <c r="H10" i="5"/>
  <c r="G23" i="5"/>
  <c r="K24" i="5"/>
  <c r="J10" i="5"/>
  <c r="H140" i="120"/>
  <c r="H141" i="120"/>
  <c r="K140" i="120"/>
  <c r="G50" i="10"/>
  <c r="H50" i="10"/>
  <c r="G140" i="120"/>
  <c r="F7" i="108"/>
  <c r="G7" i="108" s="1"/>
  <c r="G8" i="108"/>
  <c r="E7" i="108"/>
  <c r="I7" i="108" s="1"/>
  <c r="I8" i="108"/>
  <c r="H8" i="108"/>
  <c r="H63" i="120"/>
  <c r="H38" i="108"/>
  <c r="H40" i="108"/>
  <c r="H31" i="108"/>
  <c r="H17" i="108"/>
  <c r="H19" i="108"/>
  <c r="K9" i="107"/>
  <c r="H9" i="107"/>
  <c r="G99" i="107"/>
  <c r="J9" i="107"/>
  <c r="H7" i="108" l="1"/>
  <c r="F13" i="111"/>
  <c r="F12" i="111"/>
  <c r="J10" i="111"/>
  <c r="J9" i="111"/>
  <c r="J8" i="111"/>
  <c r="H12" i="111" l="1"/>
  <c r="H13" i="111"/>
  <c r="F9" i="111"/>
  <c r="F10" i="111"/>
  <c r="K10" i="111" s="1"/>
  <c r="F8" i="111"/>
  <c r="H9" i="111" l="1"/>
  <c r="K9" i="111"/>
  <c r="H10" i="111"/>
  <c r="K57" i="8"/>
  <c r="J57" i="8"/>
  <c r="H8" i="111"/>
  <c r="G12" i="111"/>
  <c r="G13" i="111"/>
  <c r="G9" i="111" l="1"/>
  <c r="G10" i="111"/>
  <c r="G8" i="111"/>
  <c r="J22" i="9"/>
  <c r="J23" i="9"/>
  <c r="J24" i="9"/>
  <c r="J25" i="9"/>
  <c r="J26" i="9"/>
  <c r="J27" i="9"/>
  <c r="J28" i="9"/>
  <c r="K22" i="9"/>
  <c r="K23" i="9"/>
  <c r="K24" i="9"/>
  <c r="K25" i="9"/>
  <c r="K26" i="9"/>
  <c r="K27" i="9"/>
  <c r="K28" i="9"/>
  <c r="K21" i="9"/>
  <c r="J21" i="9"/>
  <c r="H22" i="9"/>
  <c r="H23" i="9"/>
  <c r="H24" i="9"/>
  <c r="H25" i="9"/>
  <c r="H26" i="9"/>
  <c r="H27" i="9"/>
  <c r="H28" i="9"/>
  <c r="H21" i="9"/>
  <c r="G26" i="9"/>
  <c r="G27" i="9"/>
  <c r="G28" i="9"/>
  <c r="G22" i="9"/>
  <c r="G23" i="9"/>
  <c r="G24" i="9"/>
  <c r="G25" i="9"/>
  <c r="G21" i="9"/>
  <c r="D15" i="8"/>
  <c r="H57" i="8"/>
  <c r="J79" i="8"/>
  <c r="K79" i="8"/>
  <c r="H79" i="8"/>
  <c r="G79" i="8"/>
  <c r="J69" i="8"/>
  <c r="K69" i="8"/>
  <c r="K68" i="8"/>
  <c r="J68" i="8"/>
  <c r="G57" i="8"/>
  <c r="H69" i="8"/>
  <c r="H68" i="8"/>
  <c r="G69" i="8"/>
  <c r="G68" i="8"/>
  <c r="G53" i="8"/>
  <c r="J71" i="8"/>
  <c r="H71" i="8"/>
  <c r="G71" i="8"/>
  <c r="I27" i="8"/>
  <c r="K27" i="8" s="1"/>
  <c r="I30" i="8"/>
  <c r="D30" i="8"/>
  <c r="J29" i="8"/>
  <c r="F29" i="8"/>
  <c r="G29" i="8" s="1"/>
  <c r="E28" i="8"/>
  <c r="F28" i="8" s="1"/>
  <c r="F16" i="8"/>
  <c r="J16" i="8"/>
  <c r="F17" i="8"/>
  <c r="J17" i="8"/>
  <c r="D18" i="8"/>
  <c r="D12" i="8" s="1"/>
  <c r="D10" i="8" s="1"/>
  <c r="E18" i="8"/>
  <c r="F18" i="8" s="1"/>
  <c r="K18" i="8" s="1"/>
  <c r="K31" i="8"/>
  <c r="H27" i="8"/>
  <c r="G27" i="8"/>
  <c r="K71" i="8"/>
  <c r="J31" i="8"/>
  <c r="J39" i="8"/>
  <c r="J40" i="8"/>
  <c r="J42" i="8"/>
  <c r="K39" i="8"/>
  <c r="K40" i="8"/>
  <c r="K42" i="8"/>
  <c r="H31" i="8"/>
  <c r="H39" i="8"/>
  <c r="H40" i="8"/>
  <c r="H42" i="8"/>
  <c r="G31" i="8"/>
  <c r="G39" i="8"/>
  <c r="G40" i="8"/>
  <c r="G42" i="8"/>
  <c r="J43" i="8"/>
  <c r="E33" i="8"/>
  <c r="F33" i="8" s="1"/>
  <c r="F32" i="8"/>
  <c r="G32" i="8" s="1"/>
  <c r="F15" i="8"/>
  <c r="F14" i="8"/>
  <c r="H14" i="8" s="1"/>
  <c r="F13" i="8"/>
  <c r="H13" i="8" s="1"/>
  <c r="I11" i="111"/>
  <c r="K12" i="111"/>
  <c r="K8" i="111"/>
  <c r="F76" i="120"/>
  <c r="O53" i="10"/>
  <c r="O54" i="10" s="1"/>
  <c r="O49" i="10"/>
  <c r="O50" i="10" s="1"/>
  <c r="D5" i="8"/>
  <c r="D5" i="7" s="1"/>
  <c r="D5" i="9" s="1"/>
  <c r="D5" i="6" s="1"/>
  <c r="D5" i="5" s="1"/>
  <c r="D5" i="10" s="1"/>
  <c r="D5" i="107" s="1"/>
  <c r="D5" i="108" s="1"/>
  <c r="D5" i="111" s="1"/>
  <c r="D5" i="98" s="1"/>
  <c r="D5" i="60" s="1"/>
  <c r="E6" i="8"/>
  <c r="E6" i="7" s="1"/>
  <c r="E6" i="9" s="1"/>
  <c r="E6" i="6" s="1"/>
  <c r="E6" i="5" s="1"/>
  <c r="E6" i="10" s="1"/>
  <c r="E6" i="107" s="1"/>
  <c r="E6" i="108" s="1"/>
  <c r="E6" i="111" s="1"/>
  <c r="E6" i="98" s="1"/>
  <c r="E6" i="60" s="1"/>
  <c r="O18" i="107"/>
  <c r="O19" i="107"/>
  <c r="O17" i="107"/>
  <c r="O73" i="107"/>
  <c r="O9" i="107"/>
  <c r="K19" i="112"/>
  <c r="O7" i="107"/>
  <c r="P17" i="107"/>
  <c r="P73" i="107"/>
  <c r="P9" i="107"/>
  <c r="Y17" i="107"/>
  <c r="X18" i="107" s="1"/>
  <c r="Y18" i="107"/>
  <c r="Y9" i="107"/>
  <c r="Y11" i="107" s="1"/>
  <c r="A23" i="120"/>
  <c r="A31" i="120" s="1"/>
  <c r="K18" i="112"/>
  <c r="I50" i="112"/>
  <c r="H50" i="112"/>
  <c r="J50" i="112"/>
  <c r="A3" i="7"/>
  <c r="B43" i="112"/>
  <c r="B40" i="112"/>
  <c r="B39" i="112"/>
  <c r="B38" i="112"/>
  <c r="B30" i="112"/>
  <c r="A3" i="112"/>
  <c r="H17" i="8" l="1"/>
  <c r="K17" i="8"/>
  <c r="G16" i="8"/>
  <c r="K16" i="8"/>
  <c r="L19" i="112"/>
  <c r="K29" i="8"/>
  <c r="H29" i="8"/>
  <c r="A3" i="9"/>
  <c r="A3" i="6" s="1"/>
  <c r="A3" i="5" s="1"/>
  <c r="A3" i="10" s="1"/>
  <c r="A3" i="107" s="1"/>
  <c r="J19" i="108"/>
  <c r="K19" i="108"/>
  <c r="J31" i="108"/>
  <c r="K31" i="108"/>
  <c r="J38" i="108"/>
  <c r="K38" i="108"/>
  <c r="K40" i="108"/>
  <c r="J40" i="108"/>
  <c r="K13" i="111"/>
  <c r="G28" i="8"/>
  <c r="K28" i="8"/>
  <c r="H28" i="8"/>
  <c r="J28" i="8"/>
  <c r="E30" i="8"/>
  <c r="F30" i="8" s="1"/>
  <c r="K30" i="8" s="1"/>
  <c r="J30" i="8"/>
  <c r="J27" i="8"/>
  <c r="G15" i="8"/>
  <c r="J18" i="8"/>
  <c r="I14" i="8"/>
  <c r="J14" i="8" s="1"/>
  <c r="G33" i="8"/>
  <c r="E12" i="8"/>
  <c r="I13" i="8"/>
  <c r="J13" i="8" s="1"/>
  <c r="G17" i="8"/>
  <c r="G18" i="8"/>
  <c r="H18" i="8"/>
  <c r="F11" i="8"/>
  <c r="G11" i="8" s="1"/>
  <c r="H16" i="8"/>
  <c r="G13" i="8"/>
  <c r="G43" i="8"/>
  <c r="H32" i="8"/>
  <c r="I32" i="8"/>
  <c r="K32" i="8" s="1"/>
  <c r="H15" i="8"/>
  <c r="G14" i="8"/>
  <c r="E73" i="120"/>
  <c r="F73" i="120"/>
  <c r="A40" i="120"/>
  <c r="A43" i="120" s="1"/>
  <c r="X11" i="107"/>
  <c r="H33" i="8"/>
  <c r="E76" i="120"/>
  <c r="K43" i="8"/>
  <c r="H43" i="8"/>
  <c r="J12" i="8" l="1"/>
  <c r="E10" i="8"/>
  <c r="H73" i="120"/>
  <c r="K17" i="108"/>
  <c r="J17" i="108"/>
  <c r="J8" i="108"/>
  <c r="K8" i="108"/>
  <c r="G30" i="8"/>
  <c r="H30" i="8"/>
  <c r="F12" i="8"/>
  <c r="G12" i="8" s="1"/>
  <c r="K14" i="8"/>
  <c r="I15" i="8"/>
  <c r="J15" i="8" s="1"/>
  <c r="K13" i="8"/>
  <c r="H11" i="8"/>
  <c r="F10" i="8"/>
  <c r="I11" i="8"/>
  <c r="J11" i="8" s="1"/>
  <c r="J32" i="8"/>
  <c r="I33" i="8"/>
  <c r="K33" i="8" s="1"/>
  <c r="A45" i="120"/>
  <c r="A58" i="120" s="1"/>
  <c r="F72" i="120"/>
  <c r="E72" i="120"/>
  <c r="J7" i="108" l="1"/>
  <c r="K7" i="108"/>
  <c r="H72" i="120"/>
  <c r="H12" i="8"/>
  <c r="K15" i="8"/>
  <c r="K11" i="8"/>
  <c r="H10" i="8"/>
  <c r="I10" i="8"/>
  <c r="G10" i="8"/>
  <c r="J33" i="8"/>
  <c r="K10" i="8" l="1"/>
  <c r="J10" i="8"/>
  <c r="A3" i="108"/>
  <c r="A3" i="111" s="1"/>
  <c r="A3" i="98" s="1"/>
  <c r="A3" i="60" s="1"/>
</calcChain>
</file>

<file path=xl/sharedStrings.xml><?xml version="1.0" encoding="utf-8"?>
<sst xmlns="http://schemas.openxmlformats.org/spreadsheetml/2006/main" count="2010" uniqueCount="783">
  <si>
    <t>A</t>
  </si>
  <si>
    <t>%</t>
  </si>
  <si>
    <t>USD</t>
  </si>
  <si>
    <t>B</t>
  </si>
  <si>
    <t>%o</t>
  </si>
  <si>
    <t>C</t>
  </si>
  <si>
    <t>D</t>
  </si>
  <si>
    <t>Đơn vị</t>
  </si>
  <si>
    <t>Tỷ lệ lao động qua đào tạo</t>
  </si>
  <si>
    <t>Tuổi thọ trung bình</t>
  </si>
  <si>
    <t>Tuổi</t>
  </si>
  <si>
    <t>Tỷ lệ trẻ em dưới 5 tuổi bị suy dinh dưỡng</t>
  </si>
  <si>
    <t>Tỷ lệ che phủ rừng</t>
  </si>
  <si>
    <t>I</t>
  </si>
  <si>
    <t>II</t>
  </si>
  <si>
    <t>III</t>
  </si>
  <si>
    <t>IV</t>
  </si>
  <si>
    <t>Xuất khẩu</t>
  </si>
  <si>
    <t>Nhập khẩu</t>
  </si>
  <si>
    <t>Dịch vụ</t>
  </si>
  <si>
    <t>Đơn vị tính</t>
  </si>
  <si>
    <t>Cơ cấu</t>
  </si>
  <si>
    <t>2</t>
  </si>
  <si>
    <t>Trong đó:</t>
  </si>
  <si>
    <t>Nông nghiệp</t>
  </si>
  <si>
    <t>VI</t>
  </si>
  <si>
    <t>Nông, lâm nghiệp và thủy sản</t>
  </si>
  <si>
    <t>Công nghiệp</t>
  </si>
  <si>
    <t>1</t>
  </si>
  <si>
    <t>-</t>
  </si>
  <si>
    <t>Chỉ tiêu</t>
  </si>
  <si>
    <t>Chỉ tiêu kinh tế</t>
  </si>
  <si>
    <t>Xuất nhập khẩu</t>
  </si>
  <si>
    <t xml:space="preserve"> % </t>
  </si>
  <si>
    <t>Sản phẩm chủ yếu</t>
  </si>
  <si>
    <t>Thương mại</t>
  </si>
  <si>
    <t>Du lịch</t>
  </si>
  <si>
    <t>Nhập khẩu hàng hoá</t>
  </si>
  <si>
    <t>Xuất khẩu hàng hoá</t>
  </si>
  <si>
    <t>Lực lượng lao động từ 15 tuổi trở lên</t>
  </si>
  <si>
    <t xml:space="preserve"> Giường </t>
  </si>
  <si>
    <t>Biểu mẫu số 10</t>
  </si>
  <si>
    <t>Biểu mẫu số 9</t>
  </si>
  <si>
    <t>Biểu mẫu số 7</t>
  </si>
  <si>
    <t>Biểu mẫu số 6</t>
  </si>
  <si>
    <t>Biểu mẫu số 5</t>
  </si>
  <si>
    <t>Biểu mẫu số 4</t>
  </si>
  <si>
    <t>Biểu mẫu số 3</t>
  </si>
  <si>
    <t>Biểu mẫu số 2</t>
  </si>
  <si>
    <t>Chỉ tiêu Tài nguyên - Môi trường và phát triển bền vững</t>
  </si>
  <si>
    <t>Vốn đầu tư thực hiện</t>
  </si>
  <si>
    <t>a)</t>
  </si>
  <si>
    <t>b)</t>
  </si>
  <si>
    <t>Chỉ số sản xuất công nghiệp (IIP)</t>
  </si>
  <si>
    <t>Giá trị xuất khẩu hàng hóa</t>
  </si>
  <si>
    <t>Trong đó: Giá trị xuất khẩu doanh nghiệp có vốn ĐTNN (không kể dầu thô)</t>
  </si>
  <si>
    <t>Giá trị nhập khẩu hàng hóa</t>
  </si>
  <si>
    <t>Trong đó: Giá trị nhập khẩu của doanh nghiệp có vốn ĐTNN</t>
  </si>
  <si>
    <t>Góp vốn, mua cổ phần</t>
  </si>
  <si>
    <t>Tấn</t>
  </si>
  <si>
    <t>1000 lít</t>
  </si>
  <si>
    <t>1000 viên</t>
  </si>
  <si>
    <t>1000 chiếc</t>
  </si>
  <si>
    <t>Triệu kw/h</t>
  </si>
  <si>
    <t>1000m3</t>
  </si>
  <si>
    <t>Nghìn cái</t>
  </si>
  <si>
    <t>- Tổng số khách</t>
  </si>
  <si>
    <t>- Tổng thu từ khách du lịch</t>
  </si>
  <si>
    <t>Lượt</t>
  </si>
  <si>
    <t>"</t>
  </si>
  <si>
    <t>Người</t>
  </si>
  <si>
    <t>Triệu đồng</t>
  </si>
  <si>
    <t xml:space="preserve">Triệu USD </t>
  </si>
  <si>
    <t>Tỷ đồng</t>
  </si>
  <si>
    <t>Triệu USD</t>
  </si>
  <si>
    <t xml:space="preserve"> + Thủy sản</t>
  </si>
  <si>
    <t xml:space="preserve"> + Tinh bột mỳ</t>
  </si>
  <si>
    <t xml:space="preserve"> + Đồ gỗ</t>
  </si>
  <si>
    <t xml:space="preserve"> + Dăm gỗ nguyên liệu giấy</t>
  </si>
  <si>
    <t xml:space="preserve"> + May mặc</t>
  </si>
  <si>
    <t xml:space="preserve"> + Hàng thực phẩm chế biến</t>
  </si>
  <si>
    <t xml:space="preserve"> + Sản phẩm cơ khí</t>
  </si>
  <si>
    <t xml:space="preserve"> + Dầu FO</t>
  </si>
  <si>
    <t xml:space="preserve"> + Sơ, sợi dệt các loại</t>
  </si>
  <si>
    <t xml:space="preserve"> + Giày da các loại</t>
  </si>
  <si>
    <t xml:space="preserve"> + Máy móc, phụ tùng thay thế</t>
  </si>
  <si>
    <t xml:space="preserve"> + Sắt thép </t>
  </si>
  <si>
    <t xml:space="preserve"> + Dầu thô</t>
  </si>
  <si>
    <t xml:space="preserve"> - Sản lượng lương thực cây có hạt</t>
  </si>
  <si>
    <t xml:space="preserve"> + Lúa:  Diện tích</t>
  </si>
  <si>
    <t>Ha</t>
  </si>
  <si>
    <t xml:space="preserve">             Năng suất</t>
  </si>
  <si>
    <t>Tạ/ha</t>
  </si>
  <si>
    <t xml:space="preserve">             Sản lượng</t>
  </si>
  <si>
    <t xml:space="preserve"> + Ngô:  Diện tích</t>
  </si>
  <si>
    <t xml:space="preserve">            Năng suất</t>
  </si>
  <si>
    <t xml:space="preserve">            Sản lượng</t>
  </si>
  <si>
    <t xml:space="preserve"> + Lạc: Diện tích</t>
  </si>
  <si>
    <t xml:space="preserve"> + Đậu: Diện tích</t>
  </si>
  <si>
    <t xml:space="preserve"> + Rau: Diện tích</t>
  </si>
  <si>
    <t xml:space="preserve"> + Đàn trâu</t>
  </si>
  <si>
    <t>Con</t>
  </si>
  <si>
    <t xml:space="preserve"> + Đàn bò</t>
  </si>
  <si>
    <t xml:space="preserve">    Tỷ trọng bò lai</t>
  </si>
  <si>
    <t xml:space="preserve"> + Sản lượng thịt hơi xuất chuồng</t>
  </si>
  <si>
    <t>Lâm nghiệp</t>
  </si>
  <si>
    <t xml:space="preserve"> - Tổng diện tích rừng hiện có</t>
  </si>
  <si>
    <t xml:space="preserve"> * Diện tích rừng trong Quy hoạch 03 loại rừng</t>
  </si>
  <si>
    <t xml:space="preserve"> - Quản lý bảo vệ rừng</t>
  </si>
  <si>
    <t xml:space="preserve"> - Khoanh nuôi tái sinh rừng</t>
  </si>
  <si>
    <t xml:space="preserve"> - Trồng mới rừng tập trung</t>
  </si>
  <si>
    <t xml:space="preserve"> - Gỗ rừng trồng khai thác (gỗ tròn)</t>
  </si>
  <si>
    <t>Thuỷ sản</t>
  </si>
  <si>
    <t xml:space="preserve"> - Sản lượng thuỷ sản đánh bắt</t>
  </si>
  <si>
    <t xml:space="preserve"> - Sản lượng thuỷ sản nuôi trồng</t>
  </si>
  <si>
    <t xml:space="preserve"> - Diện tích nuôi trồng</t>
  </si>
  <si>
    <t xml:space="preserve"> - Diện tích</t>
  </si>
  <si>
    <t xml:space="preserve"> - Sản lượng</t>
  </si>
  <si>
    <t>Thủy lợi</t>
  </si>
  <si>
    <t xml:space="preserve"> - Tổng diện tích được tưới</t>
  </si>
  <si>
    <t>Xây dựng nông thôn mới</t>
  </si>
  <si>
    <t>Tiêu chí</t>
  </si>
  <si>
    <t>Xã</t>
  </si>
  <si>
    <t>Dự án</t>
  </si>
  <si>
    <t xml:space="preserve"> Trong đó: Số dự án đã đi vào hoạt động bị thu hồi</t>
  </si>
  <si>
    <t>Giáo dục mầm non</t>
  </si>
  <si>
    <t>Cháu</t>
  </si>
  <si>
    <t>Giáo dục phổ thông</t>
  </si>
  <si>
    <t>Học sinh</t>
  </si>
  <si>
    <t xml:space="preserve"> - Tiểu học</t>
  </si>
  <si>
    <t xml:space="preserve"> - Trung học cơ sở</t>
  </si>
  <si>
    <t xml:space="preserve"> - Trung học phổ thông</t>
  </si>
  <si>
    <t xml:space="preserve"> - Trung học chuyên nghiệp</t>
  </si>
  <si>
    <t xml:space="preserve"> - Cao đẳng</t>
  </si>
  <si>
    <t xml:space="preserve"> - Đại học</t>
  </si>
  <si>
    <t>Tỷ lệ trẻ em trong độ tuổi đi học mẫu giáo</t>
  </si>
  <si>
    <t>Huyện</t>
  </si>
  <si>
    <t>Số trường đạt chuẩn Quốc gia</t>
  </si>
  <si>
    <t>Trường</t>
  </si>
  <si>
    <t xml:space="preserve"> - Mầm non</t>
  </si>
  <si>
    <t>Tỷ lệ trường đạt chuẩn quốc gia</t>
  </si>
  <si>
    <t>Dân số trung bình</t>
  </si>
  <si>
    <t>Số giường bệnh/vạn dân (không tính giường trạm y tế xã)</t>
  </si>
  <si>
    <t>Số bác sĩ/1 vạn dân</t>
  </si>
  <si>
    <t>Tỷ lệ người tham gia đóng bảo hiểm y tế toàn dân</t>
  </si>
  <si>
    <t>Tỷ lệ đạt chuẩn văn hóa</t>
  </si>
  <si>
    <t xml:space="preserve"> - Gia đình văn hoá</t>
  </si>
  <si>
    <t xml:space="preserve"> - Thôn, khối phố văn hoá</t>
  </si>
  <si>
    <t xml:space="preserve"> - Cơ quan, đơn vị, trường học văn hoá</t>
  </si>
  <si>
    <t>Số xã, phường, thị trấn có nhà văn hóa</t>
  </si>
  <si>
    <t>Tỷ lệ xã, phường, thị trấn có nhà văn hóa</t>
  </si>
  <si>
    <t>xã</t>
  </si>
  <si>
    <t>Thời lượng phát thanh</t>
  </si>
  <si>
    <t>Giờ</t>
  </si>
  <si>
    <t>Thời lượng phát hình</t>
  </si>
  <si>
    <t xml:space="preserve"> Tỷ lệ hộ được xem đài truyền hình</t>
  </si>
  <si>
    <t>V</t>
  </si>
  <si>
    <t>Tỷ lệ chất thải nguy hại (rắn, lỏng) được xử lý đạt tiêu chuẩn, quy chuẩn quốc gia</t>
  </si>
  <si>
    <t>Tỷ lệ xử lý chất thải rắn ở nông thôn</t>
  </si>
  <si>
    <t>Số Khu công nghiệp có hệ thống xử lý nước thải tập trung đạt tiêu chuẩn môi trường</t>
  </si>
  <si>
    <t>Khu CN</t>
  </si>
  <si>
    <t>Tỷ lệ hộ sử dụng điện</t>
  </si>
  <si>
    <t>Tỷ lệ đô thị hóa toàn tỉnh</t>
  </si>
  <si>
    <t>GRDP bình quân đầu người</t>
  </si>
  <si>
    <t>Tỷ lệ lao động nông nghiệp trong tổng lao động xã hội</t>
  </si>
  <si>
    <t>Gường</t>
  </si>
  <si>
    <t>- Mầm non</t>
  </si>
  <si>
    <t>- Tiểu học</t>
  </si>
  <si>
    <t>- Trung học cơ sở</t>
  </si>
  <si>
    <t>- Trung học phổ thông</t>
  </si>
  <si>
    <t>Doanh nghiệp</t>
  </si>
  <si>
    <t>Lũy kế tổng vốn của các dự án đã thực hiện</t>
  </si>
  <si>
    <t>Nộp ngân sách</t>
  </si>
  <si>
    <t>Số lao động cuối kỳ báo cáo</t>
  </si>
  <si>
    <t>Số dự án cấp phép mới trong năm</t>
  </si>
  <si>
    <t>Lũy kế các dự án đã đi vào hoạt động</t>
  </si>
  <si>
    <t>Dự án đi vào hoạt động</t>
  </si>
  <si>
    <t>Dự án đăng ký mới</t>
  </si>
  <si>
    <t>Vốn đăng ký cấp mới</t>
  </si>
  <si>
    <t>Dự án còn hiệu lực</t>
  </si>
  <si>
    <t>Lũy kế các dự án còn hiệu lực</t>
  </si>
  <si>
    <t>Lũy kế tổng vốn đăng ký còn hiệu lực</t>
  </si>
  <si>
    <t>Vốn đầu tư thực hiện trong kỳ</t>
  </si>
  <si>
    <t>- Số giường bệnh quốc lập/vạn dân</t>
  </si>
  <si>
    <t>- Số giường bệnh tư/vạn dân</t>
  </si>
  <si>
    <t>E</t>
  </si>
  <si>
    <t>G</t>
  </si>
  <si>
    <t>VĂN HÓA</t>
  </si>
  <si>
    <t>Số người tham gia BHXH bắt buộc</t>
  </si>
  <si>
    <t>Giáo dục thường xuyên</t>
  </si>
  <si>
    <t>Kim ngạch XK các mặt hàng chủ yếu</t>
  </si>
  <si>
    <t>Kim ngạch NK các mặt hàng chủ yếu</t>
  </si>
  <si>
    <t xml:space="preserve"> + Vải và nguyên phụ liệu may mặc</t>
  </si>
  <si>
    <t xml:space="preserve"> + Bông các loại</t>
  </si>
  <si>
    <t>Vận tải</t>
  </si>
  <si>
    <t>Thuê bao</t>
  </si>
  <si>
    <t>Số xã đạt chuẩn nông thôn mới</t>
  </si>
  <si>
    <t xml:space="preserve"> - Cây công nghiệp ngắn ngày</t>
  </si>
  <si>
    <t>- Cây công nghiệp dài ngày</t>
  </si>
  <si>
    <t>- Rau, củ, quả</t>
  </si>
  <si>
    <t>Số tiêu chí nông thôn mới bình quân/xã</t>
  </si>
  <si>
    <t>Lũy kế số xã đạt chuẩn nông thôn mới</t>
  </si>
  <si>
    <t>Tỷ lệ lũy kế số xã đạt chuẩn nông thôn mới</t>
  </si>
  <si>
    <t>Tỷ lệ dân số nông thôn được cung cấp nước hợp vệ sinh</t>
  </si>
  <si>
    <t>Tỷ lệ xử lý chất thải rắn y tế đạt tiêu chuẩn</t>
  </si>
  <si>
    <t>Tỷ lệ khu công nghiệp đang hoạt động có hệ thống xử lý nước thải tập trung đạt tiêu chuẩn môi trường</t>
  </si>
  <si>
    <t>Tổng vốn điều chỉnh tăng trong năm</t>
  </si>
  <si>
    <t>Dự án thu hồi</t>
  </si>
  <si>
    <t>Số dự án bị thu hồi trong kỳ</t>
  </si>
  <si>
    <t>Tổng vốn đăng ký của doanh nghiệp bị thu hồi trong kỳ</t>
  </si>
  <si>
    <t>Tổng vốn điều chỉnh giảm trong kỳ</t>
  </si>
  <si>
    <t>Số dự án đi vào hoạt động trong kỳ</t>
  </si>
  <si>
    <t xml:space="preserve">   Trong đó:+ Rừng phòng hộ</t>
  </si>
  <si>
    <t>+ Theo VND</t>
  </si>
  <si>
    <t>1.000 tấn</t>
  </si>
  <si>
    <t>1000 Tấn.Km</t>
  </si>
  <si>
    <t xml:space="preserve"> + Nguyên liệu, hương liệu, vật liệu sản xuất bia, sữa, bánh kẹo</t>
  </si>
  <si>
    <t xml:space="preserve"> + Khác</t>
  </si>
  <si>
    <t>Lũy kế tổng vốn các dự án đã thực hiện còn hiệu lực</t>
  </si>
  <si>
    <t>- Vận chuyển hàng hóa</t>
  </si>
  <si>
    <t>- Luân chuyển hàng hóa</t>
  </si>
  <si>
    <t>- Vận tải hành khách</t>
  </si>
  <si>
    <t>- Luân chuyển hành khách</t>
  </si>
  <si>
    <t>- Doanh thu ngành vận tải</t>
  </si>
  <si>
    <t>TT</t>
  </si>
  <si>
    <t>PHÁT TRIỂN DOANH NGHIỆP</t>
  </si>
  <si>
    <t>Số lượng 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</si>
  <si>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</si>
  <si>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</si>
  <si>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</si>
  <si>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</si>
  <si>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</si>
  <si>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</si>
  <si>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</si>
  <si>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PHÁT TRIỂN KINH TẾ TẬP THỂ</t>
  </si>
  <si>
    <t>Thuế thu nhập cá nhân</t>
  </si>
  <si>
    <t>Thuế sử dụng đất nông nghiệp</t>
  </si>
  <si>
    <t>Tiền sử dụng đất</t>
  </si>
  <si>
    <t>Thuế sử dụng đất phi nông nghiệp</t>
  </si>
  <si>
    <t>Thu khác</t>
  </si>
  <si>
    <t>Thuế xuất khẩu</t>
  </si>
  <si>
    <t>Thuế nhập khẩu</t>
  </si>
  <si>
    <t>Thuế giá trị gia tăng</t>
  </si>
  <si>
    <t>Các khoản thu NSĐP hưởng 100%</t>
  </si>
  <si>
    <t>TỔNG CHI NGÂN SÁCH ĐỊA PHƯƠNG (A)+(B)+(C)</t>
  </si>
  <si>
    <t xml:space="preserve">CHI CÂN ĐỐI </t>
  </si>
  <si>
    <t>Chi đầu tư XDCB</t>
  </si>
  <si>
    <t xml:space="preserve"> - Chi đầu tư hạ tầng từ nguồn thu XSKT</t>
  </si>
  <si>
    <t>Chi đầu tư phát triển khác</t>
  </si>
  <si>
    <t>Chi y tế, dân số và gia đình</t>
  </si>
  <si>
    <t>Chi phát thanh, truyền hình</t>
  </si>
  <si>
    <t>Chi các hoạt động kinh tế</t>
  </si>
  <si>
    <t>Vốn đầu tư thực hiện chương trình, dự án</t>
  </si>
  <si>
    <t>CHI TỪ NGUỒN THU ĐỂ LẠI QUẢN LÝ QUA NSNN</t>
  </si>
  <si>
    <t>Vốn sự nghiệp thực hiện mục tiêu, nhiệm vụ</t>
  </si>
  <si>
    <t>Biểu mẫu số 11</t>
  </si>
  <si>
    <t xml:space="preserve">Người </t>
  </si>
  <si>
    <t>Ngàn tấn</t>
  </si>
  <si>
    <t>1000HK</t>
  </si>
  <si>
    <t>1000HK.KM</t>
  </si>
  <si>
    <t>Thu từ quỹ dự trữ tài chính</t>
  </si>
  <si>
    <t>VII</t>
  </si>
  <si>
    <t>VIII</t>
  </si>
  <si>
    <t>Vốn đăng ký tăng thêm</t>
  </si>
  <si>
    <t xml:space="preserve"> + Thép</t>
  </si>
  <si>
    <t>Trong đó: ngoại tệ</t>
  </si>
  <si>
    <t xml:space="preserve">                  Trường TH-THCS</t>
  </si>
  <si>
    <t>TỔNG THU NGÂN SÁCH ĐỊA PHƯƠNG (A)+(B)</t>
  </si>
  <si>
    <t>IX</t>
  </si>
  <si>
    <t>X</t>
  </si>
  <si>
    <t>CHI CÁC CT MỤC TIÊU TỪ NGUỒN TW BỔ SUNG CÓ MỤC TIÊU</t>
  </si>
  <si>
    <t xml:space="preserve">Các chương trình mục tiêu quốc gia </t>
  </si>
  <si>
    <t xml:space="preserve"> + Hàng hóa khác (cuộn cảm, thiết bị, hệ thống điều phối khí xả, bọc đệm ghế, đệm lò xo, bộ phận của ghế, bộ dây điện, bộ dây nguồn, nệm mút)</t>
  </si>
  <si>
    <t>TỔNG THU CÂN ĐỐI NSNN (I)+...+ (VII)</t>
  </si>
  <si>
    <t>THU NỘI ĐỊA</t>
  </si>
  <si>
    <t>Thu từ khu vực DNNN do Trung ương quản lý</t>
  </si>
  <si>
    <t>- Thuế giá trị gia tăng</t>
  </si>
  <si>
    <t>- Thuế thu nhập doanh nghiệp</t>
  </si>
  <si>
    <t xml:space="preserve">- Thuế tiêu thụ đặc biệt </t>
  </si>
  <si>
    <t>- Thuế tài nguyên</t>
  </si>
  <si>
    <t>- Thuế môn bài</t>
  </si>
  <si>
    <t>- Thu khác</t>
  </si>
  <si>
    <t>Trong đó: Thu từ Nhà máy Lọc dầu</t>
  </si>
  <si>
    <t xml:space="preserve">        - Thuế giá trị gia tăng</t>
  </si>
  <si>
    <t xml:space="preserve">        - Thuế thu nhập doanh nghiệp</t>
  </si>
  <si>
    <t xml:space="preserve">        - Thuế tiêu thụ đặc biệt </t>
  </si>
  <si>
    <t xml:space="preserve">        - Thuế tài nguyên</t>
  </si>
  <si>
    <t xml:space="preserve">        - Thu điều tiết</t>
  </si>
  <si>
    <t xml:space="preserve">        - Thu khác</t>
  </si>
  <si>
    <t>Thu từ khu vực doanh nghiệp nhà nước do địa phương quản lý</t>
  </si>
  <si>
    <t>- Thu từ thu nhập sau thuế</t>
  </si>
  <si>
    <t>Thu từ khu vực doanh nghiệp có vốn đầu tư nước ngoài</t>
  </si>
  <si>
    <t>- Thu từ khí thiên nhiên</t>
  </si>
  <si>
    <t>- Tiền thuê mặt đất, mặt nước</t>
  </si>
  <si>
    <t>Thu từ khu vực kinh tế ngoài quốc doanh</t>
  </si>
  <si>
    <t xml:space="preserve">Lệ phí trước bạ </t>
  </si>
  <si>
    <t>Thuế bảo vệ môi trường</t>
  </si>
  <si>
    <t>Thu phí xăng dầu</t>
  </si>
  <si>
    <t>Phí, lệ phí</t>
  </si>
  <si>
    <t>Thu tiền thuê đất, mặt nước</t>
  </si>
  <si>
    <t>Thuế nhà đất</t>
  </si>
  <si>
    <t>Thuế chuyển quyền sử dụng đất</t>
  </si>
  <si>
    <t>Thu tiền sử dụng khu vực biển</t>
  </si>
  <si>
    <t>Thu từ bán tài sản nhà nước</t>
  </si>
  <si>
    <t>Thu từ tài sản được xác lập quyền sở hữu của nhà nước</t>
  </si>
  <si>
    <t>Thu tiền thuê và bán nhà ở thuộc sở hữu nhà nước</t>
  </si>
  <si>
    <t>Thu khác ngân sách</t>
  </si>
  <si>
    <t>Thu tiền cấp quyền khai thác khoáng sản</t>
  </si>
  <si>
    <t>Thu từ quỹ đất công ích và thu hoa lợi công sản khác</t>
  </si>
  <si>
    <t xml:space="preserve">Thu cổ tức và lợi nhuận sau thuế </t>
  </si>
  <si>
    <t>Thu từ hoạt động xổ số kiến thiết (kể cả xổ số điện toán)</t>
  </si>
  <si>
    <t>Thuế thu nhập doanh nghiệp</t>
  </si>
  <si>
    <t>Thuế tiêu thụ đặc biệt</t>
  </si>
  <si>
    <t>THU VỀ DẦU THÔ</t>
  </si>
  <si>
    <t>THU HẢI QUAN</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</si>
  <si>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</si>
  <si>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</si>
  <si>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</si>
  <si>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</si>
  <si>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</si>
  <si>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</si>
  <si>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 xml:space="preserve">Hoàn thuế giá trị gia tăng </t>
  </si>
  <si>
    <t>THU VIỆN TRỢ</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</si>
  <si>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</si>
  <si>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</si>
  <si>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</si>
  <si>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</si>
  <si>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</si>
  <si>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</si>
  <si>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</si>
  <si>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</si>
  <si>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</si>
  <si>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</si>
  <si>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HUY ĐỘNG ĐẦU TƯ THEO KHOẢN 3 ĐIỀU 8 LUẬT NSNN</t>
  </si>
  <si>
    <t>VAY CỦA NGÂN SÁCH ĐỊA PHƯƠNG</t>
  </si>
  <si>
    <t>THU ĐỂ LẠI CHI</t>
  </si>
  <si>
    <t>Biểu mẫu số 12</t>
  </si>
  <si>
    <t>Kế hoạch</t>
  </si>
  <si>
    <t>NGÀNH NÔNG, LÂM NGHIỆP VÀ THỦY SẢN</t>
  </si>
  <si>
    <t>NGÀNH CÔNG NGHIỆP</t>
  </si>
  <si>
    <t>NGÀNH DỊCH VỤ</t>
  </si>
  <si>
    <t>XUẤT NHẬP KHẨU</t>
  </si>
  <si>
    <t>GIÁO DỤC, ĐÀO TẠO</t>
  </si>
  <si>
    <t>CÁC LĨNH VỰC XÃ HỘI</t>
  </si>
  <si>
    <t>THU NGÂN SÁCH NHÀ NƯỚC</t>
  </si>
  <si>
    <t>CHI NGÂN SÁCH NHÀ NƯỚC</t>
  </si>
  <si>
    <t>ĐẦU TƯ TRỰC TIẾP NƯỚC NGOÀI</t>
  </si>
  <si>
    <t xml:space="preserve">                             + Tiếng dân tộc ít người</t>
  </si>
  <si>
    <t xml:space="preserve">                             + Tiếng nước ngoài</t>
  </si>
  <si>
    <t xml:space="preserve"> Trong đó: Dân tộc nội trú</t>
  </si>
  <si>
    <t xml:space="preserve"> PHÁT TRIỂN DOANH NGHIỆP VÀ KINH TẾ TẬP THỂ</t>
  </si>
  <si>
    <t>+</t>
  </si>
  <si>
    <t>Tổng sản phẩm trên địa bàn (GRDP) giá SS 2010</t>
  </si>
  <si>
    <t>Tổng giá trị tăng thêm</t>
  </si>
  <si>
    <t>Khu vực I (Nông, lâm nghiệp và thủy sản)</t>
  </si>
  <si>
    <t>Khu vực II (Công nghiệp - Xây dựng)</t>
  </si>
  <si>
    <t xml:space="preserve">   Chia ra:   -  SP Lọc hóa dầu</t>
  </si>
  <si>
    <t xml:space="preserve">                       + CN thép</t>
  </si>
  <si>
    <t>Xây dựng</t>
  </si>
  <si>
    <t>Khu vực III (Dịch vụ)</t>
  </si>
  <si>
    <t>Thuế sản phẩm trừ trợ cấp sản phẩm</t>
  </si>
  <si>
    <t>Tổng sản phẩm trên địa bàn (GRDP) giá hiện hành</t>
  </si>
  <si>
    <t>Tổng sản phẩm trên địa bàn (GRDP)</t>
  </si>
  <si>
    <t>Năng suất lao động xã hội (giá hiện hành)</t>
  </si>
  <si>
    <t>Tổng giá trị sản xuất (GO) giá SS 2010</t>
  </si>
  <si>
    <t>Thu ngân sách địa phương</t>
  </si>
  <si>
    <t>Tổng thu ngân sách nhà nước trên địa bàn</t>
  </si>
  <si>
    <t>Trong đó thu nội địa</t>
  </si>
  <si>
    <t>Thu từ tiền sử dụng đất</t>
  </si>
  <si>
    <t>Thu từ xổ số kiến thiết</t>
  </si>
  <si>
    <t>Thu ngân sách địa phương hưởng theo phân cấp</t>
  </si>
  <si>
    <t>Thu ngân sách địa phương hưởng từ các khoản theo phân chia</t>
  </si>
  <si>
    <t>Chi ngân sách địa phương</t>
  </si>
  <si>
    <t>Tổng chi cân đối ngân sách địa phương</t>
  </si>
  <si>
    <t>Chi đầu tư</t>
  </si>
  <si>
    <t>Chi thường xuyên (bao gồm chi cải cách tiền lương, tinh giản biên chế)</t>
  </si>
  <si>
    <t>Bội thu/Bội chi ngân sách địa phương</t>
  </si>
  <si>
    <t>Thứ hạng chỉ số năng lực cạnh tranh cấp tỉnh (PCI)</t>
  </si>
  <si>
    <t>Mật độ dân số</t>
  </si>
  <si>
    <t>Tỷ lệ lao động từ 15 tuổi trở lên đang làm việc so với tổng dân số</t>
  </si>
  <si>
    <t>Tỷ lệ số huyện đạt chuẩn/hoàn thành nhiệm vụ xây dựng nông thôn mới</t>
  </si>
  <si>
    <t>Hộ nghèo theo chuẩn nghèo đa chiều</t>
  </si>
  <si>
    <t>Tỷ lệ hộ nghèo theo chuẩn nghèo đa chiều</t>
  </si>
  <si>
    <t>Mức giảm tỷ lệ hộ nghèo theo chuẩn nghèo đa chiều</t>
  </si>
  <si>
    <t>Điểm %</t>
  </si>
  <si>
    <t>Vốn đầu tư thực hiện trên địa bàn (giá hiện hành)</t>
  </si>
  <si>
    <t>Thu ngân sách địa phương hưởng 100%</t>
  </si>
  <si>
    <t xml:space="preserve"> - Tổng kim ngạch xuất khẩu hàng hóa</t>
  </si>
  <si>
    <t xml:space="preserve"> - Tổng kim ngạch nhập khẩu hàng hóa</t>
  </si>
  <si>
    <t>Tiêu chí quốc gia về nông thôn mới</t>
  </si>
  <si>
    <t>Lao động từ 15 tuổi trở lên đang làm việc trong nền kinh tế</t>
  </si>
  <si>
    <t>+ Trường THCS</t>
  </si>
  <si>
    <t>+ Trường TH-THCS</t>
  </si>
  <si>
    <t>Quốc phòng, an ninh</t>
  </si>
  <si>
    <t>Xây dựng xã, phường, thị trấn đạt tiêu chuẩn "An toàn về an ninh trật tự" hàng năm đạt ít nhất</t>
  </si>
  <si>
    <t>Xây dựng cơ quan, doanh nghiệp, nhà trường đạt tiêu chuẩn "An toàn về an ninh trật tự" hàng năm đạt ít nhất</t>
  </si>
  <si>
    <t>Trong đó: Chế biến, chế tạo</t>
  </si>
  <si>
    <t>Thông tin và Truyền thông</t>
  </si>
  <si>
    <t>Tổng số doanh nghiệp đăng ký thành lập (lũy kế)</t>
  </si>
  <si>
    <t>Số doanh nghiệp đăng ký mới</t>
  </si>
  <si>
    <t>Tổng số vốn đăng ký của doanh nghiệp thành lập mới</t>
  </si>
  <si>
    <t>Số doanh nghiệp hoàn tất thủ tục giải thể</t>
  </si>
  <si>
    <t>Tổng biên chế hưởng lương ngân sách nhà nước</t>
  </si>
  <si>
    <t>Số biên chế công chức hưởng lương từ ngân sách nhà nước</t>
  </si>
  <si>
    <t>Tỷ lệ tinh giản biên chế công chức hưởng lương từ ngân sách nhà nước</t>
  </si>
  <si>
    <t>Số biên chế sự nghiệp hưởng lương từ ngân sách nhà nước</t>
  </si>
  <si>
    <t>Tỷ lệ tinh giản biên chế sự nghiệp hưởng lương từ ngân sách nhà nước</t>
  </si>
  <si>
    <t>Tỷ lệ đơn vị sự nghiệp công lập tự chủ/Tổng số đơn vị sự nghiệp công lập</t>
  </si>
  <si>
    <t>Chỉ số cải cách hành chính tỉnh (Par-Index)</t>
  </si>
  <si>
    <t>Chỉ số hài lòng về sự phục vụ của cơ quan hành chính nhà nước (SIPAS)</t>
  </si>
  <si>
    <t>Số người tham gia BHXH tự nguyện</t>
  </si>
  <si>
    <t>Thu bổ sung có mục tiêu</t>
  </si>
  <si>
    <t xml:space="preserve"> Triệu USD </t>
  </si>
  <si>
    <t>Số biên chế công chức tinh giản trong năm</t>
  </si>
  <si>
    <t>Số biên chế sự nghiệp tinh giản trong năm</t>
  </si>
  <si>
    <t>Bổ sung thực hiện các chính sách tiền lương theo quy định</t>
  </si>
  <si>
    <t>Năng suất lao động xã hội (giá so sánh 2010)</t>
  </si>
  <si>
    <t>ĐẦU TƯ TRONG NƯỚC</t>
  </si>
  <si>
    <t>DOANH NGHIỆP 100% VỐN NHÀ NƯỚC (DNNN)</t>
  </si>
  <si>
    <t>DOANH NGHIỆP NGOÀI NHÀ NƯỚC</t>
  </si>
  <si>
    <t>Tổng số Hợp tác xã</t>
  </si>
  <si>
    <t>HTX</t>
  </si>
  <si>
    <t>Tổng số xã viên hợp tác xã</t>
  </si>
  <si>
    <t>Tổng số cán bộ quản lý hợp tác xã</t>
  </si>
  <si>
    <t>Tỷ lệ cán bộ quản lý hợp tác xã qua đào tạo</t>
  </si>
  <si>
    <t xml:space="preserve">                 - Đại học, trên đại học</t>
  </si>
  <si>
    <t>Tổng số lao động trong hợp tác xã (bao gồm cán bộ và người lao động trong HTX)</t>
  </si>
  <si>
    <t>Tổng doanh thu hợp tác xã</t>
  </si>
  <si>
    <t>Tổng số lãi trước thuế của hợp tác xã</t>
  </si>
  <si>
    <t>Thu nhập bình quân một xã viên HTX</t>
  </si>
  <si>
    <t>Thu nhập bình quân một lao động của HTX</t>
  </si>
  <si>
    <t>Chi giáo dục - đào tạo và dạy nghề</t>
  </si>
  <si>
    <t>Chi khoa học và công nghệ</t>
  </si>
  <si>
    <t>Chi quốc phòng</t>
  </si>
  <si>
    <t>Chi an ninh và trật tự an toàn xã hội</t>
  </si>
  <si>
    <t>Chi văn hóa thông tin</t>
  </si>
  <si>
    <t>Chi thể dục thể thao</t>
  </si>
  <si>
    <t>Chi bảo vệ môi trường</t>
  </si>
  <si>
    <t>Chi quản lý nhà nước, đảng, đoàn thể</t>
  </si>
  <si>
    <t>Chi bảo đảm xã hội</t>
  </si>
  <si>
    <t>Chi thường xuyên khác</t>
  </si>
  <si>
    <t>CHỈ TIÊU Y TẾ</t>
  </si>
  <si>
    <t>Tổng số giường bệnh</t>
  </si>
  <si>
    <t>Giường</t>
  </si>
  <si>
    <t xml:space="preserve">                  - Tuyến huyện</t>
  </si>
  <si>
    <t>Số xã, phường, thị trấn có trạm y tế</t>
  </si>
  <si>
    <t>Xã, Ph</t>
  </si>
  <si>
    <t>Tỷ lệ xã, phường, thị trấn có trạm y tế</t>
  </si>
  <si>
    <t>Số trạm y tế xã, phường, thị trấn có bác sĩ hoạt động</t>
  </si>
  <si>
    <t>trạm</t>
  </si>
  <si>
    <t>Tỷ lệ trạm y tế xã, phường, thị trấn có bác sĩ hoạt động</t>
  </si>
  <si>
    <t>Số xã, phường, thị trấn đạt chuẩn Quốc gia về y tế</t>
  </si>
  <si>
    <t>Tỷ lệ xã, phường, thị trấn đạt chuẩn Quốc gia về y tế</t>
  </si>
  <si>
    <t>Tỷ lệ trẻ em tử vong dưới 5 tuổi</t>
  </si>
  <si>
    <t>CÔNG TÁC DÂN SỐ</t>
  </si>
  <si>
    <t>Tỷ lệ tăng dân số tự nhiên</t>
  </si>
  <si>
    <t>Tỷ lệ giảm sinh</t>
  </si>
  <si>
    <t>Cơ cấu lao động trong các ngành kinh tế</t>
  </si>
  <si>
    <t xml:space="preserve">  - Công nghiệp - xây dựng</t>
  </si>
  <si>
    <t xml:space="preserve">  - Nông, lâm nghiệp và thủy sản</t>
  </si>
  <si>
    <t xml:space="preserve">  - Dịch vụ</t>
  </si>
  <si>
    <t>Hộ</t>
  </si>
  <si>
    <t>CẢI CÁCH HÀNH CHÍNH</t>
  </si>
  <si>
    <t>Điểm</t>
  </si>
  <si>
    <t>- Số thuê bao điện thoại</t>
  </si>
  <si>
    <t>- Số thuê bao internet đã quy đổi</t>
  </si>
  <si>
    <t>- Số xã, phường, thị trấn có điểm bưu điện văn hoá</t>
  </si>
  <si>
    <t>- Tỷ lệ xã, phường, thị trấn có điểm bưu điện văn hoá</t>
  </si>
  <si>
    <t>- Số xã có thư báo trong ngày</t>
  </si>
  <si>
    <t>- Tỷ lệ phủ sóng phát thanh</t>
  </si>
  <si>
    <t>- Tỷ lệ phủ sóng truyền hình</t>
  </si>
  <si>
    <t>Tổng số học sinh có mặt đầu năm học</t>
  </si>
  <si>
    <t>H.sinh</t>
  </si>
  <si>
    <t xml:space="preserve"> - Trung học cơ sở </t>
  </si>
  <si>
    <t xml:space="preserve"> - Trung học phổ thông </t>
  </si>
  <si>
    <t xml:space="preserve"> Đào tạo</t>
  </si>
  <si>
    <t>Tỷ lệ học sinh đi học đúng độ tuổi</t>
  </si>
  <si>
    <t>Tỷ lệ phổ cập giáo dục</t>
  </si>
  <si>
    <t>Tỷ lệ phổ cập giáo dục mầm non cho trẻ em 5 tuổi</t>
  </si>
  <si>
    <t>Xây dựng trường chuẩn Quốc gia</t>
  </si>
  <si>
    <t xml:space="preserve">- Số xã đạt chuẩn </t>
  </si>
  <si>
    <t xml:space="preserve">- Tỷ lệ xã đạt chuẩn </t>
  </si>
  <si>
    <t>SẢN PHẨM CHỦ YẾU</t>
  </si>
  <si>
    <t>Trồng trọt</t>
  </si>
  <si>
    <t xml:space="preserve">                   + Ngô</t>
  </si>
  <si>
    <t>Chăn nuôi</t>
  </si>
  <si>
    <t xml:space="preserve">                 + Rừng sản xuất</t>
  </si>
  <si>
    <t>LAO ĐỘNG - VIỆC LÀM</t>
  </si>
  <si>
    <t xml:space="preserve">                   + Nông thôn</t>
  </si>
  <si>
    <t>Số lao động làm việc ở nước ngoài theo hợp đồng</t>
  </si>
  <si>
    <t>Tỷ lệ lao động thất nghiệp ở thành thị</t>
  </si>
  <si>
    <t xml:space="preserve">Tỷ lệ thời gian sử dụng lao động ở nông thôn </t>
  </si>
  <si>
    <t>GIÁO DỤC</t>
  </si>
  <si>
    <t>Số cơ sở dạy nghề</t>
  </si>
  <si>
    <t>Cơ sở</t>
  </si>
  <si>
    <t xml:space="preserve">                    - Trung cấp</t>
  </si>
  <si>
    <t xml:space="preserve">                    - Sơ cấp</t>
  </si>
  <si>
    <t>Tổng số học sinh đang học nghề có đến 31/12 hàng năm</t>
  </si>
  <si>
    <t xml:space="preserve">                   - Trung cấp</t>
  </si>
  <si>
    <t xml:space="preserve">                   - Sơ cấp</t>
  </si>
  <si>
    <t>ĐÀO TẠO NGHỀ</t>
  </si>
  <si>
    <t>Về phát triển doanh nghiệp và kinh tế tập thể</t>
  </si>
  <si>
    <t>- Số DN trong nước đăng ký thành lập mới</t>
  </si>
  <si>
    <t>- Lũy kế tổng số DN trong nước được thành lập</t>
  </si>
  <si>
    <t>Hợp tác xã</t>
  </si>
  <si>
    <t>- Tổng số Hợp tác xã</t>
  </si>
  <si>
    <t>- Tổng số xã viên hợp tác xã</t>
  </si>
  <si>
    <t>- Tổng số lao động trong hợp tác xã (bao gồm cán bộ và người lao động trong HTX)</t>
  </si>
  <si>
    <t>Quản lý đầu tư trong nước và nước ngoài (FDI)</t>
  </si>
  <si>
    <t>Đầu tư trong nước</t>
  </si>
  <si>
    <t>- Số dự án cấp phép mới trong năm</t>
  </si>
  <si>
    <t>- Tổng vốn đầu tư đăng ký mới</t>
  </si>
  <si>
    <t>- Số dự án bị thu hồi trong năm</t>
  </si>
  <si>
    <t>- Tổng số vốn đăng ký của doanh nghiệp bị thu hồi trong năm</t>
  </si>
  <si>
    <t>- Tổng số vốn điều chỉnh tăng trong năm</t>
  </si>
  <si>
    <t>- Tổng số vốn điều chỉnh giảm trong năm</t>
  </si>
  <si>
    <t>- Số dự án đi vào hoạt động trong năm</t>
  </si>
  <si>
    <t>- Lũy kế các dự án đã đi vào hoạt động</t>
  </si>
  <si>
    <t>- Tổng vốn các dự án thực hiện trong năm</t>
  </si>
  <si>
    <t>- Lũy kế tổng vốn các dự án đã thực hiện</t>
  </si>
  <si>
    <t>- Lũy kế các dự án còn hiệu lực</t>
  </si>
  <si>
    <t>- Lũy kế tổng vốn đăng ký còn hiệu lực</t>
  </si>
  <si>
    <t>Về đầu tư trực tiếp nước ngoài (FDI)</t>
  </si>
  <si>
    <t>- Vốn đầu tư thực hiện trong kỳ</t>
  </si>
  <si>
    <t>- Lũy kế tổng vốn của các dự án đã thực hiện</t>
  </si>
  <si>
    <t>- Lũy kế tổng vốn các dự án đã thực hiện còn hiệu lực</t>
  </si>
  <si>
    <t>- Số dự án đi vào hoạt động trong kỳ</t>
  </si>
  <si>
    <t>- Vốn đăng ký cấp mới</t>
  </si>
  <si>
    <t>- Vốn đăng ký tăng thêm</t>
  </si>
  <si>
    <t>- Góp vốn, mua cổ phần</t>
  </si>
  <si>
    <t>- Số dự án bị thu hồi trong kỳ</t>
  </si>
  <si>
    <t>- Tổng vốn đăng ký của doanh nghiệp bị thu hồi trong kỳ</t>
  </si>
  <si>
    <t>- Tổng vốn điều chỉnh tăng trong năm</t>
  </si>
  <si>
    <t>- Tổng vốn điều chỉnh giảm trong kỳ</t>
  </si>
  <si>
    <t>Chỉ tiêu văn hóa - xã hội</t>
  </si>
  <si>
    <t xml:space="preserve">                   Đồng bằng</t>
  </si>
  <si>
    <t>Tỷ lệ cây xanh đô thị (TP.Q.Ngãi, TX Đức Phổ và các thị trấn)</t>
  </si>
  <si>
    <t>Tỷ lệ thu gom và xử lý chất thải rắn sinh hoạt ở đô thị</t>
  </si>
  <si>
    <t>Triệu đồng/ lao động</t>
  </si>
  <si>
    <t>Biểu mẫu số 1</t>
  </si>
  <si>
    <t>Thu từ thu nhập sau thuế</t>
  </si>
  <si>
    <t>Tổng số học sinh tốt nghiệp đào tạo nghề trong năm</t>
  </si>
  <si>
    <t>Tỷ số giới tính khi sinh (số bé trai/100 bé gái)</t>
  </si>
  <si>
    <t xml:space="preserve"> - Tỷ lệ độ che phủ rừng</t>
  </si>
  <si>
    <t>Số người tham gia BH thất nghiệp</t>
  </si>
  <si>
    <t>Phụ lục</t>
  </si>
  <si>
    <t>CHỈ TIÊU CHỦ YẾU</t>
  </si>
  <si>
    <t>Đơn vị
tính</t>
  </si>
  <si>
    <t>USD/người</t>
  </si>
  <si>
    <t>Tỷ lệ tham gia bảo hiểm y tế</t>
  </si>
  <si>
    <t>Trong đó: vững mạnh, toàn diện</t>
  </si>
  <si>
    <t>Tốc độ tăng trưởng tổng sản phẩm trên địa bàn (GRDP)</t>
  </si>
  <si>
    <t>Vốn đầu tư thực hiện trên địa bàn</t>
  </si>
  <si>
    <t>Tỷ lệ đô thị hóa đạt</t>
  </si>
  <si>
    <t>Phấn đấu thu ngân sách vượt mức chỉ tiêu Trung ương giao</t>
  </si>
  <si>
    <t>Nhóm chỉ tiêu về kinh tế (07 chỉ tiêu)</t>
  </si>
  <si>
    <t>Nhóm chỉ tiêu về văn hóa, xã hội (09 chỉ tiêu)</t>
  </si>
  <si>
    <t>Tỷ lệ lao động nông nghiệp trong tổng lao động xã hội còn khoảng</t>
  </si>
  <si>
    <t>Tỷ lệ lao động qua đào tạo khoảng</t>
  </si>
  <si>
    <t>Tỷ lệ thất nghiệp ở khu vực thành thị khoảng</t>
  </si>
  <si>
    <t>- Trường mầm non</t>
  </si>
  <si>
    <t>- Trường tiểu học</t>
  </si>
  <si>
    <t>- Trường trung học cơ sở</t>
  </si>
  <si>
    <t>- Trường tiểu học - trung học cơ sở</t>
  </si>
  <si>
    <t>- Trường trung học phổ thông</t>
  </si>
  <si>
    <t>Số gường bệnh/vạn dân (không tính trạm y tế  xã)</t>
  </si>
  <si>
    <t>Tỷ lệ hộ nghèo toàn tỉnh giảm</t>
  </si>
  <si>
    <t>Tỷ lệ dân số đô thị dùng nước sạch</t>
  </si>
  <si>
    <t>Tỷ lệ chất thải nguy hại được thu gom, xử lý đạt chuẩn</t>
  </si>
  <si>
    <t>Tỷ lệ xử lý chất thải y tế được xử lý đạt chuẩn</t>
  </si>
  <si>
    <t>Nhóm chỉ tiêu về quốc phòng, an ninh (02 chỉ tiêu)</t>
  </si>
  <si>
    <t>Tỷ trọng ngành công nghiệp - xây dựng và dịch vụ trong GRDP</t>
  </si>
  <si>
    <t>Biểu mẫu số 8</t>
  </si>
  <si>
    <t>Nhóm chỉ tiêu về tài nguyên, môi trường (06 chỉ tiêu)</t>
  </si>
  <si>
    <t>Nghìn đôi</t>
  </si>
  <si>
    <t>Tỷ lệ trường đạt chuẩn Quốc gia</t>
  </si>
  <si>
    <t>Chỉ tiêu Kế hoạch</t>
  </si>
  <si>
    <t>TỔNG THU NSNN TRÊN ĐỊA BÀN (A)+(B)+(C)</t>
  </si>
  <si>
    <t xml:space="preserve"> + Sắn: Diện tích</t>
  </si>
  <si>
    <t>Xây dựng xã, phường, thị trấn vững mạnh về quốc phòng, an ninh</t>
  </si>
  <si>
    <r>
      <t xml:space="preserve">Trong đó: </t>
    </r>
    <r>
      <rPr>
        <sz val="12"/>
        <rFont val="Times New Roman"/>
        <family val="1"/>
      </rPr>
      <t>Thành lập mới</t>
    </r>
  </si>
  <si>
    <r>
      <rPr>
        <i/>
        <sz val="12"/>
        <rFont val="Times New Roman"/>
        <family val="1"/>
      </rPr>
      <t>Trong đó,</t>
    </r>
    <r>
      <rPr>
        <sz val="12"/>
        <rFont val="Times New Roman"/>
        <family val="1"/>
      </rPr>
      <t xml:space="preserve"> có văn bằng, chứng chỉ</t>
    </r>
  </si>
  <si>
    <t>ƯTH cả năm</t>
  </si>
  <si>
    <t>Tỷ lệ phát triển đối tượng tham gia bảo hiểm xã hội trên tổng số lao động đang làm việc trong nền kinh tế</t>
  </si>
  <si>
    <t>- Thủy sản chế biến</t>
  </si>
  <si>
    <t>- Bánh kẹo các loại</t>
  </si>
  <si>
    <t>- Sữa các loại trên địa bàn tỉnh</t>
  </si>
  <si>
    <t>- Bia các loại</t>
  </si>
  <si>
    <t>- Nước khoáng</t>
  </si>
  <si>
    <t>- Sản phẩm lọc dầu</t>
  </si>
  <si>
    <t>- Gạch nung các loại</t>
  </si>
  <si>
    <t>- Đá xây dựng các loại</t>
  </si>
  <si>
    <t>- Tinh bột mỳ trên địa bàn tỉnh</t>
  </si>
  <si>
    <t>- Sản phẩm may mặc</t>
  </si>
  <si>
    <t>- Điện sản xuất</t>
  </si>
  <si>
    <t>- Điện thương phẩm</t>
  </si>
  <si>
    <t>- Nước máy thương phẩm</t>
  </si>
  <si>
    <t>- Dăm gỗ nguyên liệu giấy</t>
  </si>
  <si>
    <t>- Cuộn cảm</t>
  </si>
  <si>
    <t>- Giày da các loại</t>
  </si>
  <si>
    <t>- Sợi</t>
  </si>
  <si>
    <t>- Thép</t>
  </si>
  <si>
    <t>Tỉ lệ hộ sử dụng điện</t>
  </si>
  <si>
    <t>Tổng mức bán lẻ hàng hóa và doanh thu dịch vụ (giá hiện hành)</t>
  </si>
  <si>
    <t>- Tỷ lệ thuê bao điện thoại/vạn dân</t>
  </si>
  <si>
    <t>Số lao động có việc làm tăng thêm</t>
  </si>
  <si>
    <r>
      <rPr>
        <i/>
        <sz val="12"/>
        <rFont val="Times New Roman"/>
        <family val="1"/>
      </rPr>
      <t>Trong đó:</t>
    </r>
    <r>
      <rPr>
        <sz val="12"/>
        <rFont val="Times New Roman"/>
        <family val="1"/>
      </rPr>
      <t xml:space="preserve"> Trường THCS</t>
    </r>
  </si>
  <si>
    <r>
      <t xml:space="preserve"> </t>
    </r>
    <r>
      <rPr>
        <i/>
        <sz val="12"/>
        <rFont val="Times New Roman"/>
        <family val="1"/>
      </rPr>
      <t>Trong đó:</t>
    </r>
    <r>
      <rPr>
        <sz val="12"/>
        <rFont val="Times New Roman"/>
        <family val="1"/>
      </rPr>
      <t xml:space="preserve">  - Cao đẳng</t>
    </r>
  </si>
  <si>
    <r>
      <t>Trong đó:</t>
    </r>
    <r>
      <rPr>
        <sz val="12"/>
        <rFont val="Times New Roman"/>
        <family val="1"/>
      </rPr>
      <t xml:space="preserve"> Lao động nữ</t>
    </r>
  </si>
  <si>
    <t>GIẢM NGHÈO (Theo chuẩn nghèo đa chiều)</t>
  </si>
  <si>
    <t>BẢO HIỂM</t>
  </si>
  <si>
    <t>CÁC KHOẢN THU CÂN ĐỐI NSĐP ĐƯỢC HƯỞNG THEO PHÂN CẤP</t>
  </si>
  <si>
    <t>Các khoản thu phân chia NSĐP hưởng theo tỷ lệ 97%</t>
  </si>
  <si>
    <t>BỔ SUNG TỪ NGÂN SÁCH TRUNG ƯƠNG</t>
  </si>
  <si>
    <t>THU TỪ CHUYỂN NGUỒN</t>
  </si>
  <si>
    <t>THU VAY VỐN ĐỂ BÙ ĐẮP BỘI CHI</t>
  </si>
  <si>
    <t>THU TỪ QUỸ DỰ TRỮ TÀI CHÍNH</t>
  </si>
  <si>
    <t>THU HUY ĐỘNG, ĐÓNG GÓP</t>
  </si>
  <si>
    <t>THU KẾT DƯ NĂM TRƯỚC</t>
  </si>
  <si>
    <t>THU CẤP DƯỚI NỘP LÊN CẤP TRÊN</t>
  </si>
  <si>
    <t>- Chi từ nguồn thu từ sắp xếp lại, xử lý nhà, đất thuộc sở hữu nhà nước</t>
  </si>
  <si>
    <t>CHI THƯỜNG XUYÊN</t>
  </si>
  <si>
    <t>CHI TRẢ NỢ LÃI CÁC KHOẢN DO CHÍNH QUYỀN ĐỊA PHƯƠNG VAY</t>
  </si>
  <si>
    <t>CHI BỔ SUNG QUĨ DỰ TRỮ TÀI CHÍNH</t>
  </si>
  <si>
    <t>CHI TRẢ NỢ GỐC CÁC KHOẢN DO CHÍNH QUYỀN ĐỊA PHƯƠNG VAY</t>
  </si>
  <si>
    <t>CHI VIỆN TRỢ</t>
  </si>
  <si>
    <t>CHI CHUYỂN NGUỒN</t>
  </si>
  <si>
    <t>CHI NỘP NGÂN SÁCH CẤP TRÊN</t>
  </si>
  <si>
    <t>CHI DỰ PHÒNG NGÂN SÁCH</t>
  </si>
  <si>
    <t>CHI TẠO NGUỒN CẢI CÁCH TIỀN LƯƠNG</t>
  </si>
  <si>
    <r>
      <t xml:space="preserve">Trong đó: </t>
    </r>
    <r>
      <rPr>
        <sz val="12"/>
        <rFont val="Times New Roman"/>
        <family val="1"/>
      </rPr>
      <t>Xã viên mới</t>
    </r>
  </si>
  <si>
    <r>
      <t xml:space="preserve">Trong đó: </t>
    </r>
    <r>
      <rPr>
        <sz val="12"/>
        <rFont val="Times New Roman"/>
        <family val="1"/>
      </rPr>
      <t>- Trung cấp, cao đẳng</t>
    </r>
  </si>
  <si>
    <t>Công nghiệp - xây dựng</t>
  </si>
  <si>
    <t xml:space="preserve">Trong đó, công nghiệp - xây dựng </t>
  </si>
  <si>
    <t>Năng suất lao động xã hội tăng</t>
  </si>
  <si>
    <t>Số xã đạt chuẩn quốc gia về nông thôn mới</t>
  </si>
  <si>
    <t>Xếp hạng</t>
  </si>
  <si>
    <t>Chỉ số hiệu quả quản trị và hành chính công cấp tỉnh (PAPI)</t>
  </si>
  <si>
    <t>Chỉ số Chuyển đổi số cấp tỉnh</t>
  </si>
  <si>
    <t>CHI ĐẦU TƯ PHÁT TRIỂN</t>
  </si>
  <si>
    <t>BTC</t>
  </si>
  <si>
    <t>Trong đó: Xã đạt chuẩn nông thôn mới nâng cao</t>
  </si>
  <si>
    <t xml:space="preserve">                Xã đạt chuẩn nông thôn mới kiểu mẫu</t>
  </si>
  <si>
    <t xml:space="preserve">                       +  CN không tính dầu, thép</t>
  </si>
  <si>
    <t xml:space="preserve">   Trong đó:  + Nông nghiệp</t>
  </si>
  <si>
    <t xml:space="preserve">                   + Lâm nghiệp</t>
  </si>
  <si>
    <t xml:space="preserve">                  + Thủy sản</t>
  </si>
  <si>
    <t>Đ</t>
  </si>
  <si>
    <t>So với Kế hoạch</t>
  </si>
  <si>
    <t>Tốc độ tăng GRDP</t>
  </si>
  <si>
    <t>Quy mô GRDP theo giá hiện hành</t>
  </si>
  <si>
    <t>Cơ cấu kinh tế</t>
  </si>
  <si>
    <t>Thứ hạng Chỉ số năng lực cạnh tranh cấp tỉnh (PCI)</t>
  </si>
  <si>
    <t>Thứ hạng Chỉ số hiệu quả quản trị và hành chính công cấp tỉnh (PAPI)</t>
  </si>
  <si>
    <t>Số doanh nghiệp đang hoạt động và kê khai thuế đến cuối kỳ báo cáo</t>
  </si>
  <si>
    <t>Về đầu tư trực tiếp nước ngoài còn hiệu lực lũy kế đến cuối kỳ báo cáo</t>
  </si>
  <si>
    <t>Số dự án</t>
  </si>
  <si>
    <t>Tỷ lệ lũy kế xã đạt chuẩn nông thôn mới</t>
  </si>
  <si>
    <t>Nghìn tỷ đồng</t>
  </si>
  <si>
    <t>Nghìn người</t>
  </si>
  <si>
    <t>Biểu tổng hợp</t>
  </si>
  <si>
    <t>(1)</t>
  </si>
  <si>
    <t>(2)</t>
  </si>
  <si>
    <t>(3)</t>
  </si>
  <si>
    <t>(4)</t>
  </si>
  <si>
    <t>(5)</t>
  </si>
  <si>
    <t>(6)</t>
  </si>
  <si>
    <t>(7)</t>
  </si>
  <si>
    <t>(8)</t>
  </si>
  <si>
    <t>(9)</t>
  </si>
  <si>
    <t>(10)</t>
  </si>
  <si>
    <t>(11)</t>
  </si>
  <si>
    <t>(12)</t>
  </si>
  <si>
    <t>Tổng vốn đầu tư phát triển trên địa bàn</t>
  </si>
  <si>
    <t xml:space="preserve">      Trong đó:</t>
  </si>
  <si>
    <t xml:space="preserve">          Thu từ tiền sử dụng đất</t>
  </si>
  <si>
    <t xml:space="preserve">          Thu từ xổ số kiến thiết</t>
  </si>
  <si>
    <t>Lũy kế số huyện đạt chuẩn/hoàn thành nhiệm vụ xây dựng nông thôn mới</t>
  </si>
  <si>
    <t>Số huyện đạt chuẩn/hoàn thành nhiệm vụ xây dựng nông thôn mới</t>
  </si>
  <si>
    <t>Tỷ lệ phát triển đối tượng tham gia bảo hiểm xã hội trên tổng lực lượng lao động trong độ tuổi</t>
  </si>
  <si>
    <t>Trong đó, Miền núi</t>
  </si>
  <si>
    <r>
      <t xml:space="preserve">Trong đó: </t>
    </r>
    <r>
      <rPr>
        <sz val="12"/>
        <color theme="1"/>
        <rFont val="Times New Roman"/>
        <family val="1"/>
      </rPr>
      <t>- Tuyến tỉnh</t>
    </r>
  </si>
  <si>
    <r>
      <t xml:space="preserve">Trong đó:  </t>
    </r>
    <r>
      <rPr>
        <sz val="12"/>
        <color theme="1"/>
        <rFont val="Times New Roman"/>
        <family val="1"/>
      </rPr>
      <t>+ Thành thị</t>
    </r>
  </si>
  <si>
    <r>
      <t>Trong đó:</t>
    </r>
    <r>
      <rPr>
        <sz val="12"/>
        <color theme="1"/>
        <rFont val="Times New Roman"/>
        <family val="1"/>
      </rPr>
      <t xml:space="preserve"> Số lao động được tạo việc làm mới</t>
    </r>
  </si>
  <si>
    <r>
      <t xml:space="preserve">                  Trong đó: </t>
    </r>
    <r>
      <rPr>
        <sz val="12"/>
        <color theme="1"/>
        <rFont val="Times New Roman"/>
        <family val="1"/>
      </rPr>
      <t>Lao động nữ</t>
    </r>
  </si>
  <si>
    <r>
      <t xml:space="preserve">Trong đó: </t>
    </r>
    <r>
      <rPr>
        <sz val="12"/>
        <color theme="1"/>
        <rFont val="Times New Roman"/>
        <family val="1"/>
      </rPr>
      <t>Số lao động đưa đi mới trong năm</t>
    </r>
  </si>
  <si>
    <t>- Chi đầu tư XDCB vốn trong nước</t>
  </si>
  <si>
    <t xml:space="preserve">- Chi đầu tư hạ tầng từ nguồn thu tiền sử dụng đất </t>
  </si>
  <si>
    <t>- Chi đầu tư từ nguồn bội chi</t>
  </si>
  <si>
    <r>
      <t xml:space="preserve">Trong đó: </t>
    </r>
    <r>
      <rPr>
        <sz val="12"/>
        <rFont val="Times New Roman"/>
        <family val="1"/>
      </rPr>
      <t xml:space="preserve">Khách du lịch quốc tế </t>
    </r>
  </si>
  <si>
    <r>
      <t xml:space="preserve"> </t>
    </r>
    <r>
      <rPr>
        <i/>
        <sz val="12"/>
        <rFont val="Times New Roman"/>
        <family val="1"/>
      </rPr>
      <t>Trong đó:</t>
    </r>
    <r>
      <rPr>
        <sz val="12"/>
        <rFont val="Times New Roman"/>
        <family val="1"/>
      </rPr>
      <t xml:space="preserve"> Chương trình PTQ</t>
    </r>
  </si>
  <si>
    <r>
      <t xml:space="preserve">           </t>
    </r>
    <r>
      <rPr>
        <i/>
        <sz val="12"/>
        <rFont val="Times New Roman"/>
        <family val="1"/>
      </rPr>
      <t>Trong đó:</t>
    </r>
    <r>
      <rPr>
        <sz val="12"/>
        <rFont val="Times New Roman"/>
        <family val="1"/>
      </rPr>
      <t xml:space="preserve">  Tiếng dân tộc ít người</t>
    </r>
  </si>
  <si>
    <r>
      <t xml:space="preserve">          </t>
    </r>
    <r>
      <rPr>
        <i/>
        <sz val="12"/>
        <rFont val="Times New Roman"/>
        <family val="1"/>
      </rPr>
      <t xml:space="preserve">Trong đó: + </t>
    </r>
    <r>
      <rPr>
        <sz val="12"/>
        <rFont val="Times New Roman"/>
        <family val="1"/>
      </rPr>
      <t>Tiếng Việt</t>
    </r>
  </si>
  <si>
    <t xml:space="preserve">                    - SP công nghiệp khác</t>
  </si>
  <si>
    <t xml:space="preserve">                      + Lâm nghiệp</t>
  </si>
  <si>
    <t xml:space="preserve">                      + Thủy sản</t>
  </si>
  <si>
    <t>Vốn đăng ký</t>
  </si>
  <si>
    <r>
      <t xml:space="preserve">   </t>
    </r>
    <r>
      <rPr>
        <i/>
        <sz val="12"/>
        <color theme="1"/>
        <rFont val="Times New Roman"/>
        <family val="1"/>
      </rPr>
      <t xml:space="preserve">Trong đó:  </t>
    </r>
    <r>
      <rPr>
        <sz val="12"/>
        <color theme="1"/>
        <rFont val="Times New Roman"/>
        <family val="1"/>
      </rPr>
      <t>+ Nông nghiệp</t>
    </r>
  </si>
  <si>
    <r>
      <rPr>
        <i/>
        <sz val="12"/>
        <color theme="1"/>
        <rFont val="Times New Roman"/>
        <family val="1"/>
      </rPr>
      <t>Trong đó:</t>
    </r>
    <r>
      <rPr>
        <sz val="12"/>
        <color theme="1"/>
        <rFont val="Times New Roman"/>
        <family val="1"/>
      </rPr>
      <t xml:space="preserve"> sử dụng nước sạch</t>
    </r>
  </si>
  <si>
    <r>
      <t xml:space="preserve"> </t>
    </r>
    <r>
      <rPr>
        <i/>
        <sz val="12"/>
        <color theme="1"/>
        <rFont val="Times New Roman"/>
        <family val="1"/>
      </rPr>
      <t xml:space="preserve"> Trong đó:</t>
    </r>
    <r>
      <rPr>
        <sz val="12"/>
        <color theme="1"/>
        <rFont val="Times New Roman"/>
        <family val="1"/>
      </rPr>
      <t xml:space="preserve">  + Thóc</t>
    </r>
  </si>
  <si>
    <r>
      <t xml:space="preserve">    Trong đó: +</t>
    </r>
    <r>
      <rPr>
        <sz val="12"/>
        <color theme="1"/>
        <rFont val="Times New Roman"/>
        <family val="1"/>
      </rPr>
      <t xml:space="preserve"> Rừng tự nhiên</t>
    </r>
  </si>
  <si>
    <r>
      <t xml:space="preserve">                   </t>
    </r>
    <r>
      <rPr>
        <sz val="12"/>
        <color theme="1"/>
        <rFont val="Times New Roman"/>
        <family val="1"/>
      </rPr>
      <t>+ Rừng trồng</t>
    </r>
  </si>
  <si>
    <r>
      <t xml:space="preserve">  Trong đó: +</t>
    </r>
    <r>
      <rPr>
        <sz val="12"/>
        <color theme="1"/>
        <rFont val="Times New Roman"/>
        <family val="1"/>
      </rPr>
      <t xml:space="preserve"> Trồng rừng phòng hộ và đặc dụng</t>
    </r>
  </si>
  <si>
    <r>
      <t xml:space="preserve">                 </t>
    </r>
    <r>
      <rPr>
        <sz val="12"/>
        <color theme="1"/>
        <rFont val="Times New Roman"/>
        <family val="1"/>
      </rPr>
      <t>+ Trồng rừng sản xuất</t>
    </r>
  </si>
  <si>
    <r>
      <t>m</t>
    </r>
    <r>
      <rPr>
        <vertAlign val="superscript"/>
        <sz val="12"/>
        <color theme="1"/>
        <rFont val="Times New Roman"/>
        <family val="1"/>
      </rPr>
      <t>3</t>
    </r>
  </si>
  <si>
    <r>
      <t xml:space="preserve">   </t>
    </r>
    <r>
      <rPr>
        <i/>
        <sz val="12"/>
        <color theme="1"/>
        <rFont val="Times New Roman"/>
        <family val="1"/>
      </rPr>
      <t>Trong đó</t>
    </r>
    <r>
      <rPr>
        <sz val="12"/>
        <color theme="1"/>
        <rFont val="Times New Roman"/>
        <family val="1"/>
      </rPr>
      <t>: Tôm nuôi</t>
    </r>
  </si>
  <si>
    <r>
      <t>Muối</t>
    </r>
    <r>
      <rPr>
        <sz val="12"/>
        <color theme="1"/>
        <rFont val="Times New Roman"/>
        <family val="1"/>
      </rPr>
      <t xml:space="preserve"> </t>
    </r>
    <r>
      <rPr>
        <b/>
        <sz val="12"/>
        <color theme="1"/>
        <rFont val="Times New Roman"/>
        <family val="1"/>
      </rPr>
      <t xml:space="preserve">       </t>
    </r>
  </si>
  <si>
    <r>
      <t xml:space="preserve">   Trong đó: </t>
    </r>
    <r>
      <rPr>
        <sz val="12"/>
        <color theme="1"/>
        <rFont val="Times New Roman"/>
        <family val="1"/>
      </rPr>
      <t>Tưới bằng công trình kiên cố</t>
    </r>
  </si>
  <si>
    <t>- Phân bón</t>
  </si>
  <si>
    <t xml:space="preserve">               - Đồng bằng giảm</t>
  </si>
  <si>
    <t>0,4-0,6</t>
  </si>
  <si>
    <t>Trong đó: - Miền núi giảm</t>
  </si>
  <si>
    <r>
      <t>1000m</t>
    </r>
    <r>
      <rPr>
        <vertAlign val="superscript"/>
        <sz val="12"/>
        <color theme="1"/>
        <rFont val="Times New Roman"/>
        <family val="1"/>
      </rPr>
      <t>3</t>
    </r>
  </si>
  <si>
    <t>THU CÂN ĐỐI NGÂN SÁCH ĐỊA PHƯƠNG (I)+(II)+ …… +(X)</t>
  </si>
  <si>
    <r>
      <t xml:space="preserve">Trong đó: </t>
    </r>
    <r>
      <rPr>
        <sz val="12"/>
        <color theme="1"/>
        <rFont val="Times New Roman"/>
        <family val="1"/>
      </rPr>
      <t>Thành lập mới</t>
    </r>
  </si>
  <si>
    <r>
      <rPr>
        <i/>
        <sz val="12"/>
        <color theme="1"/>
        <rFont val="Times New Roman"/>
        <family val="1"/>
      </rPr>
      <t>Trong đó,</t>
    </r>
    <r>
      <rPr>
        <sz val="12"/>
        <color theme="1"/>
        <rFont val="Times New Roman"/>
        <family val="1"/>
      </rPr>
      <t xml:space="preserve"> số dự án đã đi vào hoạt động bị thu hồi</t>
    </r>
  </si>
  <si>
    <r>
      <rPr>
        <i/>
        <sz val="12"/>
        <color theme="1"/>
        <rFont val="Times New Roman"/>
        <family val="1"/>
      </rPr>
      <t>Trong đó:</t>
    </r>
    <r>
      <rPr>
        <sz val="12"/>
        <color theme="1"/>
        <rFont val="Times New Roman"/>
        <family val="1"/>
      </rPr>
      <t xml:space="preserve"> Số dự án đã đi vào hoạt động bị thu hồi</t>
    </r>
  </si>
  <si>
    <r>
      <t>Người/Km</t>
    </r>
    <r>
      <rPr>
        <vertAlign val="superscript"/>
        <sz val="12"/>
        <color theme="1"/>
        <rFont val="Times New Roman"/>
        <family val="1"/>
      </rPr>
      <t>2</t>
    </r>
  </si>
  <si>
    <r>
      <rPr>
        <i/>
        <sz val="12"/>
        <color theme="1"/>
        <rFont val="Times New Roman"/>
        <family val="1"/>
      </rPr>
      <t>Trong đó,</t>
    </r>
    <r>
      <rPr>
        <sz val="12"/>
        <color theme="1"/>
        <rFont val="Times New Roman"/>
        <family val="1"/>
      </rPr>
      <t xml:space="preserve"> có văn bằng, chứng chỉ</t>
    </r>
  </si>
  <si>
    <r>
      <rPr>
        <i/>
        <sz val="12"/>
        <color theme="1"/>
        <rFont val="Times New Roman"/>
        <family val="1"/>
      </rPr>
      <t xml:space="preserve">Trong đó, </t>
    </r>
    <r>
      <rPr>
        <sz val="12"/>
        <color theme="1"/>
        <rFont val="Times New Roman"/>
        <family val="1"/>
      </rPr>
      <t>Miền núi</t>
    </r>
  </si>
  <si>
    <r>
      <t>m</t>
    </r>
    <r>
      <rPr>
        <vertAlign val="superscript"/>
        <sz val="12"/>
        <color theme="1"/>
        <rFont val="Times New Roman"/>
        <family val="1"/>
      </rPr>
      <t>2</t>
    </r>
    <r>
      <rPr>
        <sz val="12"/>
        <color theme="1"/>
        <rFont val="Times New Roman"/>
        <family val="1"/>
      </rPr>
      <t>/người</t>
    </r>
  </si>
  <si>
    <r>
      <t>Trong đó:</t>
    </r>
    <r>
      <rPr>
        <sz val="12"/>
        <color theme="1"/>
        <rFont val="Times New Roman"/>
        <family val="1"/>
      </rPr>
      <t xml:space="preserve"> Vững mạnh toàn diện</t>
    </r>
  </si>
  <si>
    <t>TÌNH HÌNH THỰC HIỆN CHỈ TIÊU KẾ HOẠCH PHÁT TRIỂN KINH TẾ - XÃ HỘI NĂM 2024</t>
  </si>
  <si>
    <t>Ước thực hiện năm 2024</t>
  </si>
  <si>
    <t>2,5 - 3,0</t>
  </si>
  <si>
    <t>70-71</t>
  </si>
  <si>
    <t>43-44</t>
  </si>
  <si>
    <t>2,0-3,0</t>
  </si>
  <si>
    <t>38.000-39.000</t>
  </si>
  <si>
    <t>24 - 25</t>
  </si>
  <si>
    <t>1,58 - 1,6</t>
  </si>
  <si>
    <t>6,0 - 7,0</t>
  </si>
  <si>
    <t>Cơ quan báo cáo</t>
  </si>
  <si>
    <t>Sở Tài chính</t>
  </si>
  <si>
    <t>nt</t>
  </si>
  <si>
    <t>LMHTX</t>
  </si>
  <si>
    <t>Số doanh nghiệp đang hoạt động có kết quả sản xuất kinh doanh tại thời điểm 31/12 hằng năm</t>
  </si>
  <si>
    <t>- Số doanh nghiệp đang hoạt động có kết quả sản xuất kinh doanh tại thời điểm 31/12 hằng năm</t>
  </si>
  <si>
    <t xml:space="preserve"> + Đàn lợn</t>
  </si>
  <si>
    <t>Thực hiện đến thời điểm báo cáo</t>
  </si>
  <si>
    <t>5 năm 2021-2025</t>
  </si>
  <si>
    <t>ƯTH 5 năm</t>
  </si>
  <si>
    <t>So với giai đoạn 2016-2020</t>
  </si>
  <si>
    <t>(14)</t>
  </si>
  <si>
    <t>(13)</t>
  </si>
  <si>
    <t>MẪU BIỂU
THỰC HIỆN KẾ HOẠCH PHÁT TRIỂN KINH TẾ - XÃ HỘI NĂM 2025; 
DỰ KIẾN KẾ HOẠCH NĂM 2026</t>
  </si>
  <si>
    <t>Thực hiện năm 2024</t>
  </si>
  <si>
    <t>Năm 2025</t>
  </si>
  <si>
    <t>ƯTH2025/
TH2024 (%)</t>
  </si>
  <si>
    <t>Dự kiến năm 2026</t>
  </si>
  <si>
    <t>So với KH 2025 (%)</t>
  </si>
  <si>
    <t>So với ƯTH 2025 (%)</t>
  </si>
  <si>
    <t>TĂNG TRƯỞNG KINH TẾ VÀ MỘT SỐ CHỈ TIÊU CHỦ YẾU NĂM 2025 - 2026</t>
  </si>
  <si>
    <t>ƯTH2025/
KH2025 (%)</t>
  </si>
  <si>
    <t>+ Theo USD (Tỷ giá 1 USD: Năm 2024: 23.800; Năm 2025: 25.100; năm 2026: ……...).</t>
  </si>
  <si>
    <t>Sở Tài chính; BQL KKT Dung Quất và các KCN Quảng Ngãi</t>
  </si>
  <si>
    <t>Xây dựng cơ quan, doanh nghiệp, cơ sở giáo dục đạt tiêu chuẩn "An toàn về an ninh trật tự" hàng năm đạt ít nhất</t>
  </si>
  <si>
    <t>Chỉ số Đổi mới sáng tạo cấp tỉnh (PII)</t>
  </si>
  <si>
    <t>Xấp hạng</t>
  </si>
  <si>
    <t>(15)</t>
  </si>
  <si>
    <t>Nghìn DN</t>
  </si>
  <si>
    <t>Tr đồng/người</t>
  </si>
  <si>
    <t>Sở Công Thương tỉnh Quảng Ngãi chủ trì, phối hợp với Sở Công Thương tỉnh Kon Tum rà soát, bổ sung danh mục sản phẩm công nghiệp chủ lực (nếu có)</t>
  </si>
  <si>
    <t>Sở Công Thương tỉnh Quảng Ngãi chủ trì, phối hợp với Sở Công Thương tỉnh Kon Tum rà soát, bổ sung danh mục mặt hàng XNK chủ yếu (nếu có)</t>
  </si>
  <si>
    <t>PHỤ LỤC 2</t>
  </si>
  <si>
    <t>sáng 5-7 giờ tắt
chiều 17-19 giờ tắt</t>
  </si>
  <si>
    <t>Xơ đăng</t>
  </si>
  <si>
    <t>Phòng Văn hóa - Xã hội</t>
  </si>
  <si>
    <t>Phòng Kinh tế</t>
  </si>
  <si>
    <t>90,7</t>
  </si>
  <si>
    <t>43,8</t>
  </si>
  <si>
    <t>Phòng 
Kinh tế</t>
  </si>
  <si>
    <t>Trường Mầm non, TH-THCS</t>
  </si>
  <si>
    <t>Công an xã</t>
  </si>
  <si>
    <t>Ban Chỉ huy Quân sự xã</t>
  </si>
  <si>
    <t>Trong đó: Diện tích cho thu hoạch</t>
  </si>
  <si>
    <t>+ Cây cà phê</t>
  </si>
  <si>
    <t>Số xã đạt tiêu chí quốc gia về nông thôn mới</t>
  </si>
  <si>
    <t>huyện</t>
  </si>
  <si>
    <t>Thu bổ sung cân đối</t>
  </si>
  <si>
    <t>Thu bổ sung từ ngân sách cấp trên</t>
  </si>
  <si>
    <t>(Kèm theo Tờ trình số        /TTr-UBND, ngày      / 7 /2025 của UBND xã Đăk Sao)</t>
  </si>
  <si>
    <t>MỘT SỐ CHỈ TIÊU KINH TẾ - XÃ HỘI CHỦ YẾU CỦA XÃ ĐĂK SAO, TỈNH QUẢNG NGÃI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</si>
</sst>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5">
    <numFmt numFmtId="5" formatCode="&quot;$&quot;#,##0_);\(&quot;$&quot;#,##0\)"/>
    <numFmt numFmtId="6" formatCode="&quot;$&quot;#,##0_);[Red]\(&quot;$&quot;#,##0\)"/>
    <numFmt numFmtId="41" formatCode="_(* #,##0_);_(* \(#,##0\);_(* &quot;-&quot;_);_(@_)"/>
    <numFmt numFmtId="44" formatCode="_(&quot;$&quot;* #,##0.00_);_(&quot;$&quot;* \(#,##0.00\);_(&quot;$&quot;* &quot;-&quot;??_);_(@_)"/>
    <numFmt numFmtId="43" formatCode="_(* #,##0.00_);_(* \(#,##0.00\);_(* &quot;-&quot;??_);_(@_)"/>
    <numFmt numFmtId="164" formatCode="_-* #,##0.00\ _₫_-;\-* #,##0.00\ _₫_-;_-* &quot;-&quot;??\ _₫_-;_-@_-"/>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quot;Z$&quot;#,##0_);[Red]\(&quot;Z$&quot;#,##0\)"/>
    <numFmt numFmtId="170" formatCode="_(* #,##0.0_);_(* \(#,##0.0\);_(* &quot;-&quot;??_);_(@_)"/>
    <numFmt numFmtId="171" formatCode="#,##0.0"/>
    <numFmt numFmtId="172" formatCode="#,##0.000"/>
    <numFmt numFmtId="173" formatCode="0.0"/>
    <numFmt numFmtId="174" formatCode="_(* #,##0_);_(* \(#,##0\);_(* &quot;-&quot;??_);_(@_)"/>
    <numFmt numFmtId="175" formatCode="&quot;\&quot;#,##0;[Red]&quot;\&quot;\-#,##0"/>
    <numFmt numFmtId="176" formatCode="&quot;\&quot;#,##0.00;[Red]&quot;\&quot;\-#,##0.00"/>
    <numFmt numFmtId="177" formatCode="\$#,##0\ ;\(\$#,##0\)"/>
    <numFmt numFmtId="178" formatCode="&quot;\&quot;#,##0;[Red]&quot;\&quot;&quot;\&quot;\-#,##0"/>
    <numFmt numFmtId="179" formatCode="&quot;\&quot;#,##0.00;[Red]&quot;\&quot;&quot;\&quot;&quot;\&quot;&quot;\&quot;&quot;\&quot;&quot;\&quot;\-#,##0.00"/>
    <numFmt numFmtId="180" formatCode="_-&quot;€&quot;* #,##0_-;\-&quot;€&quot;* #,##0_-;_-&quot;€&quot;* &quot;-&quot;_-;_-@_-"/>
    <numFmt numFmtId="181" formatCode="_-&quot;€&quot;* #,##0.00_-;\-&quot;€&quot;* #,##0.00_-;_-&quot;€&quot;* &quot;-&quot;??_-;_-@_-"/>
    <numFmt numFmtId="182" formatCode="&quot;VND&quot;#,##0_);[Red]\(&quot;VND&quot;#,##0\)"/>
    <numFmt numFmtId="183" formatCode="#,##0;\(#,##0\)"/>
    <numFmt numFmtId="184" formatCode="\t0.00%"/>
    <numFmt numFmtId="185" formatCode="\t#\ ??/??"/>
    <numFmt numFmtId="186" formatCode="#,##0.00\ &quot;F&quot;;[Red]\-#,##0.00\ &quot;F&quot;"/>
    <numFmt numFmtId="187" formatCode="_-* #,##0\ &quot;F&quot;_-;\-* #,##0\ &quot;F&quot;_-;_-* &quot;-&quot;\ &quot;F&quot;_-;_-@_-"/>
    <numFmt numFmtId="188" formatCode="#,##0\ &quot;F&quot;;[Red]\-#,##0\ &quot;F&quot;"/>
    <numFmt numFmtId="189" formatCode="#,##0.00\ &quot;F&quot;;\-#,##0.00\ &quot;F&quot;"/>
    <numFmt numFmtId="190" formatCode="_-* #,##0.00\ _V_N_D_-;\-* #,##0.00\ _V_N_D_-;_-* &quot;-&quot;??\ _V_N_D_-;_-@_-"/>
    <numFmt numFmtId="191" formatCode="_-* #,##0.00\ _D_i_n_._-;\-* #,##0.00\ _D_i_n_._-;_-* &quot;-&quot;??\ _D_i_n_._-;_-@_-"/>
    <numFmt numFmtId="192" formatCode="#,##0\ &quot;þ&quot;;[Red]\-#,##0\ &quot;þ&quot;"/>
    <numFmt numFmtId="193" formatCode="_-* #,##0.00\ &quot;Din.&quot;_-;\-* #,##0.00\ &quot;Din.&quot;_-;_-* &quot;-&quot;??\ &quot;Din.&quot;_-;_-@_-"/>
    <numFmt numFmtId="194" formatCode="_(* #,##0.0000_);_(* \(#,##0.0000\);_(* &quot;-&quot;??_);_(@_)"/>
    <numFmt numFmtId="195" formatCode="0.0%"/>
    <numFmt numFmtId="196" formatCode="_-* #,##0.00\ _€_-;\-* #,##0.00\ _€_-;_-* &quot;-&quot;??\ _€_-;_-@_-"/>
    <numFmt numFmtId="197" formatCode="_ &quot;$&quot;\ * #,##0_ ;_ &quot;$&quot;\ * \-#,##0_ ;_ &quot;$&quot;\ * &quot;-&quot;_ ;_ @_ "/>
    <numFmt numFmtId="198" formatCode="_ * #,##0_ ;_ * \-#,##0_ ;_ * &quot;-&quot;_ ;_ @_ "/>
    <numFmt numFmtId="199" formatCode="_ &quot;$&quot;\ * #,##0.00_ ;_ &quot;$&quot;\ * \-#,##0.00_ ;_ &quot;$&quot;\ * &quot;-&quot;??_ ;_ @_ "/>
    <numFmt numFmtId="200" formatCode="_ * #,##0.00_ ;_ * \-#,##0.00_ ;_ * &quot;-&quot;??_ ;_ @_ "/>
    <numFmt numFmtId="201" formatCode="_-* #,##0\ _F_B_-;\-* #,##0\ _F_B_-;_-* &quot;-&quot;\ _F_B_-;_-@_-"/>
    <numFmt numFmtId="202" formatCode="0.0000000"/>
    <numFmt numFmtId="203" formatCode="0.00000000"/>
    <numFmt numFmtId="204" formatCode="#,##0.0_);\(#,##0.0\)"/>
    <numFmt numFmtId="205" formatCode="0.0%;[Red]\(0.0%\)"/>
    <numFmt numFmtId="206" formatCode="_ * #,##0.00_)&quot;£&quot;_ ;_ * \(#,##0.00\)&quot;£&quot;_ ;_ * &quot;-&quot;??_)&quot;£&quot;_ ;_ @_ "/>
    <numFmt numFmtId="207" formatCode="0.0%;\(0.0%\)"/>
    <numFmt numFmtId="208" formatCode="_-* #,##0\ _F_-;\-* #,##0\ _F_-;_-* &quot;-&quot;\ _F_-;_-@_-"/>
    <numFmt numFmtId="209" formatCode="#,##0.000_);\(#,##0.000\)"/>
    <numFmt numFmtId="210" formatCode="#,##0\ &quot;F&quot;;\-#,##0\ &quot;F&quot;"/>
    <numFmt numFmtId="211" formatCode="#,##0\ &quot;£&quot;_);\(#,##0\ &quot;£&quot;\)"/>
    <numFmt numFmtId="212" formatCode="_-&quot;$&quot;* #,##0_-;\-&quot;$&quot;* #,##0_-;_-&quot;$&quot;* &quot;-&quot;_-;_-@_-"/>
    <numFmt numFmtId="213" formatCode="_-* #,##0.00\ _$_-;\-* #,##0.00\ _$_-;_-* &quot;-&quot;??\ _$_-;_-@_-"/>
    <numFmt numFmtId="214" formatCode="&quot;$&quot;\ #,##0;\-&quot;$&quot;\ #,##0"/>
    <numFmt numFmtId="215" formatCode="&quot;$&quot;\ #,##0;[Red]\-&quot;$&quot;\ #,##0"/>
    <numFmt numFmtId="216" formatCode="&quot;$&quot;\ #,##0.00;[Red]\-&quot;$&quot;\ #,##0.00"/>
    <numFmt numFmtId="217" formatCode="_-&quot;$&quot;\ * #,##0_-;\-&quot;$&quot;\ * #,##0_-;_-&quot;$&quot;\ * &quot;-&quot;_-;_-@_-"/>
    <numFmt numFmtId="218" formatCode="_-&quot;$&quot;\ * #,##0.00_-;\-&quot;$&quot;\ * #,##0.00_-;_-&quot;$&quot;\ * &quot;-&quot;??_-;_-@_-"/>
    <numFmt numFmtId="219" formatCode="##.##%"/>
    <numFmt numFmtId="220" formatCode="General_)"/>
    <numFmt numFmtId="221" formatCode="&quot;¥&quot;#,##0;[Red]&quot;¥&quot;\-#,##0"/>
    <numFmt numFmtId="222" formatCode="_ &quot;\&quot;* #,##0_ ;_ &quot;\&quot;* \-#,##0_ ;_ &quot;\&quot;* &quot;-&quot;_ ;_ @_ "/>
    <numFmt numFmtId="223" formatCode="0E+00;\趰"/>
    <numFmt numFmtId="224" formatCode="_ &quot;\&quot;* #,##0.00_ ;_ &quot;\&quot;* \-#,##0.00_ ;_ &quot;\&quot;* &quot;-&quot;??_ ;_ @_ "/>
    <numFmt numFmtId="225" formatCode="##,###.##"/>
    <numFmt numFmtId="226" formatCode="#0.##"/>
    <numFmt numFmtId="227" formatCode="##,##0%"/>
    <numFmt numFmtId="228" formatCode="#,###%"/>
    <numFmt numFmtId="229" formatCode="##.##"/>
    <numFmt numFmtId="230" formatCode="###,###"/>
    <numFmt numFmtId="231" formatCode="###.###"/>
    <numFmt numFmtId="232" formatCode="##,###.####"/>
    <numFmt numFmtId="233" formatCode="##,##0.##"/>
    <numFmt numFmtId="234" formatCode="_([$€-2]* #,##0.00_);_([$€-2]* \(#,##0.00\);_([$€-2]* &quot;-&quot;??_)"/>
    <numFmt numFmtId="235" formatCode="#,##0\ &quot;Rp&quot;_);\(#,##0\ &quot;Rp&quot;\)"/>
    <numFmt numFmtId="236" formatCode="#,##0\ &quot;$&quot;_);\(#,##0\ &quot;$&quot;\)"/>
    <numFmt numFmtId="237" formatCode="#,###"/>
    <numFmt numFmtId="238" formatCode="_-&quot;Rp&quot;* #,##0_-;\-&quot;Rp&quot;* #,##0_-;_-&quot;Rp&quot;* &quot;-&quot;_-;_-@_-"/>
    <numFmt numFmtId="239" formatCode="_-&quot;Rp&quot;* #,##0.00_-;\-&quot;Rp&quot;* #,##0.00_-;_-&quot;Rp&quot;* &quot;-&quot;??_-;_-@_-"/>
    <numFmt numFmtId="240" formatCode="&quot;\&quot;#,##0.00;\-&quot;\&quot;#,##0.00"/>
    <numFmt numFmtId="241" formatCode="&quot;ß&quot;\t#,##0_);\(&quot;ß&quot;\t#,##0\)"/>
    <numFmt numFmtId="242" formatCode="_-* ###,0&quot;.&quot;00\ _F_B_-;\-* ###,0&quot;.&quot;00\ _F_B_-;_-* &quot;-&quot;??\ _F_B_-;_-@_-"/>
    <numFmt numFmtId="243" formatCode="dd\-mmm\-yy_)"/>
    <numFmt numFmtId="244" formatCode="#,##0\ &quot;$&quot;_);[Red]\(#,##0\ &quot;$&quot;\)"/>
    <numFmt numFmtId="245" formatCode="_ &quot;Fr.&quot;\ * #,##0_ ;_ &quot;Fr.&quot;\ * \-#,##0_ ;_ &quot;Fr.&quot;\ * &quot;-&quot;_ ;_ @_ "/>
    <numFmt numFmtId="246" formatCode="0.00_)"/>
    <numFmt numFmtId="247" formatCode="#,##0&quot;R&quot;_);\(#,##0&quot;R&quot;\)"/>
    <numFmt numFmtId="248" formatCode="&quot;$&quot;#,##0.00"/>
    <numFmt numFmtId="249" formatCode="#."/>
    <numFmt numFmtId="250" formatCode="_-* #,##0\ _€_-;\-* #,##0\ _€_-;_-* &quot;-&quot;\ _€_-;_-@_-"/>
    <numFmt numFmtId="251" formatCode="_(* #.##0.00_);_(* \(#.##0.00\);_(* &quot;-&quot;??_);_(@_)"/>
    <numFmt numFmtId="252" formatCode="_(* #,##0.0_);_(* \(#,##0.0\);_(* &quot;-&quot;?_);_(@_)"/>
    <numFmt numFmtId="253" formatCode="_(* #,##0.000_);_(* \(#,##0.000\);_(* &quot;-&quot;??_);_(@_)"/>
  </numFmts>
  <fonts count="20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VnTimeH"/>
      <family val="2"/>
    </font>
    <font>
      <b/>
      <sz val="12"/>
      <name val=".VnTime"/>
      <family val="2"/>
    </font>
    <font>
      <sz val="11"/>
      <name val=".VnTime"/>
      <family val="2"/>
    </font>
    <font>
      <sz val="12"/>
      <name val=".VnTime"/>
      <family val="2"/>
    </font>
    <font>
      <sz val="11"/>
      <name val="Times New Roman"/>
      <family val="1"/>
    </font>
    <font>
      <sz val="8"/>
      <name val="Arial"/>
      <family val="2"/>
      <charset val="163"/>
    </font>
    <font>
      <sz val="10"/>
      <name val="Times New Roman"/>
      <family val="1"/>
    </font>
    <font>
      <sz val="12"/>
      <name val="Times New Roman"/>
      <family val="1"/>
    </font>
    <font>
      <b/>
      <sz val="10"/>
      <color indexed="8"/>
      <name val=".VnTime"/>
      <family val="2"/>
    </font>
    <font>
      <sz val="10"/>
      <name val="Arial"/>
      <family val="2"/>
      <charset val="163"/>
    </font>
    <font>
      <sz val="8"/>
      <name val="Times New Roman"/>
      <family val="1"/>
    </font>
    <font>
      <sz val="14"/>
      <name val=".VnTimeH"/>
      <family val="2"/>
    </font>
    <font>
      <sz val="12"/>
      <name val="¹UAAA¼"/>
      <family val="3"/>
      <charset val="128"/>
    </font>
    <font>
      <sz val="13"/>
      <name val=".VnTime"/>
      <family val="2"/>
    </font>
    <font>
      <sz val="10"/>
      <name val="Arial"/>
      <family val="2"/>
    </font>
    <font>
      <b/>
      <sz val="12"/>
      <name val="Arial"/>
      <family val="2"/>
    </font>
    <font>
      <i/>
      <sz val="10"/>
      <name val=".VnTime"/>
      <family val="2"/>
    </font>
    <font>
      <b/>
      <sz val="10"/>
      <name val=".VnArial"/>
      <family val="2"/>
    </font>
    <font>
      <b/>
      <sz val="10"/>
      <name val=".VnTime"/>
      <family val="2"/>
    </font>
    <font>
      <sz val="12"/>
      <name val="Arial"/>
      <family val="2"/>
    </font>
    <font>
      <sz val="10"/>
      <name val="VNtimes new roman"/>
      <family val="1"/>
    </font>
    <font>
      <b/>
      <sz val="10"/>
      <name val=".VnTimeH"/>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font>
    <font>
      <sz val="8"/>
      <name val="Arial"/>
      <family val="2"/>
    </font>
    <font>
      <sz val="24"/>
      <name val="Times New Roman"/>
      <family val="1"/>
    </font>
    <font>
      <b/>
      <sz val="24"/>
      <name val="Times New Roman"/>
      <family val="1"/>
    </font>
    <font>
      <i/>
      <sz val="12"/>
      <name val="Times New Roman"/>
      <family val="1"/>
    </font>
    <font>
      <b/>
      <sz val="12"/>
      <name val="Times New Roman"/>
      <family val="1"/>
    </font>
    <font>
      <sz val="12"/>
      <name val="¹UAAA¼"/>
      <family val="3"/>
      <charset val="129"/>
    </font>
    <font>
      <b/>
      <sz val="18"/>
      <name val="Arial"/>
      <family val="2"/>
    </font>
    <font>
      <sz val="7"/>
      <name val="Small Fonts"/>
      <family val="2"/>
    </font>
    <font>
      <b/>
      <sz val="22"/>
      <name val="Times New Roman"/>
      <family val="1"/>
    </font>
    <font>
      <i/>
      <sz val="20"/>
      <name val="Times New Roman"/>
      <family val="1"/>
    </font>
    <font>
      <sz val="11"/>
      <color indexed="8"/>
      <name val="Calibri"/>
      <family val="2"/>
      <charset val="163"/>
    </font>
    <font>
      <sz val="10"/>
      <name val="Helv"/>
      <family val="2"/>
    </font>
    <font>
      <sz val="11"/>
      <color indexed="8"/>
      <name val="Calibri"/>
      <family val="2"/>
    </font>
    <font>
      <sz val="11"/>
      <color rgb="FF9C0006"/>
      <name val="Calibri"/>
      <family val="2"/>
      <charset val="163"/>
    </font>
    <font>
      <sz val="11"/>
      <color rgb="FF006100"/>
      <name val="Calibri"/>
      <family val="2"/>
      <charset val="163"/>
    </font>
    <font>
      <sz val="11"/>
      <color rgb="FF9C6500"/>
      <name val="Calibri"/>
      <family val="2"/>
      <charset val="163"/>
    </font>
    <font>
      <sz val="11"/>
      <color theme="1"/>
      <name val="Calibri"/>
      <family val="2"/>
      <scheme val="minor"/>
    </font>
    <font>
      <sz val="11"/>
      <color theme="1"/>
      <name val="Calibri"/>
      <family val="2"/>
    </font>
    <font>
      <sz val="11"/>
      <color theme="1"/>
      <name val="Calibri"/>
      <family val="2"/>
      <charset val="163"/>
      <scheme val="minor"/>
    </font>
    <font>
      <sz val="13"/>
      <color theme="1"/>
      <name val="Times New Roman"/>
      <family val="2"/>
    </font>
    <font>
      <sz val="14"/>
      <name val="Times New Roman"/>
      <family val="1"/>
    </font>
    <font>
      <sz val="10"/>
      <name val="VNtimes new roman"/>
      <family val="2"/>
    </font>
    <font>
      <sz val="10"/>
      <name val=".VnArial"/>
      <family val="2"/>
    </font>
    <font>
      <b/>
      <sz val="10"/>
      <name val="SVNtimes new roman"/>
      <family val="2"/>
    </font>
    <font>
      <sz val="12"/>
      <name val="新細明體"/>
      <family val="3"/>
      <charset val="136"/>
    </font>
    <font>
      <sz val="12"/>
      <name val="VNtimes new roman"/>
      <family val="2"/>
    </font>
    <font>
      <sz val="10"/>
      <name val="?? ??"/>
      <family val="1"/>
      <charset val="136"/>
    </font>
    <font>
      <sz val="11"/>
      <name val="??"/>
      <family val="3"/>
      <charset val="129"/>
    </font>
    <font>
      <sz val="12"/>
      <name val="|??¢¥¢¬¨Ï"/>
      <family val="1"/>
      <charset val="129"/>
    </font>
    <font>
      <sz val="11"/>
      <name val=" "/>
      <family val="3"/>
      <charset val="136"/>
    </font>
    <font>
      <sz val="10"/>
      <name val=".VnTime"/>
      <family val="2"/>
    </font>
    <font>
      <sz val="10"/>
      <color indexed="8"/>
      <name val="Arial"/>
      <family val="2"/>
    </font>
    <font>
      <sz val="10"/>
      <name val="MS Sans Serif"/>
      <family val="2"/>
    </font>
    <font>
      <sz val="14"/>
      <name val="AngsanaUPC"/>
      <family val="1"/>
    </font>
    <font>
      <sz val="11"/>
      <name val="–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1"/>
      <color indexed="9"/>
      <name val="Calibri"/>
      <family val="2"/>
    </font>
    <font>
      <sz val="11"/>
      <name val="VNtimes new roman"/>
      <family val="2"/>
    </font>
    <font>
      <sz val="10"/>
      <color indexed="8"/>
      <name val=".VnTime"/>
      <family val="2"/>
    </font>
    <font>
      <sz val="10"/>
      <color indexed="9"/>
      <name val=".VnTime"/>
      <family val="2"/>
    </font>
    <font>
      <sz val="11"/>
      <name val="±¼¸²Ã¼"/>
      <family val="3"/>
      <charset val="129"/>
    </font>
    <font>
      <sz val="11"/>
      <color indexed="20"/>
      <name val="Calibri"/>
      <family val="2"/>
    </font>
    <font>
      <b/>
      <i/>
      <sz val="14"/>
      <name val="VNTime"/>
      <family val="2"/>
    </font>
    <font>
      <sz val="12"/>
      <name val="Tms Rmn"/>
    </font>
    <font>
      <sz val="11"/>
      <name val="µ¸¿ò"/>
      <family val="1"/>
    </font>
    <font>
      <sz val="10"/>
      <name val="±¼¸²A¼"/>
      <family val="3"/>
      <charset val="129"/>
    </font>
    <font>
      <sz val="10"/>
      <name val="Helv"/>
    </font>
    <font>
      <b/>
      <sz val="11"/>
      <color indexed="52"/>
      <name val="Calibri"/>
      <family val="2"/>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sz val="12"/>
      <name val="VNI-Times"/>
    </font>
    <font>
      <sz val="11"/>
      <name val="Tms Rmn"/>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amily val="2"/>
    </font>
    <font>
      <b/>
      <sz val="11"/>
      <color indexed="63"/>
      <name val="Calibri"/>
      <family val="2"/>
    </font>
    <font>
      <sz val="11"/>
      <color indexed="62"/>
      <name val="Calibri"/>
      <family val="2"/>
    </font>
    <font>
      <b/>
      <sz val="11"/>
      <name val="VNTimeH"/>
      <family val="2"/>
    </font>
    <font>
      <b/>
      <sz val="15"/>
      <color indexed="56"/>
      <name val="Calibri"/>
      <family val="2"/>
    </font>
    <font>
      <b/>
      <sz val="13"/>
      <color indexed="56"/>
      <name val="Calibri"/>
      <family val="2"/>
    </font>
    <font>
      <b/>
      <sz val="11"/>
      <color indexed="56"/>
      <name val="Calibri"/>
      <family val="2"/>
    </font>
    <font>
      <sz val="10"/>
      <color indexed="16"/>
      <name val="MS Serif"/>
      <family val="1"/>
    </font>
    <font>
      <i/>
      <sz val="11"/>
      <color indexed="23"/>
      <name val="Calibri"/>
      <family val="2"/>
    </font>
    <font>
      <sz val="11"/>
      <color indexed="17"/>
      <name val="Calibri"/>
      <family val="2"/>
    </font>
    <font>
      <b/>
      <sz val="12"/>
      <name val=".VnBook-AntiquaH"/>
      <family val="2"/>
    </font>
    <font>
      <b/>
      <sz val="12"/>
      <color indexed="9"/>
      <name val="Tms Rmn"/>
    </font>
    <font>
      <b/>
      <sz val="12"/>
      <name val="Helv"/>
      <family val="2"/>
    </font>
    <font>
      <b/>
      <sz val="12"/>
      <name val="MS Sans Serif"/>
      <family val="2"/>
    </font>
    <font>
      <b/>
      <sz val="8"/>
      <name val="MS Sans Serif"/>
      <family val="2"/>
    </font>
    <font>
      <b/>
      <sz val="14"/>
      <name val=".VnTimeH"/>
      <family val="2"/>
    </font>
    <font>
      <sz val="12"/>
      <name val="Helv"/>
      <family val="2"/>
    </font>
    <font>
      <sz val="10"/>
      <name val="VNI-Helve"/>
    </font>
    <font>
      <sz val="10"/>
      <color indexed="16"/>
      <name val="MS Sans Serif"/>
      <family val="2"/>
    </font>
    <font>
      <sz val="11"/>
      <color indexed="52"/>
      <name val="Calibri"/>
      <family val="2"/>
    </font>
    <font>
      <sz val="12"/>
      <color indexed="9"/>
      <name val="Helv"/>
      <family val="2"/>
    </font>
    <font>
      <b/>
      <i/>
      <sz val="12"/>
      <name val=".VnAristote"/>
      <family val="2"/>
    </font>
    <font>
      <b/>
      <sz val="11"/>
      <name val="Helv"/>
      <family val="2"/>
    </font>
    <font>
      <sz val="10"/>
      <name val=".VnAvant"/>
      <family val="2"/>
    </font>
    <font>
      <sz val="10"/>
      <name val="VNbook-Antiqua"/>
      <family val="2"/>
    </font>
    <font>
      <sz val="11"/>
      <color indexed="60"/>
      <name val="Calibri"/>
      <family val="2"/>
    </font>
    <font>
      <sz val="12"/>
      <name val="???"/>
      <family val="1"/>
      <charset val="129"/>
    </font>
    <font>
      <sz val="10"/>
      <name val="VNtimes new roman"/>
      <family val="2"/>
    </font>
    <font>
      <sz val="14"/>
      <name val="System"/>
      <family val="2"/>
    </font>
    <font>
      <b/>
      <sz val="11"/>
      <name val="Arial"/>
      <family val="2"/>
    </font>
    <font>
      <sz val="12"/>
      <name val="Helv"/>
    </font>
    <font>
      <b/>
      <sz val="10"/>
      <name val="MS Sans Serif"/>
      <family val="2"/>
    </font>
    <font>
      <sz val="8"/>
      <name val="Wingdings"/>
      <charset val="2"/>
    </font>
    <font>
      <sz val="8"/>
      <name val="Helv"/>
    </font>
    <font>
      <sz val="11"/>
      <name val="UVnTime"/>
    </font>
    <font>
      <b/>
      <sz val="13"/>
      <name val="3C_Times_T"/>
    </font>
    <font>
      <b/>
      <sz val="18"/>
      <color indexed="62"/>
      <name val="Cambria"/>
      <family val="2"/>
    </font>
    <font>
      <u/>
      <sz val="12"/>
      <color indexed="12"/>
      <name val="Times New Roman"/>
      <family val="1"/>
    </font>
    <font>
      <sz val="8"/>
      <name val="MS Sans Serif"/>
      <family val="2"/>
    </font>
    <font>
      <b/>
      <sz val="8"/>
      <color indexed="8"/>
      <name val="Helv"/>
    </font>
    <font>
      <sz val="14"/>
      <name val=".VnTime"/>
      <family val="2"/>
    </font>
    <font>
      <sz val="12"/>
      <name val=".VnArial"/>
      <family val="2"/>
    </font>
    <font>
      <b/>
      <sz val="18"/>
      <color indexed="56"/>
      <name val="Cambria"/>
      <family val="2"/>
    </font>
    <font>
      <sz val="10"/>
      <name val=".VnArial Narrow"/>
      <family val="2"/>
    </font>
    <font>
      <b/>
      <sz val="11"/>
      <color indexed="8"/>
      <name val="Calibri"/>
      <family val="2"/>
    </font>
    <font>
      <sz val="11"/>
      <color indexed="10"/>
      <name val="Calibri"/>
      <family val="2"/>
    </font>
    <font>
      <sz val="14"/>
      <name val="VnTime"/>
      <family val="2"/>
    </font>
    <font>
      <b/>
      <sz val="8"/>
      <name val="VN Helvetica"/>
    </font>
    <font>
      <b/>
      <sz val="10"/>
      <name val="VN AvantGBook"/>
    </font>
    <font>
      <b/>
      <sz val="16"/>
      <name val=".VnTime"/>
      <family val="2"/>
    </font>
    <font>
      <sz val="9"/>
      <name val=".VnTime"/>
      <family val="2"/>
    </font>
    <font>
      <sz val="16"/>
      <name val="AngsanaUPC"/>
      <family val="3"/>
    </font>
    <font>
      <sz val="22"/>
      <name val="ＭＳ 明朝"/>
      <family val="1"/>
      <charset val="128"/>
    </font>
    <font>
      <sz val="12"/>
      <name val="바탕체"/>
      <family val="1"/>
    </font>
    <font>
      <sz val="14"/>
      <name val="ＭＳ 明朝"/>
      <family val="1"/>
    </font>
    <font>
      <sz val="11"/>
      <name val="VNtimes new roman"/>
      <family val="2"/>
    </font>
    <font>
      <sz val="10"/>
      <name val="Arial"/>
      <family val="2"/>
    </font>
    <font>
      <sz val="12"/>
      <name val="Times New Roman"/>
      <family val="1"/>
    </font>
    <font>
      <b/>
      <u/>
      <sz val="10"/>
      <name val="VNI-Times"/>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VNI-Times"/>
    </font>
    <font>
      <i/>
      <sz val="11"/>
      <color indexed="23"/>
      <name val="Arial"/>
      <family val="2"/>
    </font>
    <font>
      <sz val="11"/>
      <color indexed="17"/>
      <name val="Arial"/>
      <family val="2"/>
    </font>
    <font>
      <b/>
      <sz val="11"/>
      <color indexed="56"/>
      <name val="Arial"/>
      <family val="2"/>
    </font>
    <font>
      <b/>
      <sz val="1"/>
      <color indexed="8"/>
      <name val="Courier"/>
      <family val="3"/>
    </font>
    <font>
      <sz val="11"/>
      <color indexed="62"/>
      <name val="Arial"/>
      <family val="2"/>
    </font>
    <font>
      <sz val="11"/>
      <color indexed="52"/>
      <name val="Arial"/>
      <family val="2"/>
    </font>
    <font>
      <sz val="11"/>
      <color indexed="60"/>
      <name val="Arial"/>
      <family val="2"/>
    </font>
    <font>
      <b/>
      <i/>
      <sz val="16"/>
      <name val="Helv"/>
    </font>
    <font>
      <b/>
      <sz val="11"/>
      <color indexed="63"/>
      <name val="Arial"/>
      <family val="2"/>
    </font>
    <font>
      <sz val="13"/>
      <name val=".VnTime"/>
      <family val="2"/>
    </font>
    <font>
      <b/>
      <sz val="18"/>
      <color indexed="56"/>
      <name val="Times New Roman"/>
      <family val="2"/>
    </font>
    <font>
      <sz val="11"/>
      <color indexed="10"/>
      <name val="Arial"/>
      <family val="2"/>
    </font>
    <font>
      <sz val="10"/>
      <name val="Times New Roman"/>
      <family val="1"/>
    </font>
    <font>
      <sz val="10"/>
      <name val="Arial"/>
      <family val="2"/>
    </font>
    <font>
      <sz val="12"/>
      <name val="VNtimes new roman"/>
      <family val="2"/>
    </font>
    <font>
      <sz val="12"/>
      <name val="Times New Roman"/>
      <family val="1"/>
    </font>
    <font>
      <sz val="10"/>
      <name val="Arial"/>
      <family val="2"/>
    </font>
    <font>
      <sz val="10"/>
      <name val="Arial"/>
      <family val="2"/>
    </font>
    <font>
      <u/>
      <sz val="10"/>
      <color theme="10"/>
      <name val="Arial"/>
      <family val="2"/>
    </font>
    <font>
      <sz val="12"/>
      <name val="Times New Roman"/>
      <family val="1"/>
      <charset val="163"/>
    </font>
    <font>
      <b/>
      <i/>
      <sz val="12"/>
      <name val="Times New Roman"/>
      <family val="1"/>
    </font>
    <font>
      <b/>
      <u/>
      <sz val="12"/>
      <name val="Times New Roman"/>
      <family val="1"/>
    </font>
    <font>
      <sz val="12"/>
      <color theme="1"/>
      <name val="Times New Roman"/>
      <family val="1"/>
    </font>
    <font>
      <b/>
      <sz val="12"/>
      <color theme="1"/>
      <name val="Times New Roman"/>
      <family val="1"/>
    </font>
    <font>
      <i/>
      <sz val="12"/>
      <color theme="1"/>
      <name val="Times New Roman"/>
      <family val="1"/>
    </font>
    <font>
      <sz val="12"/>
      <color rgb="FFFF0000"/>
      <name val="Times New Roman"/>
      <family val="1"/>
    </font>
    <font>
      <i/>
      <sz val="12"/>
      <color rgb="FFFF0000"/>
      <name val="Times New Roman"/>
      <family val="1"/>
    </font>
    <font>
      <b/>
      <i/>
      <sz val="12"/>
      <color theme="1"/>
      <name val="Times New Roman"/>
      <family val="1"/>
    </font>
    <font>
      <vertAlign val="superscript"/>
      <sz val="12"/>
      <color theme="1"/>
      <name val="Times New Roman"/>
      <family val="1"/>
    </font>
    <font>
      <b/>
      <sz val="12"/>
      <name val="Times New Roman"/>
      <family val="1"/>
      <charset val="163"/>
    </font>
    <font>
      <b/>
      <u/>
      <sz val="12"/>
      <color theme="1"/>
      <name val="Times New Roman"/>
      <family val="1"/>
    </font>
    <font>
      <b/>
      <sz val="13"/>
      <name val="Times New Roman"/>
      <family val="1"/>
    </font>
  </fonts>
  <fills count="6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indexed="9"/>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10"/>
        <bgColor indexed="64"/>
      </patternFill>
    </fill>
    <fill>
      <patternFill patternType="darkVertical"/>
    </fill>
    <fill>
      <patternFill patternType="solid">
        <fgColor indexed="9"/>
        <bgColor indexed="9"/>
      </patternFill>
    </fill>
    <fill>
      <patternFill patternType="solid">
        <fgColor indexed="58"/>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indexed="29"/>
        <bgColor indexed="64"/>
      </patternFill>
    </fill>
    <fill>
      <patternFill patternType="gray125">
        <fgColor indexed="35"/>
      </patternFill>
    </fill>
    <fill>
      <patternFill patternType="solid">
        <fgColor rgb="FFFFFF00"/>
        <bgColor indexed="64"/>
      </patternFill>
    </fill>
    <fill>
      <patternFill patternType="solid">
        <fgColor theme="0" tint="-0.14999847407452621"/>
        <bgColor indexed="64"/>
      </patternFill>
    </fill>
    <fill>
      <patternFill patternType="solid">
        <fgColor theme="0"/>
        <bgColor rgb="FF000000"/>
      </patternFill>
    </fill>
    <fill>
      <patternFill patternType="solid">
        <fgColor rgb="FFFFFFFF"/>
        <bgColor rgb="FF000000"/>
      </patternFill>
    </fill>
  </fills>
  <borders count="376">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right style="medium">
        <color indexed="0"/>
      </right>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hair">
        <color rgb="FF000000"/>
      </top>
      <bottom style="hair">
        <color rgb="FF000000"/>
      </bottom>
      <diagonal/>
    </border>
  </borders>
  <cellStyleXfs count="53003">
    <xf numFmtId="0" fontId="0" fillId="0" borderId="0"/>
    <xf numFmtId="174" fontId="25" fillId="0" borderId="1" applyNumberFormat="0" applyFont="0" applyBorder="0" applyAlignment="0">
      <alignment horizontal="center" vertical="center"/>
    </xf>
    <xf numFmtId="0" fontId="26" fillId="0" borderId="0" applyFont="0" applyFill="0" applyBorder="0" applyAlignment="0" applyProtection="0"/>
    <xf numFmtId="0" fontId="26" fillId="0" borderId="0" applyFont="0" applyFill="0" applyBorder="0" applyAlignment="0" applyProtection="0"/>
    <xf numFmtId="0" fontId="26" fillId="0" borderId="0"/>
    <xf numFmtId="0" fontId="26" fillId="0" borderId="0"/>
    <xf numFmtId="43"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7" fillId="0" borderId="0" applyFont="0" applyFill="0" applyBorder="0" applyAlignment="0" applyProtection="0"/>
    <xf numFmtId="43" fontId="21" fillId="0" borderId="0" applyFont="0" applyFill="0" applyBorder="0" applyAlignment="0" applyProtection="0"/>
    <xf numFmtId="191"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3" fontId="20" fillId="0" borderId="0"/>
    <xf numFmtId="3" fontId="28" fillId="0" borderId="0" applyFont="0" applyFill="0" applyBorder="0" applyAlignment="0" applyProtection="0"/>
    <xf numFmtId="3" fontId="28"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84" fontId="28" fillId="0" borderId="0"/>
    <xf numFmtId="0" fontId="28" fillId="0" borderId="0" applyFont="0" applyFill="0" applyBorder="0" applyAlignment="0" applyProtection="0"/>
    <xf numFmtId="0" fontId="28" fillId="0" borderId="0" applyFont="0" applyFill="0" applyBorder="0" applyAlignment="0" applyProtection="0"/>
    <xf numFmtId="185" fontId="28" fillId="0" borderId="0"/>
    <xf numFmtId="2" fontId="28" fillId="0" borderId="0" applyFont="0" applyFill="0" applyBorder="0" applyAlignment="0" applyProtection="0"/>
    <xf numFmtId="2" fontId="28" fillId="0" borderId="0" applyFont="0" applyFill="0" applyBorder="0" applyAlignment="0" applyProtection="0"/>
    <xf numFmtId="38" fontId="45" fillId="2" borderId="0" applyNumberFormat="0" applyBorder="0" applyAlignment="0" applyProtection="0"/>
    <xf numFmtId="0" fontId="29" fillId="0" borderId="2" applyNumberFormat="0" applyAlignment="0" applyProtection="0">
      <alignment horizontal="left" vertical="center"/>
    </xf>
    <xf numFmtId="0" fontId="29" fillId="0" borderId="3">
      <alignment horizontal="left" vertical="center"/>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applyProtection="0"/>
    <xf numFmtId="0" fontId="29" fillId="0" borderId="0" applyProtection="0"/>
    <xf numFmtId="10" fontId="45" fillId="3" borderId="4" applyNumberFormat="0" applyBorder="0" applyAlignment="0" applyProtection="0"/>
    <xf numFmtId="3" fontId="30" fillId="0" borderId="5" applyNumberFormat="0" applyAlignment="0">
      <alignment horizontal="center" vertical="center"/>
    </xf>
    <xf numFmtId="3" fontId="31" fillId="0" borderId="5" applyNumberFormat="0" applyAlignment="0">
      <alignment horizontal="center" vertical="center"/>
    </xf>
    <xf numFmtId="3" fontId="32" fillId="0" borderId="5" applyNumberFormat="0" applyAlignment="0">
      <alignment horizontal="center" vertical="center"/>
    </xf>
    <xf numFmtId="0" fontId="33" fillId="0" borderId="0" applyNumberFormat="0" applyFont="0" applyFill="0" applyAlignment="0"/>
    <xf numFmtId="0" fontId="20" fillId="0" borderId="0"/>
    <xf numFmtId="37" fontId="52" fillId="0" borderId="0"/>
    <xf numFmtId="182" fontId="3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1"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28" fillId="0" borderId="0"/>
    <xf numFmtId="0" fontId="6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3" fillId="0" borderId="0"/>
    <xf numFmtId="0" fontId="63" fillId="0" borderId="0"/>
    <xf numFmtId="0" fontId="63" fillId="0" borderId="0"/>
    <xf numFmtId="0" fontId="63" fillId="0" borderId="0"/>
    <xf numFmtId="0" fontId="6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8" fillId="0" borderId="0"/>
    <xf numFmtId="0" fontId="21" fillId="0" borderId="0"/>
    <xf numFmtId="0" fontId="21" fillId="0" borderId="0"/>
    <xf numFmtId="0" fontId="21" fillId="0" borderId="0"/>
    <xf numFmtId="0" fontId="57" fillId="0" borderId="0"/>
    <xf numFmtId="0" fontId="57" fillId="0" borderId="0"/>
    <xf numFmtId="0" fontId="57" fillId="0" borderId="0"/>
    <xf numFmtId="0" fontId="57" fillId="0" borderId="0"/>
    <xf numFmtId="0" fontId="57" fillId="0" borderId="0"/>
    <xf numFmtId="0" fontId="21" fillId="0" borderId="0"/>
    <xf numFmtId="0" fontId="21" fillId="0" borderId="0"/>
    <xf numFmtId="0" fontId="21" fillId="0" borderId="0"/>
    <xf numFmtId="0" fontId="23" fillId="0" borderId="0"/>
    <xf numFmtId="0" fontId="23" fillId="0" borderId="0"/>
    <xf numFmtId="0" fontId="23" fillId="0" borderId="0"/>
    <xf numFmtId="0" fontId="23" fillId="0" borderId="0"/>
    <xf numFmtId="0" fontId="23" fillId="0" borderId="0"/>
    <xf numFmtId="0" fontId="21" fillId="0" borderId="0"/>
    <xf numFmtId="0" fontId="21" fillId="0" borderId="0"/>
    <xf numFmtId="0" fontId="21" fillId="0" borderId="0"/>
    <xf numFmtId="0" fontId="23" fillId="0" borderId="0"/>
    <xf numFmtId="0" fontId="23"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8" fillId="0" borderId="0"/>
    <xf numFmtId="0" fontId="28" fillId="0" borderId="0"/>
    <xf numFmtId="0" fontId="28" fillId="0" borderId="0"/>
    <xf numFmtId="0" fontId="17" fillId="0" borderId="0"/>
    <xf numFmtId="0" fontId="17" fillId="0" borderId="0"/>
    <xf numFmtId="0" fontId="17" fillId="0" borderId="0"/>
    <xf numFmtId="0" fontId="1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28" fillId="0" borderId="0"/>
    <xf numFmtId="0" fontId="28" fillId="0" borderId="0"/>
    <xf numFmtId="0" fontId="28" fillId="0" borderId="0"/>
    <xf numFmtId="0" fontId="21" fillId="0" borderId="0"/>
    <xf numFmtId="0" fontId="64" fillId="0" borderId="0"/>
    <xf numFmtId="0" fontId="21"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1" fillId="0" borderId="0"/>
    <xf numFmtId="0" fontId="61" fillId="0" borderId="0"/>
    <xf numFmtId="0" fontId="61" fillId="0" borderId="0"/>
    <xf numFmtId="0" fontId="61" fillId="0" borderId="0"/>
    <xf numFmtId="0" fontId="61" fillId="0" borderId="0"/>
    <xf numFmtId="0" fontId="21" fillId="0" borderId="0"/>
    <xf numFmtId="0" fontId="21" fillId="0" borderId="0"/>
    <xf numFmtId="0" fontId="21" fillId="0" borderId="0"/>
    <xf numFmtId="0" fontId="21" fillId="0" borderId="0"/>
    <xf numFmtId="0" fontId="21" fillId="0" borderId="0"/>
    <xf numFmtId="0" fontId="64" fillId="0" borderId="0"/>
    <xf numFmtId="0" fontId="64" fillId="0" borderId="0"/>
    <xf numFmtId="0" fontId="64" fillId="0" borderId="0"/>
    <xf numFmtId="0" fontId="64" fillId="0" borderId="0"/>
    <xf numFmtId="0" fontId="64" fillId="0" borderId="0"/>
    <xf numFmtId="0" fontId="21" fillId="0" borderId="0"/>
    <xf numFmtId="0" fontId="21" fillId="0" borderId="0"/>
    <xf numFmtId="0" fontId="21" fillId="0" borderId="0"/>
    <xf numFmtId="0" fontId="21" fillId="0" borderId="0"/>
    <xf numFmtId="0" fontId="21" fillId="0" borderId="0"/>
    <xf numFmtId="0" fontId="28" fillId="4" borderId="6" applyNumberFormat="0" applyFont="0" applyAlignment="0" applyProtection="0"/>
    <xf numFmtId="0" fontId="28" fillId="4" borderId="6" applyNumberFormat="0" applyFont="0" applyAlignment="0" applyProtection="0"/>
    <xf numFmtId="0" fontId="28" fillId="4" borderId="6" applyNumberFormat="0" applyFont="0" applyAlignment="0" applyProtection="0"/>
    <xf numFmtId="0" fontId="28" fillId="4" borderId="6" applyNumberFormat="0" applyFont="0" applyAlignment="0" applyProtection="0"/>
    <xf numFmtId="0" fontId="28" fillId="4" borderId="6" applyNumberFormat="0" applyFont="0" applyAlignment="0" applyProtection="0"/>
    <xf numFmtId="9" fontId="13" fillId="0" borderId="0" applyFont="0" applyFill="0" applyBorder="0" applyAlignment="0" applyProtection="0"/>
    <xf numFmtId="10" fontId="28" fillId="0" borderId="0" applyFont="0" applyFill="0" applyBorder="0" applyAlignment="0" applyProtection="0"/>
    <xf numFmtId="0" fontId="56" fillId="0" borderId="0"/>
    <xf numFmtId="186" fontId="27" fillId="0" borderId="7">
      <alignment horizontal="right" vertical="center"/>
    </xf>
    <xf numFmtId="187" fontId="27" fillId="0" borderId="7">
      <alignment horizontal="center"/>
    </xf>
    <xf numFmtId="3" fontId="35" fillId="0" borderId="5" applyNumberFormat="0" applyAlignment="0">
      <alignment horizontal="center" vertical="center"/>
    </xf>
    <xf numFmtId="3" fontId="14" fillId="0" borderId="8" applyNumberFormat="0" applyAlignment="0">
      <alignment horizontal="left" wrapText="1"/>
    </xf>
    <xf numFmtId="0" fontId="28" fillId="0" borderId="9" applyNumberFormat="0" applyFont="0" applyFill="0" applyAlignment="0" applyProtection="0"/>
    <xf numFmtId="0" fontId="28" fillId="0" borderId="9" applyNumberFormat="0" applyFont="0" applyFill="0" applyAlignment="0" applyProtection="0"/>
    <xf numFmtId="0" fontId="28" fillId="0" borderId="9" applyNumberFormat="0" applyFont="0" applyFill="0" applyAlignment="0" applyProtection="0"/>
    <xf numFmtId="0" fontId="28" fillId="0" borderId="9" applyNumberFormat="0" applyFont="0" applyFill="0" applyAlignment="0" applyProtection="0"/>
    <xf numFmtId="0" fontId="28" fillId="0" borderId="9" applyNumberFormat="0" applyFont="0" applyFill="0" applyAlignment="0" applyProtection="0"/>
    <xf numFmtId="188" fontId="27" fillId="0" borderId="0"/>
    <xf numFmtId="189" fontId="27" fillId="0" borderId="4"/>
    <xf numFmtId="0" fontId="36" fillId="0" borderId="0" applyNumberForma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21" fillId="0" borderId="0">
      <alignment vertical="center"/>
    </xf>
    <xf numFmtId="40" fontId="37" fillId="0" borderId="0" applyFont="0" applyFill="0" applyBorder="0" applyAlignment="0" applyProtection="0"/>
    <xf numFmtId="38"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9" fontId="38" fillId="0" borderId="0" applyFont="0" applyFill="0" applyBorder="0" applyAlignment="0" applyProtection="0"/>
    <xf numFmtId="0" fontId="39" fillId="0" borderId="0"/>
    <xf numFmtId="176" fontId="41" fillId="0" borderId="0" applyFont="0" applyFill="0" applyBorder="0" applyAlignment="0" applyProtection="0"/>
    <xf numFmtId="175" fontId="41" fillId="0" borderId="0" applyFont="0" applyFill="0" applyBorder="0" applyAlignment="0" applyProtection="0"/>
    <xf numFmtId="0" fontId="42" fillId="0" borderId="0"/>
    <xf numFmtId="0" fontId="33" fillId="0" borderId="0"/>
    <xf numFmtId="166" fontId="40" fillId="0" borderId="0" applyFont="0" applyFill="0" applyBorder="0" applyAlignment="0" applyProtection="0"/>
    <xf numFmtId="168" fontId="40" fillId="0" borderId="0" applyFont="0" applyFill="0" applyBorder="0" applyAlignment="0" applyProtection="0"/>
    <xf numFmtId="180" fontId="40" fillId="0" borderId="0" applyFont="0" applyFill="0" applyBorder="0" applyAlignment="0" applyProtection="0"/>
    <xf numFmtId="181"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2"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2" fontId="13" fillId="0" borderId="0" applyFont="0" applyFill="0" applyBorder="0" applyAlignment="0" applyProtection="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10" fontId="13" fillId="0" borderId="0" applyFont="0" applyFill="0" applyBorder="0" applyAlignment="0" applyProtection="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10" fontId="13" fillId="0" borderId="0" applyFont="0" applyFill="0" applyBorder="0" applyAlignment="0" applyProtection="0"/>
    <xf numFmtId="0" fontId="13" fillId="0" borderId="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43" fontId="13" fillId="0" borderId="0" applyFont="0" applyFill="0" applyBorder="0" applyAlignment="0" applyProtection="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3"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3"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77" fontId="13" fillId="0" borderId="0" applyFont="0" applyFill="0" applyBorder="0" applyAlignment="0" applyProtection="0"/>
    <xf numFmtId="192" fontId="17" fillId="0" borderId="0" applyFont="0" applyFill="0" applyBorder="0" applyAlignment="0" applyProtection="0"/>
    <xf numFmtId="0" fontId="21" fillId="0" borderId="0"/>
    <xf numFmtId="0" fontId="13" fillId="0" borderId="0" applyFont="0" applyFill="0" applyBorder="0" applyAlignment="0" applyProtection="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xf numFmtId="0" fontId="12" fillId="0" borderId="0"/>
    <xf numFmtId="0" fontId="12" fillId="0" borderId="0"/>
    <xf numFmtId="0" fontId="12" fillId="0" borderId="0"/>
    <xf numFmtId="0" fontId="12" fillId="0" borderId="0"/>
    <xf numFmtId="0" fontId="12" fillId="0" borderId="0"/>
    <xf numFmtId="3" fontId="13" fillId="0" borderId="0" applyFont="0" applyFill="0" applyBorder="0" applyAlignment="0" applyProtection="0"/>
    <xf numFmtId="2" fontId="13" fillId="0" borderId="0" applyFont="0" applyFill="0" applyBorder="0" applyAlignment="0" applyProtection="0"/>
    <xf numFmtId="0" fontId="20" fillId="0" borderId="0"/>
    <xf numFmtId="0" fontId="13" fillId="0" borderId="0"/>
    <xf numFmtId="0" fontId="17" fillId="0" borderId="0"/>
    <xf numFmtId="0" fontId="13" fillId="0" borderId="0"/>
    <xf numFmtId="0" fontId="12" fillId="0" borderId="0"/>
    <xf numFmtId="192" fontId="17"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0" fontId="13" fillId="0" borderId="0"/>
    <xf numFmtId="0" fontId="17" fillId="0" borderId="0"/>
    <xf numFmtId="0" fontId="13" fillId="0" borderId="0"/>
    <xf numFmtId="0" fontId="20" fillId="0" borderId="0"/>
    <xf numFmtId="43" fontId="12"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2" fillId="0" borderId="0"/>
    <xf numFmtId="2"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85" fontId="13" fillId="0" borderId="0"/>
    <xf numFmtId="3"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3" fillId="0" borderId="0"/>
    <xf numFmtId="43" fontId="12"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2" fillId="0" borderId="0"/>
    <xf numFmtId="0" fontId="12" fillId="0" borderId="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xf numFmtId="0" fontId="12" fillId="0" borderId="0"/>
    <xf numFmtId="0" fontId="12" fillId="0" borderId="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3" fillId="0" borderId="0" applyFont="0" applyFill="0" applyBorder="0" applyAlignment="0" applyProtection="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67" fontId="96"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66" fontId="57" fillId="0" borderId="0" applyFont="0" applyFill="0" applyBorder="0" applyAlignment="0" applyProtection="0"/>
    <xf numFmtId="174" fontId="104" fillId="0" borderId="0"/>
    <xf numFmtId="174" fontId="104" fillId="0" borderId="0"/>
    <xf numFmtId="174" fontId="104" fillId="0" borderId="0"/>
    <xf numFmtId="174" fontId="104" fillId="0" borderId="0"/>
    <xf numFmtId="174" fontId="104" fillId="0" borderId="0"/>
    <xf numFmtId="174" fontId="104" fillId="0" borderId="0"/>
    <xf numFmtId="174" fontId="104" fillId="0" borderId="0"/>
    <xf numFmtId="174" fontId="104" fillId="0" borderId="0"/>
    <xf numFmtId="4" fontId="103" fillId="0" borderId="0" applyAlignment="0"/>
    <xf numFmtId="0" fontId="102" fillId="37" borderId="20" applyNumberFormat="0" applyAlignment="0" applyProtection="0"/>
    <xf numFmtId="0" fontId="102" fillId="37" borderId="20" applyNumberFormat="0" applyAlignment="0" applyProtection="0"/>
    <xf numFmtId="0" fontId="102" fillId="37" borderId="20" applyNumberFormat="0" applyAlignment="0" applyProtection="0"/>
    <xf numFmtId="226" fontId="101" fillId="0" borderId="8"/>
    <xf numFmtId="225" fontId="100" fillId="0" borderId="8">
      <protection locked="0"/>
    </xf>
    <xf numFmtId="225" fontId="99" fillId="0" borderId="15" applyBorder="0"/>
    <xf numFmtId="0" fontId="98" fillId="0" borderId="0"/>
    <xf numFmtId="0" fontId="97" fillId="17" borderId="19" applyNumberFormat="0" applyAlignment="0" applyProtection="0"/>
    <xf numFmtId="0" fontId="97" fillId="17" borderId="19" applyNumberFormat="0" applyAlignment="0" applyProtection="0"/>
    <xf numFmtId="0" fontId="97" fillId="17" borderId="19" applyNumberFormat="0" applyAlignment="0" applyProtection="0"/>
    <xf numFmtId="204" fontId="96" fillId="0" borderId="0" applyFill="0" applyBorder="0" applyAlignment="0"/>
    <xf numFmtId="207" fontId="96" fillId="0" borderId="0" applyFill="0" applyBorder="0" applyAlignment="0"/>
    <xf numFmtId="167" fontId="96" fillId="0" borderId="0" applyFill="0" applyBorder="0" applyAlignment="0"/>
    <xf numFmtId="206" fontId="13" fillId="0" borderId="0" applyFill="0" applyBorder="0" applyAlignment="0"/>
    <xf numFmtId="205" fontId="96" fillId="0" borderId="0" applyFill="0" applyBorder="0" applyAlignment="0"/>
    <xf numFmtId="194" fontId="96" fillId="0" borderId="0" applyFill="0" applyBorder="0" applyAlignment="0"/>
    <xf numFmtId="204" fontId="96" fillId="0" borderId="0" applyFill="0" applyBorder="0" applyAlignment="0"/>
    <xf numFmtId="0" fontId="13" fillId="0" borderId="0" applyFill="0" applyBorder="0" applyAlignment="0"/>
    <xf numFmtId="0" fontId="95" fillId="0" borderId="0"/>
    <xf numFmtId="0" fontId="94" fillId="0" borderId="0"/>
    <xf numFmtId="196" fontId="57" fillId="0" borderId="0" applyFont="0" applyFill="0" applyBorder="0" applyAlignment="0" applyProtection="0"/>
    <xf numFmtId="0" fontId="90" fillId="0" borderId="0"/>
    <xf numFmtId="9" fontId="13" fillId="0" borderId="0" applyFont="0" applyFill="0" applyBorder="0" applyAlignment="0" applyProtection="0"/>
    <xf numFmtId="0" fontId="77" fillId="0" borderId="4" applyNumberFormat="0" applyFont="0" applyFill="0" applyAlignment="0" applyProtection="0"/>
    <xf numFmtId="0" fontId="93" fillId="0" borderId="0" applyNumberFormat="0" applyFill="0" applyBorder="0" applyAlignment="0" applyProtection="0"/>
    <xf numFmtId="0" fontId="92" fillId="0" borderId="0"/>
    <xf numFmtId="0" fontId="91" fillId="11" borderId="0" applyNumberFormat="0" applyBorder="0" applyAlignment="0" applyProtection="0"/>
    <xf numFmtId="0" fontId="91" fillId="11" borderId="0" applyNumberFormat="0" applyBorder="0" applyAlignment="0" applyProtection="0"/>
    <xf numFmtId="0" fontId="91" fillId="11" borderId="0" applyNumberFormat="0" applyBorder="0" applyAlignment="0" applyProtection="0"/>
    <xf numFmtId="203" fontId="70" fillId="0" borderId="0" applyFont="0" applyFill="0" applyBorder="0" applyAlignment="0" applyProtection="0"/>
    <xf numFmtId="200" fontId="90" fillId="0" borderId="0" applyFont="0" applyFill="0" applyBorder="0" applyAlignment="0" applyProtection="0"/>
    <xf numFmtId="202" fontId="70" fillId="0" borderId="0" applyFont="0" applyFill="0" applyBorder="0" applyAlignment="0" applyProtection="0"/>
    <xf numFmtId="198" fontId="90" fillId="0" borderId="0" applyFont="0" applyFill="0" applyBorder="0" applyAlignment="0" applyProtection="0"/>
    <xf numFmtId="0" fontId="24" fillId="0" borderId="0">
      <alignment horizontal="center" wrapText="1"/>
      <protection locked="0"/>
    </xf>
    <xf numFmtId="201" fontId="18" fillId="0" borderId="0" applyFont="0" applyFill="0" applyBorder="0" applyAlignment="0" applyProtection="0"/>
    <xf numFmtId="0" fontId="50" fillId="0" borderId="0" applyFont="0" applyFill="0" applyBorder="0" applyAlignment="0" applyProtection="0"/>
    <xf numFmtId="224" fontId="90" fillId="0" borderId="0" applyFont="0" applyFill="0" applyBorder="0" applyAlignment="0" applyProtection="0"/>
    <xf numFmtId="223" fontId="17" fillId="0" borderId="0" applyFont="0" applyFill="0" applyBorder="0" applyAlignment="0" applyProtection="0"/>
    <xf numFmtId="0" fontId="50" fillId="0" borderId="0" applyFont="0" applyFill="0" applyBorder="0" applyAlignment="0" applyProtection="0"/>
    <xf numFmtId="222" fontId="90" fillId="0" borderId="0" applyFont="0" applyFill="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9" fillId="36" borderId="0" applyNumberFormat="0" applyBorder="0" applyAlignment="0" applyProtection="0"/>
    <xf numFmtId="0" fontId="88" fillId="36" borderId="0" applyNumberFormat="0" applyBorder="0" applyAlignment="0" applyProtection="0"/>
    <xf numFmtId="0" fontId="88" fillId="29"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0" fontId="89" fillId="27" borderId="0" applyNumberFormat="0" applyBorder="0" applyAlignment="0" applyProtection="0"/>
    <xf numFmtId="0" fontId="88" fillId="26" borderId="0" applyNumberFormat="0" applyBorder="0" applyAlignment="0" applyProtection="0"/>
    <xf numFmtId="0" fontId="88" fillId="34" borderId="0" applyNumberFormat="0" applyBorder="0" applyAlignment="0" applyProtection="0"/>
    <xf numFmtId="0" fontId="86" fillId="15" borderId="0" applyNumberFormat="0" applyBorder="0" applyAlignment="0" applyProtection="0"/>
    <xf numFmtId="0" fontId="86" fillId="15" borderId="0" applyNumberFormat="0" applyBorder="0" applyAlignment="0" applyProtection="0"/>
    <xf numFmtId="0" fontId="86" fillId="15" borderId="0" applyNumberFormat="0" applyBorder="0" applyAlignment="0" applyProtection="0"/>
    <xf numFmtId="0" fontId="89" fillId="30" borderId="0" applyNumberFormat="0" applyBorder="0" applyAlignment="0" applyProtection="0"/>
    <xf numFmtId="0" fontId="88" fillId="30" borderId="0" applyNumberFormat="0" applyBorder="0" applyAlignment="0" applyProtection="0"/>
    <xf numFmtId="0" fontId="88" fillId="26" borderId="0" applyNumberFormat="0" applyBorder="0" applyAlignment="0" applyProtection="0"/>
    <xf numFmtId="0" fontId="86" fillId="32" borderId="0" applyNumberFormat="0" applyBorder="0" applyAlignment="0" applyProtection="0"/>
    <xf numFmtId="0" fontId="86" fillId="32" borderId="0" applyNumberFormat="0" applyBorder="0" applyAlignment="0" applyProtection="0"/>
    <xf numFmtId="0" fontId="86" fillId="32" borderId="0" applyNumberFormat="0" applyBorder="0" applyAlignment="0" applyProtection="0"/>
    <xf numFmtId="0" fontId="89" fillId="30" borderId="0" applyNumberFormat="0" applyBorder="0" applyAlignment="0" applyProtection="0"/>
    <xf numFmtId="0" fontId="88" fillId="33" borderId="0" applyNumberFormat="0" applyBorder="0" applyAlignment="0" applyProtection="0"/>
    <xf numFmtId="0" fontId="88" fillId="29" borderId="0" applyNumberFormat="0" applyBorder="0" applyAlignment="0" applyProtection="0"/>
    <xf numFmtId="0" fontId="86" fillId="28" borderId="0" applyNumberFormat="0" applyBorder="0" applyAlignment="0" applyProtection="0"/>
    <xf numFmtId="0" fontId="86" fillId="28" borderId="0" applyNumberFormat="0" applyBorder="0" applyAlignment="0" applyProtection="0"/>
    <xf numFmtId="0" fontId="86" fillId="28" borderId="0" applyNumberFormat="0" applyBorder="0" applyAlignment="0" applyProtection="0"/>
    <xf numFmtId="0" fontId="89" fillId="31" borderId="0" applyNumberFormat="0" applyBorder="0" applyAlignment="0" applyProtection="0"/>
    <xf numFmtId="0" fontId="88" fillId="30" borderId="0" applyNumberFormat="0" applyBorder="0" applyAlignment="0" applyProtection="0"/>
    <xf numFmtId="0" fontId="88" fillId="29"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9" fillId="27" borderId="0" applyNumberFormat="0" applyBorder="0" applyAlignment="0" applyProtection="0"/>
    <xf numFmtId="0" fontId="88" fillId="26" borderId="0" applyNumberFormat="0" applyBorder="0" applyAlignment="0" applyProtection="0"/>
    <xf numFmtId="0" fontId="88" fillId="26" borderId="0" applyNumberFormat="0" applyBorder="0" applyAlignment="0" applyProtection="0"/>
    <xf numFmtId="0" fontId="87" fillId="0" borderId="0"/>
    <xf numFmtId="0" fontId="86" fillId="16" borderId="0" applyNumberFormat="0" applyBorder="0" applyAlignment="0" applyProtection="0"/>
    <xf numFmtId="0" fontId="86" fillId="24" borderId="0" applyNumberFormat="0" applyBorder="0" applyAlignment="0" applyProtection="0"/>
    <xf numFmtId="0" fontId="86" fillId="15" borderId="0" applyNumberFormat="0" applyBorder="0" applyAlignment="0" applyProtection="0"/>
    <xf numFmtId="0" fontId="86" fillId="14" borderId="0" applyNumberFormat="0" applyBorder="0" applyAlignment="0" applyProtection="0"/>
    <xf numFmtId="0" fontId="86" fillId="21" borderId="0" applyNumberFormat="0" applyBorder="0" applyAlignment="0" applyProtection="0"/>
    <xf numFmtId="0" fontId="86" fillId="23" borderId="0" applyNumberFormat="0" applyBorder="0" applyAlignment="0" applyProtection="0"/>
    <xf numFmtId="0" fontId="86" fillId="16" borderId="0" applyNumberFormat="0" applyBorder="0" applyAlignment="0" applyProtection="0"/>
    <xf numFmtId="0" fontId="86" fillId="16" borderId="0" applyNumberFormat="0" applyBorder="0" applyAlignment="0" applyProtection="0"/>
    <xf numFmtId="0" fontId="86" fillId="16"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3" fontId="13" fillId="0" borderId="0" applyFont="0" applyFill="0" applyBorder="0" applyAlignment="0" applyProtection="0"/>
    <xf numFmtId="3" fontId="13" fillId="0" borderId="0" applyFont="0" applyFill="0" applyBorder="0" applyAlignment="0" applyProtection="0"/>
    <xf numFmtId="0" fontId="86" fillId="15" borderId="0" applyNumberFormat="0" applyBorder="0" applyAlignment="0" applyProtection="0"/>
    <xf numFmtId="0" fontId="86" fillId="15" borderId="0" applyNumberFormat="0" applyBorder="0" applyAlignment="0" applyProtection="0"/>
    <xf numFmtId="0" fontId="86" fillId="15" borderId="0" applyNumberFormat="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86" fillId="14" borderId="0" applyNumberFormat="0" applyBorder="0" applyAlignment="0" applyProtection="0"/>
    <xf numFmtId="0" fontId="86" fillId="14" borderId="0" applyNumberFormat="0" applyBorder="0" applyAlignment="0" applyProtection="0"/>
    <xf numFmtId="0" fontId="86" fillId="14" borderId="0" applyNumberFormat="0" applyBorder="0" applyAlignment="0" applyProtection="0"/>
    <xf numFmtId="0" fontId="86" fillId="21" borderId="0" applyNumberFormat="0" applyBorder="0" applyAlignment="0" applyProtection="0"/>
    <xf numFmtId="0" fontId="86" fillId="21" borderId="0" applyNumberFormat="0" applyBorder="0" applyAlignment="0" applyProtection="0"/>
    <xf numFmtId="0" fontId="86" fillId="21" borderId="0" applyNumberFormat="0" applyBorder="0" applyAlignment="0" applyProtection="0"/>
    <xf numFmtId="0" fontId="86" fillId="23" borderId="0" applyNumberFormat="0" applyBorder="0" applyAlignment="0" applyProtection="0"/>
    <xf numFmtId="0" fontId="86" fillId="23" borderId="0" applyNumberFormat="0" applyBorder="0" applyAlignment="0" applyProtection="0"/>
    <xf numFmtId="0" fontId="86" fillId="23" borderId="0" applyNumberFormat="0" applyBorder="0" applyAlignment="0" applyProtection="0"/>
    <xf numFmtId="0" fontId="75" fillId="0" borderId="0"/>
    <xf numFmtId="0" fontId="69" fillId="0" borderId="0"/>
    <xf numFmtId="0" fontId="57" fillId="22" borderId="0" applyNumberFormat="0" applyBorder="0" applyAlignment="0" applyProtection="0"/>
    <xf numFmtId="0" fontId="57" fillId="2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21" borderId="0" applyNumberFormat="0" applyBorder="0" applyAlignment="0" applyProtection="0"/>
    <xf numFmtId="0" fontId="57" fillId="20"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12" fillId="0" borderId="0"/>
    <xf numFmtId="0" fontId="85" fillId="0" borderId="0">
      <alignment wrapText="1"/>
    </xf>
    <xf numFmtId="0" fontId="78" fillId="0" borderId="0" applyFont="0" applyFill="0" applyBorder="0" applyAlignment="0" applyProtection="0"/>
    <xf numFmtId="0" fontId="78" fillId="0" borderId="0" applyFont="0" applyFill="0" applyBorder="0" applyAlignment="0" applyProtection="0"/>
    <xf numFmtId="0" fontId="84" fillId="2" borderId="0"/>
    <xf numFmtId="0" fontId="84" fillId="17" borderId="0"/>
    <xf numFmtId="0" fontId="12" fillId="0" borderId="0"/>
    <xf numFmtId="0" fontId="12" fillId="0" borderId="0"/>
    <xf numFmtId="0" fontId="12" fillId="0" borderId="0"/>
    <xf numFmtId="0" fontId="13" fillId="0" borderId="0"/>
    <xf numFmtId="0" fontId="12" fillId="0" borderId="0"/>
    <xf numFmtId="0" fontId="84" fillId="17" borderId="0"/>
    <xf numFmtId="0" fontId="84" fillId="17" borderId="0"/>
    <xf numFmtId="0" fontId="84" fillId="2" borderId="0"/>
    <xf numFmtId="0" fontId="84" fillId="17" borderId="0"/>
    <xf numFmtId="0" fontId="84" fillId="2" borderId="0"/>
    <xf numFmtId="0" fontId="84" fillId="2" borderId="0"/>
    <xf numFmtId="0" fontId="84" fillId="17" borderId="0"/>
    <xf numFmtId="0" fontId="84" fillId="2" borderId="0"/>
    <xf numFmtId="0" fontId="57" fillId="19"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83" fillId="2" borderId="0"/>
    <xf numFmtId="0" fontId="83" fillId="17" borderId="0"/>
    <xf numFmtId="0" fontId="83" fillId="17" borderId="0"/>
    <xf numFmtId="0" fontId="83" fillId="17" borderId="0"/>
    <xf numFmtId="0" fontId="83" fillId="2" borderId="0"/>
    <xf numFmtId="0" fontId="83" fillId="17" borderId="0"/>
    <xf numFmtId="0" fontId="83" fillId="2" borderId="0"/>
    <xf numFmtId="0" fontId="83" fillId="2" borderId="0"/>
    <xf numFmtId="0" fontId="83" fillId="17" borderId="0"/>
    <xf numFmtId="0" fontId="83" fillId="2" borderId="0"/>
    <xf numFmtId="9" fontId="82" fillId="0" borderId="0" applyFont="0" applyFill="0" applyBorder="0" applyAlignment="0" applyProtection="0"/>
    <xf numFmtId="0" fontId="17" fillId="0" borderId="8" applyFont="0" applyFill="0" applyAlignment="0"/>
    <xf numFmtId="0" fontId="81" fillId="2" borderId="0"/>
    <xf numFmtId="0" fontId="81" fillId="17" borderId="0"/>
    <xf numFmtId="0" fontId="81" fillId="17" borderId="0"/>
    <xf numFmtId="0" fontId="81" fillId="17" borderId="0"/>
    <xf numFmtId="0" fontId="81" fillId="2" borderId="0"/>
    <xf numFmtId="0" fontId="81" fillId="17" borderId="0"/>
    <xf numFmtId="0" fontId="81" fillId="2" borderId="0"/>
    <xf numFmtId="0" fontId="81" fillId="2" borderId="0"/>
    <xf numFmtId="0" fontId="81" fillId="17" borderId="0"/>
    <xf numFmtId="0" fontId="81" fillId="2" borderId="0"/>
    <xf numFmtId="0" fontId="21" fillId="0" borderId="0"/>
    <xf numFmtId="1" fontId="80" fillId="0" borderId="4" applyBorder="0" applyAlignment="0">
      <alignment horizontal="center"/>
    </xf>
    <xf numFmtId="0" fontId="69" fillId="0" borderId="0"/>
    <xf numFmtId="0" fontId="69" fillId="0" borderId="0"/>
    <xf numFmtId="0" fontId="79" fillId="0" borderId="0"/>
    <xf numFmtId="0" fontId="79" fillId="0" borderId="0"/>
    <xf numFmtId="0" fontId="78" fillId="0" borderId="0"/>
    <xf numFmtId="221" fontId="69" fillId="0" borderId="0" applyFont="0" applyFill="0" applyBorder="0" applyAlignment="0" applyProtection="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21" fillId="0" borderId="0"/>
    <xf numFmtId="0" fontId="76" fillId="0" borderId="0">
      <alignment vertical="top"/>
    </xf>
    <xf numFmtId="0" fontId="76" fillId="0" borderId="0">
      <alignment vertical="top"/>
    </xf>
    <xf numFmtId="0" fontId="76" fillId="0" borderId="0">
      <alignment vertical="top"/>
    </xf>
    <xf numFmtId="0" fontId="21"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56"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21" fillId="0" borderId="0"/>
    <xf numFmtId="0" fontId="13" fillId="0" borderId="0"/>
    <xf numFmtId="0" fontId="76" fillId="0" borderId="0">
      <alignment vertical="top"/>
    </xf>
    <xf numFmtId="0" fontId="76" fillId="0" borderId="0">
      <alignment vertical="top"/>
    </xf>
    <xf numFmtId="0" fontId="76" fillId="0" borderId="0">
      <alignment vertical="top"/>
    </xf>
    <xf numFmtId="0" fontId="21" fillId="0" borderId="0"/>
    <xf numFmtId="0" fontId="21" fillId="0" borderId="0"/>
    <xf numFmtId="0" fontId="21" fillId="0" borderId="0"/>
    <xf numFmtId="0" fontId="13" fillId="0" borderId="0"/>
    <xf numFmtId="0" fontId="76" fillId="0" borderId="0">
      <alignment vertical="top"/>
    </xf>
    <xf numFmtId="0" fontId="56" fillId="0" borderId="0"/>
    <xf numFmtId="0" fontId="21"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76" fillId="0" borderId="0">
      <alignment vertical="top"/>
    </xf>
    <xf numFmtId="0" fontId="13" fillId="0" borderId="0"/>
    <xf numFmtId="0" fontId="13" fillId="0" borderId="0"/>
    <xf numFmtId="0" fontId="13" fillId="0" borderId="0"/>
    <xf numFmtId="0" fontId="13" fillId="0" borderId="0"/>
    <xf numFmtId="0" fontId="13"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56"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76" fillId="0" borderId="0">
      <alignment vertical="top"/>
    </xf>
    <xf numFmtId="0" fontId="13" fillId="0" borderId="0"/>
    <xf numFmtId="0" fontId="76" fillId="0" borderId="0">
      <alignment vertical="top"/>
    </xf>
    <xf numFmtId="0" fontId="76" fillId="0" borderId="0">
      <alignment vertical="top"/>
    </xf>
    <xf numFmtId="0" fontId="77" fillId="0" borderId="0"/>
    <xf numFmtId="0" fontId="76" fillId="0" borderId="0">
      <alignment vertical="top"/>
    </xf>
    <xf numFmtId="0" fontId="76" fillId="0" borderId="0">
      <alignment vertical="top"/>
    </xf>
    <xf numFmtId="0" fontId="76" fillId="0" borderId="0">
      <alignment vertical="top"/>
    </xf>
    <xf numFmtId="0" fontId="21" fillId="0" borderId="0"/>
    <xf numFmtId="0" fontId="21" fillId="0" borderId="0"/>
    <xf numFmtId="0" fontId="56"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2" fillId="0" borderId="0"/>
    <xf numFmtId="0" fontId="12" fillId="0" borderId="0"/>
    <xf numFmtId="0" fontId="12" fillId="0" borderId="0"/>
    <xf numFmtId="0" fontId="12" fillId="0" borderId="0"/>
    <xf numFmtId="0" fontId="12"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21" fillId="0" borderId="0"/>
    <xf numFmtId="0" fontId="76" fillId="0" borderId="0">
      <alignment vertical="top"/>
    </xf>
    <xf numFmtId="0" fontId="76" fillId="0" borderId="0">
      <alignment vertical="top"/>
    </xf>
    <xf numFmtId="0" fontId="76" fillId="0" borderId="0">
      <alignment vertical="top"/>
    </xf>
    <xf numFmtId="0" fontId="13" fillId="0" borderId="0"/>
    <xf numFmtId="0" fontId="75" fillId="0" borderId="0" applyNumberFormat="0" applyFill="0" applyBorder="0" applyAlignment="0" applyProtection="0"/>
    <xf numFmtId="38" fontId="74" fillId="0" borderId="0" applyFont="0" applyFill="0" applyBorder="0" applyAlignment="0" applyProtection="0"/>
    <xf numFmtId="40" fontId="74" fillId="0" borderId="0" applyFont="0" applyFill="0" applyBorder="0" applyAlignment="0" applyProtection="0"/>
    <xf numFmtId="0" fontId="13" fillId="0" borderId="0" applyNumberForma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73" fillId="0" borderId="0"/>
    <xf numFmtId="1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21" fillId="0" borderId="0">
      <alignment vertical="center"/>
    </xf>
    <xf numFmtId="215" fontId="43" fillId="0" borderId="0" applyFont="0" applyFill="0" applyBorder="0" applyAlignment="0" applyProtection="0"/>
    <xf numFmtId="9" fontId="72"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66" fontId="40" fillId="0" borderId="0" applyFont="0" applyFill="0" applyBorder="0" applyAlignment="0" applyProtection="0"/>
    <xf numFmtId="166" fontId="13" fillId="0" borderId="0" applyFont="0" applyFill="0" applyBorder="0" applyAlignment="0" applyProtection="0"/>
    <xf numFmtId="200" fontId="67" fillId="0" borderId="0" applyFont="0" applyFill="0" applyBorder="0" applyAlignment="0" applyProtection="0"/>
    <xf numFmtId="0" fontId="13" fillId="0" borderId="0" applyNumberFormat="0" applyFill="0" applyBorder="0" applyAlignment="0" applyProtection="0"/>
    <xf numFmtId="178" fontId="13" fillId="0" borderId="0" applyFont="0" applyFill="0" applyBorder="0" applyAlignment="0" applyProtection="0"/>
    <xf numFmtId="0" fontId="71" fillId="0" borderId="0" applyFon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9" fontId="13" fillId="0" borderId="0" applyFont="0" applyFill="0" applyBorder="0" applyAlignment="0" applyProtection="0"/>
    <xf numFmtId="174" fontId="70" fillId="0" borderId="18" applyFont="0" applyBorder="0"/>
    <xf numFmtId="220" fontId="69" fillId="0" borderId="0"/>
    <xf numFmtId="219" fontId="68" fillId="0" borderId="17">
      <alignment horizontal="center"/>
      <protection hidden="1"/>
    </xf>
    <xf numFmtId="0" fontId="67" fillId="0" borderId="0"/>
    <xf numFmtId="0" fontId="17" fillId="0" borderId="0" applyNumberForma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6" fontId="67" fillId="0" borderId="0" applyFont="0" applyFill="0" applyBorder="0" applyAlignment="0" applyProtection="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6" fontId="57"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2" fillId="0" borderId="0"/>
    <xf numFmtId="0" fontId="12" fillId="0" borderId="0"/>
    <xf numFmtId="196" fontId="13" fillId="0" borderId="0" applyFont="0" applyFill="0" applyBorder="0" applyAlignment="0" applyProtection="0"/>
    <xf numFmtId="0" fontId="13" fillId="0" borderId="0"/>
    <xf numFmtId="0" fontId="12" fillId="0" borderId="0"/>
    <xf numFmtId="43" fontId="13" fillId="0" borderId="0" applyFont="0" applyFill="0" applyBorder="0" applyAlignment="0" applyProtection="0"/>
    <xf numFmtId="0" fontId="16" fillId="0" borderId="0"/>
    <xf numFmtId="196" fontId="17" fillId="0" borderId="0" applyFont="0" applyFill="0" applyBorder="0" applyAlignment="0" applyProtection="0"/>
    <xf numFmtId="43" fontId="13" fillId="0" borderId="0" applyFont="0" applyFill="0" applyBorder="0" applyAlignment="0" applyProtection="0"/>
    <xf numFmtId="0" fontId="12" fillId="0" borderId="0"/>
    <xf numFmtId="0"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6" fillId="0" borderId="0"/>
    <xf numFmtId="182" fontId="66" fillId="0" borderId="0"/>
    <xf numFmtId="213" fontId="21" fillId="0" borderId="0" applyFont="0" applyFill="0" applyBorder="0" applyAlignment="0" applyProtection="0"/>
    <xf numFmtId="243" fontId="78" fillId="0" borderId="0"/>
    <xf numFmtId="243" fontId="78" fillId="0" borderId="0"/>
    <xf numFmtId="243" fontId="78" fillId="0" borderId="0"/>
    <xf numFmtId="3" fontId="13" fillId="0" borderId="0" applyFont="0" applyFill="0" applyBorder="0" applyAlignment="0" applyProtection="0"/>
    <xf numFmtId="3" fontId="13" fillId="0" borderId="0" applyFont="0" applyFill="0" applyBorder="0" applyAlignment="0" applyProtection="0"/>
    <xf numFmtId="0" fontId="105" fillId="0" borderId="0" applyNumberFormat="0" applyAlignment="0">
      <alignment horizontal="left"/>
    </xf>
    <xf numFmtId="0" fontId="106" fillId="0" borderId="0" applyNumberFormat="0" applyAlignment="0"/>
    <xf numFmtId="227" fontId="107" fillId="0" borderId="0">
      <protection locked="0"/>
    </xf>
    <xf numFmtId="228" fontId="107" fillId="0" borderId="0">
      <protection locked="0"/>
    </xf>
    <xf numFmtId="229" fontId="108" fillId="0" borderId="21">
      <protection locked="0"/>
    </xf>
    <xf numFmtId="230" fontId="107" fillId="0" borderId="0">
      <protection locked="0"/>
    </xf>
    <xf numFmtId="231" fontId="107" fillId="0" borderId="0">
      <protection locked="0"/>
    </xf>
    <xf numFmtId="230" fontId="107" fillId="0" borderId="0" applyNumberFormat="0">
      <protection locked="0"/>
    </xf>
    <xf numFmtId="230" fontId="107" fillId="0" borderId="0">
      <protection locked="0"/>
    </xf>
    <xf numFmtId="225" fontId="109" fillId="0" borderId="17"/>
    <xf numFmtId="232" fontId="109" fillId="0" borderId="17"/>
    <xf numFmtId="204" fontId="96" fillId="0" borderId="0" applyFont="0" applyFill="0" applyBorder="0" applyAlignment="0" applyProtection="0"/>
    <xf numFmtId="218"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244" fontId="78" fillId="0" borderId="0"/>
    <xf numFmtId="244" fontId="78" fillId="0" borderId="0"/>
    <xf numFmtId="244" fontId="78" fillId="0" borderId="0"/>
    <xf numFmtId="225" fontId="68" fillId="0" borderId="17">
      <alignment horizontal="center"/>
      <protection hidden="1"/>
    </xf>
    <xf numFmtId="233" fontId="110" fillId="0" borderId="17">
      <alignment horizontal="center"/>
      <protection hidden="1"/>
    </xf>
    <xf numFmtId="2" fontId="68" fillId="0" borderId="17">
      <alignment horizontal="center"/>
      <protection hidden="1"/>
    </xf>
    <xf numFmtId="0" fontId="13" fillId="0" borderId="0" applyFont="0" applyFill="0" applyBorder="0" applyAlignment="0" applyProtection="0"/>
    <xf numFmtId="0" fontId="13" fillId="0" borderId="0" applyFont="0" applyFill="0" applyBorder="0" applyAlignment="0" applyProtection="0"/>
    <xf numFmtId="14" fontId="76" fillId="0" borderId="0" applyFill="0" applyBorder="0" applyAlignment="0"/>
    <xf numFmtId="0" fontId="33" fillId="0" borderId="0" applyProtection="0"/>
    <xf numFmtId="0" fontId="111" fillId="17" borderId="22" applyNumberFormat="0" applyAlignment="0" applyProtection="0"/>
    <xf numFmtId="0" fontId="112" fillId="19" borderId="19" applyNumberFormat="0" applyAlignment="0" applyProtection="0"/>
    <xf numFmtId="0" fontId="113" fillId="0" borderId="0"/>
    <xf numFmtId="0" fontId="114" fillId="0" borderId="23" applyNumberFormat="0" applyFill="0" applyAlignment="0" applyProtection="0"/>
    <xf numFmtId="0" fontId="115" fillId="0" borderId="24" applyNumberFormat="0" applyFill="0" applyAlignment="0" applyProtection="0"/>
    <xf numFmtId="0" fontId="116" fillId="0" borderId="25" applyNumberFormat="0" applyFill="0" applyAlignment="0" applyProtection="0"/>
    <xf numFmtId="0" fontId="116" fillId="0" borderId="0" applyNumberForma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185" fontId="13" fillId="0" borderId="0"/>
    <xf numFmtId="195" fontId="78" fillId="0" borderId="0"/>
    <xf numFmtId="195" fontId="78" fillId="0" borderId="0"/>
    <xf numFmtId="195" fontId="78" fillId="0" borderId="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167" fontId="96" fillId="0" borderId="0" applyFill="0" applyBorder="0" applyAlignment="0"/>
    <xf numFmtId="204" fontId="96" fillId="0" borderId="0" applyFill="0" applyBorder="0" applyAlignment="0"/>
    <xf numFmtId="167" fontId="96" fillId="0" borderId="0" applyFill="0" applyBorder="0" applyAlignment="0"/>
    <xf numFmtId="207" fontId="96" fillId="0" borderId="0" applyFill="0" applyBorder="0" applyAlignment="0"/>
    <xf numFmtId="204" fontId="96" fillId="0" borderId="0" applyFill="0" applyBorder="0" applyAlignment="0"/>
    <xf numFmtId="0" fontId="117" fillId="0" borderId="0" applyNumberFormat="0" applyAlignment="0">
      <alignment horizontal="left"/>
    </xf>
    <xf numFmtId="234" fontId="21" fillId="0" borderId="0" applyFon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0" fontId="13" fillId="4" borderId="6" applyNumberFormat="0" applyFont="0" applyAlignment="0" applyProtection="0"/>
    <xf numFmtId="0" fontId="119" fillId="12" borderId="0" applyNumberFormat="0" applyBorder="0" applyAlignment="0" applyProtection="0"/>
    <xf numFmtId="0" fontId="119" fillId="12" borderId="0" applyNumberFormat="0" applyBorder="0" applyAlignment="0" applyProtection="0"/>
    <xf numFmtId="0" fontId="119" fillId="12" borderId="0" applyNumberFormat="0" applyBorder="0" applyAlignment="0" applyProtection="0"/>
    <xf numFmtId="235"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0" fontId="120" fillId="0" borderId="0" applyNumberFormat="0" applyFont="0" applyBorder="0" applyAlignment="0">
      <alignment horizontal="left" vertical="center"/>
    </xf>
    <xf numFmtId="0" fontId="121" fillId="42" borderId="0"/>
    <xf numFmtId="0" fontId="122" fillId="0" borderId="0">
      <alignment horizontal="left"/>
    </xf>
    <xf numFmtId="2" fontId="13" fillId="0" borderId="0" applyFont="0" applyFill="0" applyBorder="0" applyAlignment="0" applyProtection="0"/>
    <xf numFmtId="0" fontId="123" fillId="0" borderId="0" applyNumberFormat="0" applyFill="0" applyBorder="0" applyAlignment="0" applyProtection="0"/>
    <xf numFmtId="0" fontId="51" fillId="0" borderId="0" applyNumberFormat="0" applyFill="0" applyBorder="0" applyAlignment="0" applyProtection="0"/>
    <xf numFmtId="0" fontId="13" fillId="0" borderId="0"/>
    <xf numFmtId="190" fontId="13" fillId="0" borderId="0" applyFont="0" applyFill="0" applyBorder="0" applyAlignment="0" applyProtection="0"/>
    <xf numFmtId="192" fontId="17" fillId="0" borderId="0" applyFont="0" applyFill="0" applyBorder="0" applyAlignment="0" applyProtection="0"/>
    <xf numFmtId="0" fontId="20" fillId="0" borderId="0"/>
    <xf numFmtId="192" fontId="17" fillId="0" borderId="0" applyFont="0" applyFill="0" applyBorder="0" applyAlignment="0" applyProtection="0"/>
    <xf numFmtId="0" fontId="51" fillId="0" borderId="0" applyNumberFormat="0" applyFill="0" applyBorder="0" applyAlignment="0" applyProtection="0"/>
    <xf numFmtId="0" fontId="29" fillId="0" borderId="0" applyNumberFormat="0" applyFill="0" applyBorder="0" applyAlignment="0" applyProtection="0"/>
    <xf numFmtId="0" fontId="13" fillId="0" borderId="0"/>
    <xf numFmtId="0" fontId="17" fillId="0" borderId="0"/>
    <xf numFmtId="192" fontId="17" fillId="0" borderId="0" applyFont="0" applyFill="0" applyBorder="0" applyAlignment="0" applyProtection="0"/>
    <xf numFmtId="0" fontId="13" fillId="0" borderId="0"/>
    <xf numFmtId="3" fontId="13" fillId="0" borderId="0" applyFont="0" applyFill="0" applyBorder="0" applyAlignment="0" applyProtection="0"/>
    <xf numFmtId="0" fontId="29" fillId="0" borderId="0" applyNumberFormat="0" applyFill="0" applyBorder="0" applyAlignment="0" applyProtection="0"/>
    <xf numFmtId="0" fontId="116" fillId="0" borderId="25" applyNumberFormat="0" applyFill="0" applyAlignment="0" applyProtection="0"/>
    <xf numFmtId="0" fontId="116" fillId="0" borderId="25" applyNumberFormat="0" applyFill="0" applyAlignment="0" applyProtection="0"/>
    <xf numFmtId="0" fontId="116" fillId="0" borderId="25"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7" fontId="13" fillId="0" borderId="0" applyFont="0" applyFill="0" applyBorder="0" applyAlignment="0" applyProtection="0"/>
    <xf numFmtId="0" fontId="12" fillId="0" borderId="0"/>
    <xf numFmtId="0" fontId="124" fillId="0" borderId="26">
      <alignment horizontal="center"/>
    </xf>
    <xf numFmtId="0" fontId="124" fillId="0" borderId="0">
      <alignment horizontal="center"/>
    </xf>
    <xf numFmtId="214" fontId="32" fillId="43" borderId="4" applyNumberFormat="0" applyAlignment="0">
      <alignment horizontal="left" vertical="top"/>
    </xf>
    <xf numFmtId="49" fontId="125" fillId="0" borderId="4">
      <alignment vertical="center"/>
    </xf>
    <xf numFmtId="0" fontId="13" fillId="0" borderId="0" applyFont="0" applyFill="0" applyBorder="0" applyAlignment="0" applyProtection="0"/>
    <xf numFmtId="0" fontId="112" fillId="19" borderId="19" applyNumberFormat="0" applyAlignment="0" applyProtection="0"/>
    <xf numFmtId="0" fontId="112" fillId="19" borderId="19" applyNumberFormat="0" applyAlignment="0" applyProtection="0"/>
    <xf numFmtId="0" fontId="112" fillId="19" borderId="19" applyNumberFormat="0" applyAlignment="0" applyProtection="0"/>
    <xf numFmtId="204" fontId="126" fillId="44" borderId="0"/>
    <xf numFmtId="2" fontId="127" fillId="0" borderId="7" applyBorder="0"/>
    <xf numFmtId="0" fontId="17" fillId="0" borderId="27" applyNumberFormat="0" applyFont="0" applyFill="0" applyAlignment="0" applyProtection="0"/>
    <xf numFmtId="0" fontId="17" fillId="0" borderId="28" applyNumberFormat="0" applyFont="0" applyFill="0" applyAlignment="0" applyProtection="0"/>
    <xf numFmtId="0" fontId="17" fillId="0" borderId="0"/>
    <xf numFmtId="0" fontId="102" fillId="37" borderId="20" applyNumberFormat="0" applyAlignment="0" applyProtection="0"/>
    <xf numFmtId="0" fontId="76" fillId="0" borderId="0">
      <alignment vertical="top"/>
    </xf>
    <xf numFmtId="0" fontId="13" fillId="0" borderId="0"/>
    <xf numFmtId="0" fontId="13" fillId="0" borderId="0"/>
    <xf numFmtId="0" fontId="13" fillId="0" borderId="0"/>
    <xf numFmtId="0" fontId="13" fillId="0" borderId="0"/>
    <xf numFmtId="0" fontId="23" fillId="0" borderId="0"/>
    <xf numFmtId="167" fontId="96" fillId="0" borderId="0" applyFill="0" applyBorder="0" applyAlignment="0"/>
    <xf numFmtId="204" fontId="96" fillId="0" borderId="0" applyFill="0" applyBorder="0" applyAlignment="0"/>
    <xf numFmtId="167" fontId="96" fillId="0" borderId="0" applyFill="0" applyBorder="0" applyAlignment="0"/>
    <xf numFmtId="207" fontId="96" fillId="0" borderId="0" applyFill="0" applyBorder="0" applyAlignment="0"/>
    <xf numFmtId="204" fontId="96" fillId="0" borderId="0" applyFill="0" applyBorder="0" applyAlignment="0"/>
    <xf numFmtId="0" fontId="128" fillId="0" borderId="0" applyNumberFormat="0" applyFill="0" applyBorder="0" applyAlignment="0" applyProtection="0"/>
    <xf numFmtId="0" fontId="129" fillId="0" borderId="29" applyNumberFormat="0" applyFill="0" applyAlignment="0" applyProtection="0"/>
    <xf numFmtId="0" fontId="129" fillId="0" borderId="29" applyNumberFormat="0" applyFill="0" applyAlignment="0" applyProtection="0"/>
    <xf numFmtId="0" fontId="129" fillId="0" borderId="29" applyNumberFormat="0" applyFill="0" applyAlignment="0" applyProtection="0"/>
    <xf numFmtId="204" fontId="130" fillId="45" borderId="0"/>
    <xf numFmtId="225" fontId="45" fillId="0" borderId="15" applyFont="0"/>
    <xf numFmtId="3" fontId="13" fillId="0" borderId="27"/>
    <xf numFmtId="38" fontId="77" fillId="0" borderId="0" applyFont="0" applyFill="0" applyBorder="0" applyAlignment="0" applyProtection="0"/>
    <xf numFmtId="40" fontId="77"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131" fillId="0" borderId="8"/>
    <xf numFmtId="0" fontId="132" fillId="0" borderId="26"/>
    <xf numFmtId="237" fontId="133" fillId="0" borderId="10"/>
    <xf numFmtId="238" fontId="13" fillId="0" borderId="0" applyFont="0" applyFill="0" applyBorder="0" applyAlignment="0" applyProtection="0"/>
    <xf numFmtId="239" fontId="13" fillId="0" borderId="0" applyFont="0" applyFill="0" applyBorder="0" applyAlignment="0" applyProtection="0"/>
    <xf numFmtId="208" fontId="134" fillId="0" borderId="0" applyFont="0" applyFill="0" applyBorder="0" applyAlignment="0" applyProtection="0"/>
    <xf numFmtId="198" fontId="134" fillId="0" borderId="0" applyFont="0" applyFill="0" applyBorder="0" applyAlignment="0" applyProtection="0"/>
    <xf numFmtId="240" fontId="13" fillId="0" borderId="0" applyFont="0" applyFill="0" applyBorder="0" applyAlignment="0" applyProtection="0"/>
    <xf numFmtId="241" fontId="13" fillId="0" borderId="0" applyFont="0" applyFill="0" applyBorder="0" applyAlignment="0" applyProtection="0"/>
    <xf numFmtId="215" fontId="69" fillId="0" borderId="0" applyFont="0" applyFill="0" applyBorder="0" applyAlignment="0" applyProtection="0"/>
    <xf numFmtId="216" fontId="69" fillId="0" borderId="0" applyFont="0" applyFill="0" applyBorder="0" applyAlignment="0" applyProtection="0"/>
    <xf numFmtId="215" fontId="77" fillId="0" borderId="0" applyFont="0" applyFill="0" applyBorder="0" applyAlignment="0" applyProtection="0"/>
    <xf numFmtId="216" fontId="77" fillId="0" borderId="0" applyFont="0" applyFill="0" applyBorder="0" applyAlignment="0" applyProtection="0"/>
    <xf numFmtId="0" fontId="109" fillId="0" borderId="0">
      <alignment horizontal="justify" vertical="top"/>
    </xf>
    <xf numFmtId="0" fontId="135" fillId="46" borderId="0" applyNumberFormat="0" applyBorder="0" applyAlignment="0" applyProtection="0"/>
    <xf numFmtId="0" fontId="135" fillId="46" borderId="0" applyNumberFormat="0" applyBorder="0" applyAlignment="0" applyProtection="0"/>
    <xf numFmtId="0" fontId="135" fillId="46" borderId="0" applyNumberFormat="0" applyBorder="0" applyAlignment="0" applyProtection="0"/>
    <xf numFmtId="0" fontId="86" fillId="25" borderId="0" applyNumberFormat="0" applyBorder="0" applyAlignment="0" applyProtection="0"/>
    <xf numFmtId="0" fontId="86" fillId="28" borderId="0" applyNumberFormat="0" applyBorder="0" applyAlignment="0" applyProtection="0"/>
    <xf numFmtId="0" fontId="86" fillId="32" borderId="0" applyNumberFormat="0" applyBorder="0" applyAlignment="0" applyProtection="0"/>
    <xf numFmtId="0" fontId="86" fillId="15" borderId="0" applyNumberFormat="0" applyBorder="0" applyAlignment="0" applyProtection="0"/>
    <xf numFmtId="0" fontId="86" fillId="24" borderId="0" applyNumberFormat="0" applyBorder="0" applyAlignment="0" applyProtection="0"/>
    <xf numFmtId="0" fontId="86" fillId="35" borderId="0" applyNumberFormat="0" applyBorder="0" applyAlignment="0" applyProtection="0"/>
    <xf numFmtId="0" fontId="69" fillId="47" borderId="30" applyNumberFormat="0" applyBorder="0" applyAlignment="0">
      <alignment vertical="top"/>
    </xf>
    <xf numFmtId="0" fontId="136" fillId="0" borderId="0"/>
    <xf numFmtId="0" fontId="41" fillId="0" borderId="0"/>
    <xf numFmtId="0" fontId="13" fillId="0" borderId="0"/>
    <xf numFmtId="0" fontId="16" fillId="0" borderId="0"/>
    <xf numFmtId="0" fontId="12" fillId="0" borderId="0"/>
    <xf numFmtId="0" fontId="57" fillId="0" borderId="0"/>
    <xf numFmtId="0" fontId="12" fillId="0" borderId="0"/>
    <xf numFmtId="0" fontId="12"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3" fillId="0" borderId="0"/>
    <xf numFmtId="0" fontId="13" fillId="0" borderId="0"/>
    <xf numFmtId="0" fontId="13" fillId="0" borderId="0"/>
    <xf numFmtId="0" fontId="2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3" fillId="0" borderId="0"/>
    <xf numFmtId="0" fontId="12" fillId="0" borderId="0"/>
    <xf numFmtId="0" fontId="12" fillId="0" borderId="0"/>
    <xf numFmtId="0" fontId="13" fillId="0" borderId="0"/>
    <xf numFmtId="0" fontId="13" fillId="0" borderId="0"/>
    <xf numFmtId="0" fontId="13" fillId="0" borderId="0"/>
    <xf numFmtId="0" fontId="13" fillId="0" borderId="0"/>
    <xf numFmtId="0" fontId="57" fillId="0" borderId="0"/>
    <xf numFmtId="0" fontId="13" fillId="0" borderId="0"/>
    <xf numFmtId="0" fontId="57" fillId="0" borderId="0"/>
    <xf numFmtId="0" fontId="57" fillId="0" borderId="0"/>
    <xf numFmtId="0" fontId="13" fillId="0" borderId="0"/>
    <xf numFmtId="0" fontId="6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57" fillId="0" borderId="0"/>
    <xf numFmtId="0" fontId="13" fillId="0" borderId="0"/>
    <xf numFmtId="0" fontId="57" fillId="0" borderId="0"/>
    <xf numFmtId="0" fontId="13" fillId="0" borderId="0"/>
    <xf numFmtId="10" fontId="13" fillId="0" borderId="0" applyFont="0" applyFill="0" applyBorder="0" applyAlignment="0" applyProtection="0"/>
    <xf numFmtId="9" fontId="13" fillId="0" borderId="0" applyFont="0" applyFill="0" applyBorder="0" applyAlignment="0" applyProtection="0"/>
    <xf numFmtId="0" fontId="13" fillId="0" borderId="0"/>
    <xf numFmtId="0" fontId="5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2" fillId="0" borderId="0"/>
    <xf numFmtId="0" fontId="23" fillId="0" borderId="0">
      <alignment vertical="top"/>
    </xf>
    <xf numFmtId="0" fontId="23" fillId="0" borderId="0">
      <alignment vertical="top"/>
    </xf>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7"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29" fillId="0" borderId="29" applyNumberFormat="0" applyFill="0" applyAlignment="0" applyProtection="0"/>
    <xf numFmtId="3" fontId="138" fillId="0" borderId="0" applyFont="0" applyFill="0" applyBorder="0" applyAlignment="0" applyProtection="0"/>
    <xf numFmtId="38" fontId="69" fillId="0" borderId="0" applyFon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27" fillId="0" borderId="0" applyNumberFormat="0" applyFill="0" applyBorder="0" applyAlignment="0" applyProtection="0"/>
    <xf numFmtId="0" fontId="17" fillId="0" borderId="0" applyNumberFormat="0" applyFill="0" applyBorder="0" applyAlignment="0" applyProtection="0"/>
    <xf numFmtId="0" fontId="13" fillId="0" borderId="0" applyFont="0" applyFill="0" applyBorder="0" applyAlignment="0" applyProtection="0"/>
    <xf numFmtId="0" fontId="20" fillId="0" borderId="0"/>
    <xf numFmtId="0" fontId="111" fillId="17" borderId="22" applyNumberFormat="0" applyAlignment="0" applyProtection="0"/>
    <xf numFmtId="0" fontId="111" fillId="17" borderId="22" applyNumberFormat="0" applyAlignment="0" applyProtection="0"/>
    <xf numFmtId="0" fontId="111" fillId="17" borderId="22" applyNumberFormat="0" applyAlignment="0" applyProtection="0"/>
    <xf numFmtId="0" fontId="69" fillId="2" borderId="30" applyNumberFormat="0" applyBorder="0" applyAlignment="0">
      <alignment vertical="top"/>
    </xf>
    <xf numFmtId="14" fontId="24" fillId="0" borderId="0">
      <alignment horizontal="center" wrapText="1"/>
      <protection locked="0"/>
    </xf>
    <xf numFmtId="206" fontId="13" fillId="0" borderId="0" applyFont="0" applyFill="0" applyBorder="0" applyAlignment="0" applyProtection="0"/>
    <xf numFmtId="209"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77" fillId="0" borderId="31" applyNumberFormat="0" applyBorder="0"/>
    <xf numFmtId="167" fontId="96" fillId="0" borderId="0" applyFill="0" applyBorder="0" applyAlignment="0"/>
    <xf numFmtId="204" fontId="96" fillId="0" borderId="0" applyFill="0" applyBorder="0" applyAlignment="0"/>
    <xf numFmtId="167" fontId="96" fillId="0" borderId="0" applyFill="0" applyBorder="0" applyAlignment="0"/>
    <xf numFmtId="207" fontId="96" fillId="0" borderId="0" applyFill="0" applyBorder="0" applyAlignment="0"/>
    <xf numFmtId="204" fontId="96" fillId="0" borderId="0" applyFill="0" applyBorder="0" applyAlignment="0"/>
    <xf numFmtId="0" fontId="140" fillId="0" borderId="0"/>
    <xf numFmtId="0" fontId="77" fillId="0" borderId="0" applyNumberFormat="0" applyFont="0" applyFill="0" applyBorder="0" applyAlignment="0" applyProtection="0">
      <alignment horizontal="left"/>
    </xf>
    <xf numFmtId="0" fontId="141" fillId="0" borderId="26">
      <alignment horizontal="center"/>
    </xf>
    <xf numFmtId="1" fontId="13" fillId="0" borderId="5" applyNumberFormat="0" applyFill="0" applyAlignment="0" applyProtection="0">
      <alignment horizontal="center" vertical="center"/>
    </xf>
    <xf numFmtId="0" fontId="142" fillId="48" borderId="0" applyNumberFormat="0" applyFont="0" applyBorder="0" applyAlignment="0">
      <alignment horizontal="center"/>
    </xf>
    <xf numFmtId="14" fontId="143" fillId="0" borderId="0" applyNumberFormat="0" applyFill="0" applyBorder="0" applyAlignment="0" applyProtection="0">
      <alignment horizontal="left"/>
    </xf>
    <xf numFmtId="217" fontId="144" fillId="0" borderId="0" applyFont="0" applyFill="0" applyBorder="0" applyAlignment="0" applyProtection="0"/>
    <xf numFmtId="0" fontId="145" fillId="0" borderId="0" applyNumberFormat="0" applyFill="0" applyBorder="0" applyAlignment="0" applyProtection="0"/>
    <xf numFmtId="0" fontId="17" fillId="0" borderId="0" applyNumberFormat="0" applyFill="0" applyBorder="0" applyAlignment="0" applyProtection="0"/>
    <xf numFmtId="0" fontId="69" fillId="0" borderId="30" applyNumberFormat="0" applyBorder="0" applyAlignment="0">
      <alignment vertical="top"/>
    </xf>
    <xf numFmtId="0" fontId="142" fillId="1" borderId="3" applyNumberFormat="0" applyFont="0" applyAlignment="0">
      <alignment horizontal="center"/>
    </xf>
    <xf numFmtId="0" fontId="146" fillId="0" borderId="0" applyNumberFormat="0" applyFill="0" applyBorder="0" applyAlignment="0" applyProtection="0"/>
    <xf numFmtId="0" fontId="147" fillId="0" borderId="0" applyNumberFormat="0" applyFill="0" applyBorder="0" applyAlignment="0" applyProtection="0">
      <alignment vertical="top"/>
      <protection locked="0"/>
    </xf>
    <xf numFmtId="4" fontId="103" fillId="0" borderId="5" applyBorder="0"/>
    <xf numFmtId="2" fontId="103" fillId="0" borderId="5"/>
    <xf numFmtId="4" fontId="103" fillId="0" borderId="5" applyBorder="0"/>
    <xf numFmtId="0" fontId="148" fillId="0" borderId="0" applyNumberFormat="0" applyFill="0" applyBorder="0" applyAlignment="0">
      <alignment horizontal="center"/>
    </xf>
    <xf numFmtId="0" fontId="40" fillId="49" borderId="32" applyNumberFormat="0" applyFont="0" applyFill="0" applyBorder="0" applyAlignment="0" applyProtection="0">
      <alignment horizontal="left" vertical="center" wrapText="1"/>
    </xf>
    <xf numFmtId="0" fontId="13" fillId="50" borderId="0"/>
    <xf numFmtId="0" fontId="69" fillId="0" borderId="30" applyNumberFormat="0" applyAlignment="0"/>
    <xf numFmtId="0" fontId="69" fillId="2" borderId="30" applyNumberFormat="0"/>
    <xf numFmtId="1" fontId="13" fillId="0" borderId="0"/>
    <xf numFmtId="0" fontId="13" fillId="0" borderId="0"/>
    <xf numFmtId="0" fontId="132" fillId="0" borderId="0"/>
    <xf numFmtId="40" fontId="149" fillId="0" borderId="0" applyBorder="0">
      <alignment horizontal="right"/>
    </xf>
    <xf numFmtId="0" fontId="13" fillId="0" borderId="0"/>
    <xf numFmtId="242" fontId="150"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225" fontId="109" fillId="0" borderId="17">
      <protection hidden="1"/>
    </xf>
    <xf numFmtId="49" fontId="76" fillId="0" borderId="0" applyFill="0" applyBorder="0" applyAlignment="0"/>
    <xf numFmtId="210" fontId="13" fillId="0" borderId="0" applyFill="0" applyBorder="0" applyAlignment="0"/>
    <xf numFmtId="188" fontId="13" fillId="0" borderId="0" applyFill="0" applyBorder="0" applyAlignment="0"/>
    <xf numFmtId="0" fontId="13" fillId="0" borderId="0"/>
    <xf numFmtId="0" fontId="151" fillId="0" borderId="0">
      <alignment vertical="center" wrapText="1"/>
      <protection locked="0"/>
    </xf>
    <xf numFmtId="0" fontId="17" fillId="0" borderId="33"/>
    <xf numFmtId="0" fontId="27" fillId="0" borderId="0" applyNumberFormat="0" applyFill="0" applyBorder="0" applyAlignment="0" applyProtection="0"/>
    <xf numFmtId="0" fontId="139" fillId="0" borderId="0" applyNumberFormat="0" applyFill="0" applyBorder="0" applyAlignment="0" applyProtection="0"/>
    <xf numFmtId="49" fontId="15" fillId="0" borderId="0">
      <alignment horizontal="justify" vertical="center" wrapText="1"/>
    </xf>
    <xf numFmtId="0" fontId="152" fillId="0" borderId="0" applyNumberFormat="0" applyFill="0" applyBorder="0" applyAlignment="0" applyProtection="0"/>
    <xf numFmtId="0" fontId="97" fillId="17" borderId="19" applyNumberFormat="0" applyAlignment="0" applyProtection="0"/>
    <xf numFmtId="0" fontId="153" fillId="0" borderId="8"/>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4" fillId="0" borderId="34" applyNumberFormat="0" applyFill="0" applyAlignment="0" applyProtection="0"/>
    <xf numFmtId="0" fontId="13" fillId="0" borderId="0"/>
    <xf numFmtId="0" fontId="119" fillId="12" borderId="0" applyNumberFormat="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3" fillId="0" borderId="35" applyNumberFormat="0" applyAlignment="0">
      <alignment horizontal="center"/>
    </xf>
    <xf numFmtId="0" fontId="151" fillId="0" borderId="0"/>
    <xf numFmtId="0" fontId="133" fillId="0" borderId="35" applyNumberFormat="0" applyAlignment="0">
      <alignment horizontal="center"/>
    </xf>
    <xf numFmtId="0" fontId="135" fillId="46" borderId="0" applyNumberFormat="0" applyBorder="0" applyAlignment="0" applyProtection="0"/>
    <xf numFmtId="0" fontId="155" fillId="0" borderId="0" applyNumberFormat="0" applyFill="0" applyBorder="0" applyAlignment="0" applyProtection="0"/>
    <xf numFmtId="0" fontId="118" fillId="0" borderId="0" applyNumberFormat="0" applyFill="0" applyBorder="0" applyAlignment="0" applyProtection="0"/>
    <xf numFmtId="0" fontId="13" fillId="0" borderId="0"/>
    <xf numFmtId="0" fontId="137" fillId="0" borderId="0"/>
    <xf numFmtId="3" fontId="27" fillId="0" borderId="0" applyNumberFormat="0" applyBorder="0" applyAlignment="0" applyProtection="0">
      <alignment horizontal="centerContinuous"/>
      <protection locked="0"/>
    </xf>
    <xf numFmtId="3" fontId="156" fillId="0" borderId="0">
      <protection locked="0"/>
    </xf>
    <xf numFmtId="0" fontId="137" fillId="0" borderId="0"/>
    <xf numFmtId="214" fontId="157" fillId="51" borderId="14">
      <alignment vertical="top"/>
    </xf>
    <xf numFmtId="0" fontId="15" fillId="52" borderId="4">
      <alignment horizontal="left" vertical="center"/>
    </xf>
    <xf numFmtId="215" fontId="158" fillId="53" borderId="14"/>
    <xf numFmtId="211" fontId="32" fillId="0" borderId="14">
      <alignment horizontal="left" vertical="top"/>
    </xf>
    <xf numFmtId="0" fontId="159" fillId="54" borderId="0">
      <alignment horizontal="left" vertical="center"/>
    </xf>
    <xf numFmtId="0" fontId="103" fillId="0" borderId="0" applyBorder="0"/>
    <xf numFmtId="211" fontId="75" fillId="0" borderId="5">
      <alignment horizontal="left" vertical="top"/>
    </xf>
    <xf numFmtId="0" fontId="160" fillId="0" borderId="5">
      <alignment horizontal="left" vertical="center"/>
    </xf>
    <xf numFmtId="165" fontId="13" fillId="0" borderId="0" applyFont="0" applyFill="0" applyBorder="0" applyAlignment="0" applyProtection="0"/>
    <xf numFmtId="167" fontId="13"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91" fillId="11" borderId="0" applyNumberFormat="0" applyBorder="0" applyAlignment="0" applyProtection="0"/>
    <xf numFmtId="0" fontId="162" fillId="0" borderId="0">
      <alignment vertical="center"/>
    </xf>
    <xf numFmtId="197" fontId="161" fillId="0" borderId="0" applyFont="0" applyFill="0" applyBorder="0" applyAlignment="0" applyProtection="0"/>
    <xf numFmtId="199" fontId="161" fillId="0" borderId="0" applyFont="0" applyFill="0" applyBorder="0" applyAlignment="0" applyProtection="0"/>
    <xf numFmtId="0" fontId="161"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63" fillId="0" borderId="0" applyFont="0" applyFill="0" applyBorder="0" applyAlignment="0" applyProtection="0"/>
    <xf numFmtId="0" fontId="163" fillId="0" borderId="0" applyFont="0" applyFill="0" applyBorder="0" applyAlignment="0" applyProtection="0"/>
    <xf numFmtId="0" fontId="69" fillId="55" borderId="30" applyNumberFormat="0" applyAlignment="0"/>
    <xf numFmtId="0" fontId="13" fillId="0" borderId="0"/>
    <xf numFmtId="0" fontId="69" fillId="2" borderId="30" applyNumberFormat="0" applyAlignment="0"/>
    <xf numFmtId="0" fontId="33" fillId="0" borderId="0">
      <protection locked="0"/>
    </xf>
    <xf numFmtId="168" fontId="21" fillId="0" borderId="0" applyFont="0" applyFill="0" applyBorder="0" applyAlignment="0" applyProtection="0"/>
    <xf numFmtId="166" fontId="21" fillId="0" borderId="0" applyFont="0" applyFill="0" applyBorder="0" applyAlignment="0" applyProtection="0"/>
    <xf numFmtId="200" fontId="13" fillId="0" borderId="0" applyFont="0" applyFill="0" applyBorder="0" applyAlignment="0" applyProtection="0"/>
    <xf numFmtId="198" fontId="13" fillId="0" borderId="0" applyFont="0" applyFill="0" applyBorder="0" applyAlignment="0" applyProtection="0"/>
    <xf numFmtId="0" fontId="69" fillId="0" borderId="0"/>
    <xf numFmtId="0" fontId="164" fillId="0" borderId="0"/>
    <xf numFmtId="0" fontId="69" fillId="0" borderId="0"/>
    <xf numFmtId="212" fontId="69" fillId="0" borderId="0" applyFont="0" applyFill="0" applyBorder="0" applyAlignment="0" applyProtection="0"/>
    <xf numFmtId="239" fontId="13" fillId="0" borderId="0" applyFont="0" applyFill="0" applyBorder="0" applyAlignment="0" applyProtection="0"/>
    <xf numFmtId="238" fontId="13"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13" fillId="0" borderId="0" applyFont="0" applyFill="0" applyBorder="0" applyAlignment="0" applyProtection="0"/>
    <xf numFmtId="196"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96"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95" fontId="78" fillId="0" borderId="0"/>
    <xf numFmtId="195" fontId="78" fillId="0" borderId="0"/>
    <xf numFmtId="185" fontId="13" fillId="0" borderId="0"/>
    <xf numFmtId="2" fontId="13" fillId="0" borderId="0" applyFont="0" applyFill="0" applyBorder="0" applyAlignment="0" applyProtection="0"/>
    <xf numFmtId="2" fontId="13" fillId="0" borderId="0" applyFont="0" applyFill="0" applyBorder="0" applyAlignment="0" applyProtection="0"/>
    <xf numFmtId="195" fontId="78" fillId="0" borderId="0"/>
    <xf numFmtId="195" fontId="78" fillId="0" borderId="0"/>
    <xf numFmtId="185" fontId="13" fillId="0" borderId="0"/>
    <xf numFmtId="0" fontId="13" fillId="0" borderId="0" applyFont="0" applyFill="0" applyBorder="0" applyAlignment="0" applyProtection="0"/>
    <xf numFmtId="0"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95" fontId="78" fillId="0" borderId="0"/>
    <xf numFmtId="195" fontId="78" fillId="0" borderId="0"/>
    <xf numFmtId="185" fontId="13" fillId="0" borderId="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3" fontId="13" fillId="0" borderId="0" applyFont="0" applyFill="0" applyBorder="0" applyAlignment="0" applyProtection="0"/>
    <xf numFmtId="3"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3" fontId="13" fillId="0" borderId="0" applyFont="0" applyFill="0" applyBorder="0" applyAlignment="0" applyProtection="0"/>
    <xf numFmtId="3"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244" fontId="78" fillId="0" borderId="0"/>
    <xf numFmtId="244" fontId="78" fillId="0" borderId="0"/>
    <xf numFmtId="184" fontId="13" fillId="0" borderId="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244" fontId="78" fillId="0" borderId="0"/>
    <xf numFmtId="244" fontId="78"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3" fontId="13" fillId="0" borderId="0" applyFont="0" applyFill="0" applyBorder="0" applyAlignment="0" applyProtection="0"/>
    <xf numFmtId="3" fontId="13" fillId="0" borderId="0" applyFont="0" applyFill="0" applyBorder="0" applyAlignment="0" applyProtection="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185" fontId="13" fillId="0" borderId="0"/>
    <xf numFmtId="195" fontId="78" fillId="0" borderId="0"/>
    <xf numFmtId="195" fontId="78" fillId="0" borderId="0"/>
    <xf numFmtId="3"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5" fontId="13" fillId="0" borderId="0"/>
    <xf numFmtId="195" fontId="78" fillId="0" borderId="0"/>
    <xf numFmtId="195" fontId="78" fillId="0" borderId="0"/>
    <xf numFmtId="2" fontId="13" fillId="0" borderId="0" applyFont="0" applyFill="0" applyBorder="0" applyAlignment="0" applyProtection="0"/>
    <xf numFmtId="2"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85" fontId="13" fillId="0" borderId="0"/>
    <xf numFmtId="195" fontId="78" fillId="0" borderId="0"/>
    <xf numFmtId="195" fontId="78" fillId="0" borderId="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96" fontId="13" fillId="0" borderId="0" applyFont="0" applyFill="0" applyBorder="0" applyAlignment="0" applyProtection="0"/>
    <xf numFmtId="196" fontId="13" fillId="0" borderId="0" applyFont="0" applyFill="0" applyBorder="0" applyAlignment="0" applyProtection="0"/>
    <xf numFmtId="196" fontId="13"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2" fillId="0" borderId="0"/>
    <xf numFmtId="177"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190" fontId="13" fillId="0" borderId="0" applyFont="0" applyFill="0" applyBorder="0" applyAlignment="0" applyProtection="0"/>
    <xf numFmtId="0" fontId="16"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82" fontId="66"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0" fontId="16" fillId="0" borderId="0"/>
    <xf numFmtId="0" fontId="13" fillId="0" borderId="0"/>
    <xf numFmtId="43" fontId="13" fillId="0" borderId="0" applyFont="0" applyFill="0" applyBorder="0" applyAlignment="0" applyProtection="0"/>
    <xf numFmtId="0" fontId="13"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0"/>
    <xf numFmtId="0" fontId="17" fillId="0" borderId="0"/>
    <xf numFmtId="0" fontId="13" fillId="0" borderId="0"/>
    <xf numFmtId="10"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7" fillId="0" borderId="0"/>
    <xf numFmtId="10" fontId="13" fillId="0" borderId="0" applyFont="0" applyFill="0" applyBorder="0" applyAlignment="0" applyProtection="0"/>
    <xf numFmtId="9" fontId="13" fillId="0" borderId="0" applyFont="0" applyFill="0" applyBorder="0" applyAlignment="0" applyProtection="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7" fillId="0" borderId="0"/>
    <xf numFmtId="10" fontId="13" fillId="0" borderId="0" applyFont="0" applyFill="0" applyBorder="0" applyAlignment="0" applyProtection="0"/>
    <xf numFmtId="9" fontId="13" fillId="0" borderId="0" applyFont="0" applyFill="0" applyBorder="0" applyAlignment="0" applyProtection="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0" fontId="13" fillId="0" borderId="0" applyFont="0" applyFill="0" applyBorder="0" applyAlignment="0" applyProtection="0"/>
    <xf numFmtId="9" fontId="13" fillId="0" borderId="0" applyFont="0" applyFill="0" applyBorder="0" applyAlignment="0" applyProtection="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0"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82" fontId="66" fillId="0" borderId="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applyFont="0" applyFill="0" applyBorder="0" applyAlignment="0" applyProtection="0"/>
    <xf numFmtId="182" fontId="66" fillId="0" borderId="0"/>
    <xf numFmtId="2" fontId="13"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0" fontId="20" fillId="0" borderId="0"/>
    <xf numFmtId="192" fontId="17" fillId="0" borderId="0" applyFont="0" applyFill="0" applyBorder="0" applyAlignment="0" applyProtection="0"/>
    <xf numFmtId="0" fontId="13" fillId="0" borderId="0"/>
    <xf numFmtId="0" fontId="17" fillId="0" borderId="0"/>
    <xf numFmtId="0" fontId="13" fillId="0" borderId="0"/>
    <xf numFmtId="192" fontId="17" fillId="0" borderId="0" applyFont="0" applyFill="0" applyBorder="0" applyAlignment="0" applyProtection="0"/>
    <xf numFmtId="3" fontId="13" fillId="0" borderId="0" applyFont="0" applyFill="0" applyBorder="0" applyAlignment="0" applyProtection="0"/>
    <xf numFmtId="0" fontId="12" fillId="0" borderId="0"/>
    <xf numFmtId="177" fontId="13" fillId="0" borderId="0" applyFont="0" applyFill="0" applyBorder="0" applyAlignment="0" applyProtection="0"/>
    <xf numFmtId="182" fontId="66" fillId="0" borderId="0"/>
    <xf numFmtId="0"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0" fontId="12" fillId="0" borderId="0"/>
    <xf numFmtId="0" fontId="13" fillId="0" borderId="0"/>
    <xf numFmtId="0" fontId="17" fillId="0" borderId="0"/>
    <xf numFmtId="0" fontId="13" fillId="0" borderId="0"/>
    <xf numFmtId="0" fontId="20" fillId="0" borderId="0"/>
    <xf numFmtId="0" fontId="13" fillId="0" borderId="0"/>
    <xf numFmtId="0" fontId="13" fillId="0" borderId="0" applyFont="0" applyFill="0" applyBorder="0" applyAlignment="0" applyProtection="0"/>
    <xf numFmtId="0" fontId="21" fillId="0" borderId="0"/>
    <xf numFmtId="182" fontId="66" fillId="0" borderId="0"/>
    <xf numFmtId="2" fontId="13"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43" fontId="21" fillId="0" borderId="0" applyFont="0" applyFill="0" applyBorder="0" applyAlignment="0" applyProtection="0"/>
    <xf numFmtId="182" fontId="66" fillId="0" borderId="0"/>
    <xf numFmtId="0" fontId="13" fillId="0" borderId="0" applyFont="0" applyFill="0" applyBorder="0" applyAlignment="0" applyProtection="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43" fontId="21" fillId="0" borderId="0" applyFont="0" applyFill="0" applyBorder="0" applyAlignment="0" applyProtection="0"/>
    <xf numFmtId="182" fontId="66" fillId="0" borderId="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0" fontId="21" fillId="0" borderId="0"/>
    <xf numFmtId="0" fontId="12" fillId="0" borderId="0"/>
    <xf numFmtId="0" fontId="13" fillId="0" borderId="0"/>
    <xf numFmtId="0" fontId="17" fillId="0" borderId="0"/>
    <xf numFmtId="0" fontId="13" fillId="0" borderId="0"/>
    <xf numFmtId="0" fontId="20" fillId="0" borderId="0"/>
    <xf numFmtId="0" fontId="23" fillId="0" borderId="0"/>
    <xf numFmtId="0" fontId="21" fillId="0" borderId="0"/>
    <xf numFmtId="0" fontId="23" fillId="0" borderId="0"/>
    <xf numFmtId="0" fontId="23" fillId="0" borderId="0"/>
    <xf numFmtId="0" fontId="23" fillId="0" borderId="0"/>
    <xf numFmtId="0" fontId="21" fillId="0" borderId="0"/>
    <xf numFmtId="0" fontId="23" fillId="0" borderId="0"/>
    <xf numFmtId="0" fontId="23" fillId="0" borderId="0"/>
    <xf numFmtId="0" fontId="23" fillId="0" borderId="0"/>
    <xf numFmtId="0" fontId="23" fillId="0" borderId="0"/>
    <xf numFmtId="0" fontId="21" fillId="0" borderId="0"/>
    <xf numFmtId="0" fontId="2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21" fillId="0" borderId="0"/>
    <xf numFmtId="0"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182" fontId="66" fillId="0" borderId="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0" fontId="13" fillId="0" borderId="0" applyFont="0" applyFill="0" applyBorder="0" applyAlignment="0" applyProtection="0"/>
    <xf numFmtId="0" fontId="11" fillId="0" borderId="0"/>
    <xf numFmtId="192" fontId="17" fillId="0" borderId="0" applyFont="0" applyFill="0" applyBorder="0" applyAlignment="0" applyProtection="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0" fontId="29" fillId="0" borderId="36">
      <alignment horizontal="left" vertical="center"/>
    </xf>
    <xf numFmtId="177" fontId="13" fillId="0" borderId="0" applyFont="0" applyFill="0" applyBorder="0" applyAlignment="0" applyProtection="0"/>
    <xf numFmtId="0" fontId="29" fillId="0" borderId="37" applyNumberFormat="0" applyAlignment="0" applyProtection="0">
      <alignment horizontal="left" vertical="center"/>
    </xf>
    <xf numFmtId="182" fontId="66" fillId="0" borderId="0"/>
    <xf numFmtId="2" fontId="13"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1" fillId="0" borderId="0"/>
    <xf numFmtId="0" fontId="29" fillId="0" borderId="36">
      <alignment horizontal="left" vertical="center"/>
    </xf>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192" fontId="17"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43" fontId="21" fillId="0" borderId="0" applyFont="0" applyFill="0" applyBorder="0" applyAlignment="0" applyProtection="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192" fontId="17"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0" fontId="29" fillId="0" borderId="37" applyNumberFormat="0" applyAlignment="0" applyProtection="0">
      <alignment horizontal="left" vertical="center"/>
    </xf>
    <xf numFmtId="177" fontId="13" fillId="0" borderId="0" applyFont="0" applyFill="0" applyBorder="0" applyAlignment="0" applyProtection="0"/>
    <xf numFmtId="3"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0" fontId="21" fillId="0" borderId="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13" fillId="0" borderId="0" applyFont="0" applyFill="0" applyBorder="0" applyAlignment="0" applyProtection="0"/>
    <xf numFmtId="2" fontId="13" fillId="0" borderId="0" applyFont="0" applyFill="0" applyBorder="0" applyAlignment="0" applyProtection="0"/>
    <xf numFmtId="182" fontId="66" fillId="0" borderId="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21" fillId="0" borderId="0"/>
    <xf numFmtId="0"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182" fontId="66" fillId="0" borderId="0"/>
    <xf numFmtId="0" fontId="29" fillId="0" borderId="37" applyNumberFormat="0" applyAlignment="0" applyProtection="0">
      <alignment horizontal="left" vertical="center"/>
    </xf>
    <xf numFmtId="177" fontId="13"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192" fontId="17" fillId="0" borderId="0" applyFont="0" applyFill="0" applyBorder="0" applyAlignment="0" applyProtection="0"/>
    <xf numFmtId="182" fontId="66" fillId="0" borderId="0"/>
    <xf numFmtId="192" fontId="17"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190" fontId="13" fillId="0" borderId="0" applyFont="0" applyFill="0" applyBorder="0" applyAlignment="0" applyProtection="0"/>
    <xf numFmtId="0" fontId="11" fillId="0" borderId="0"/>
    <xf numFmtId="3" fontId="13" fillId="0" borderId="0" applyFont="0" applyFill="0" applyBorder="0" applyAlignment="0" applyProtection="0"/>
    <xf numFmtId="0" fontId="13" fillId="0" borderId="0"/>
    <xf numFmtId="0" fontId="17" fillId="0" borderId="0"/>
    <xf numFmtId="0" fontId="13" fillId="0" borderId="0"/>
    <xf numFmtId="0" fontId="20" fillId="0" borderId="0"/>
    <xf numFmtId="0" fontId="13" fillId="0" borderId="0" applyFont="0" applyFill="0" applyBorder="0" applyAlignment="0" applyProtection="0"/>
    <xf numFmtId="0" fontId="21" fillId="0" borderId="0"/>
    <xf numFmtId="192" fontId="17" fillId="0" borderId="0" applyFont="0" applyFill="0" applyBorder="0" applyAlignment="0" applyProtection="0"/>
    <xf numFmtId="192" fontId="17" fillId="0" borderId="0" applyFont="0" applyFill="0" applyBorder="0" applyAlignment="0" applyProtection="0"/>
    <xf numFmtId="2" fontId="13" fillId="0" borderId="0" applyFont="0" applyFill="0" applyBorder="0" applyAlignment="0" applyProtection="0"/>
    <xf numFmtId="0" fontId="29" fillId="0" borderId="37" applyNumberFormat="0" applyAlignment="0" applyProtection="0">
      <alignment horizontal="left" vertical="center"/>
    </xf>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21" fillId="0" borderId="0"/>
    <xf numFmtId="0" fontId="21" fillId="0" borderId="0"/>
    <xf numFmtId="190" fontId="13" fillId="0" borderId="0" applyFont="0" applyFill="0" applyBorder="0" applyAlignment="0" applyProtection="0"/>
    <xf numFmtId="0" fontId="11" fillId="0" borderId="0"/>
    <xf numFmtId="2" fontId="13" fillId="0" borderId="0" applyFont="0" applyFill="0" applyBorder="0" applyAlignment="0" applyProtection="0"/>
    <xf numFmtId="0" fontId="13" fillId="0" borderId="0"/>
    <xf numFmtId="0" fontId="17" fillId="0" borderId="0"/>
    <xf numFmtId="0" fontId="13" fillId="0" borderId="0"/>
    <xf numFmtId="0" fontId="20" fillId="0" borderId="0"/>
    <xf numFmtId="3" fontId="13" fillId="0" borderId="0" applyFont="0" applyFill="0" applyBorder="0" applyAlignment="0" applyProtection="0"/>
    <xf numFmtId="0" fontId="21" fillId="0" borderId="0"/>
    <xf numFmtId="0" fontId="29" fillId="0" borderId="36">
      <alignment horizontal="left" vertical="center"/>
    </xf>
    <xf numFmtId="0" fontId="29" fillId="0" borderId="37" applyNumberFormat="0" applyAlignment="0" applyProtection="0">
      <alignment horizontal="left" vertical="center"/>
    </xf>
    <xf numFmtId="182" fontId="66" fillId="0" borderId="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82" fontId="66" fillId="0" borderId="0"/>
    <xf numFmtId="177" fontId="13" fillId="0" borderId="0" applyFont="0" applyFill="0" applyBorder="0" applyAlignment="0" applyProtection="0"/>
    <xf numFmtId="2" fontId="13" fillId="0" borderId="0" applyFont="0" applyFill="0" applyBorder="0" applyAlignment="0" applyProtection="0"/>
    <xf numFmtId="182" fontId="66" fillId="0" borderId="0"/>
    <xf numFmtId="2" fontId="13" fillId="0" borderId="0" applyFont="0" applyFill="0" applyBorder="0" applyAlignment="0" applyProtection="0"/>
    <xf numFmtId="0"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0" fontId="13"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3" fontId="13" fillId="0" borderId="0" applyFont="0" applyFill="0" applyBorder="0" applyAlignment="0" applyProtection="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7" applyNumberFormat="0" applyAlignment="0" applyProtection="0">
      <alignment horizontal="left" vertical="center"/>
    </xf>
    <xf numFmtId="177" fontId="13" fillId="0" borderId="0" applyFont="0" applyFill="0" applyBorder="0" applyAlignment="0" applyProtection="0"/>
    <xf numFmtId="0" fontId="11" fillId="0" borderId="0"/>
    <xf numFmtId="2" fontId="13" fillId="0" borderId="0" applyFont="0" applyFill="0" applyBorder="0" applyAlignment="0" applyProtection="0"/>
    <xf numFmtId="0" fontId="13" fillId="0" borderId="0"/>
    <xf numFmtId="0" fontId="17" fillId="0" borderId="0"/>
    <xf numFmtId="0" fontId="13" fillId="0" borderId="0"/>
    <xf numFmtId="0" fontId="20" fillId="0" borderId="0"/>
    <xf numFmtId="3" fontId="13" fillId="0" borderId="0" applyFont="0" applyFill="0" applyBorder="0" applyAlignment="0" applyProtection="0"/>
    <xf numFmtId="0" fontId="21" fillId="0" borderId="0"/>
    <xf numFmtId="177" fontId="13" fillId="0" borderId="0" applyFont="0" applyFill="0" applyBorder="0" applyAlignment="0" applyProtection="0"/>
    <xf numFmtId="190" fontId="13" fillId="0" borderId="0" applyFont="0" applyFill="0" applyBorder="0" applyAlignment="0" applyProtection="0"/>
    <xf numFmtId="0" fontId="29" fillId="0" borderId="36">
      <alignment horizontal="left" vertical="center"/>
    </xf>
    <xf numFmtId="182" fontId="66" fillId="0" borderId="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2"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0" fontId="29" fillId="0" borderId="37" applyNumberFormat="0" applyAlignment="0" applyProtection="0">
      <alignment horizontal="left" vertical="center"/>
    </xf>
    <xf numFmtId="182" fontId="66" fillId="0" borderId="0"/>
    <xf numFmtId="2" fontId="13" fillId="0" borderId="0" applyFont="0" applyFill="0" applyBorder="0" applyAlignment="0" applyProtection="0"/>
    <xf numFmtId="182" fontId="66" fillId="0" borderId="0"/>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190" fontId="13" fillId="0" borderId="0" applyFont="0" applyFill="0" applyBorder="0" applyAlignment="0" applyProtection="0"/>
    <xf numFmtId="0" fontId="11" fillId="0" borderId="0"/>
    <xf numFmtId="0" fontId="13" fillId="0" borderId="0" applyFont="0" applyFill="0" applyBorder="0" applyAlignment="0" applyProtection="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0" fontId="21" fillId="0" borderId="0"/>
    <xf numFmtId="3" fontId="13" fillId="0" borderId="0" applyFont="0" applyFill="0" applyBorder="0" applyAlignment="0" applyProtection="0"/>
    <xf numFmtId="182" fontId="66" fillId="0" borderId="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21" fillId="0" borderId="0"/>
    <xf numFmtId="0" fontId="13"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2" fontId="13" fillId="0" borderId="0" applyFont="0" applyFill="0" applyBorder="0" applyAlignment="0" applyProtection="0"/>
    <xf numFmtId="182" fontId="66" fillId="0" borderId="0"/>
    <xf numFmtId="177" fontId="13"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2" fontId="17" fillId="0" borderId="0" applyFont="0" applyFill="0" applyBorder="0" applyAlignment="0" applyProtection="0"/>
    <xf numFmtId="190" fontId="13" fillId="0" borderId="0" applyFont="0" applyFill="0" applyBorder="0" applyAlignment="0" applyProtection="0"/>
    <xf numFmtId="0" fontId="11" fillId="0" borderId="0"/>
    <xf numFmtId="192" fontId="17" fillId="0" borderId="0" applyFont="0" applyFill="0" applyBorder="0" applyAlignment="0" applyProtection="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0" fontId="29" fillId="0" borderId="37" applyNumberFormat="0" applyAlignment="0" applyProtection="0">
      <alignment horizontal="left" vertical="center"/>
    </xf>
    <xf numFmtId="0" fontId="11" fillId="0" borderId="0"/>
    <xf numFmtId="0" fontId="13" fillId="0" borderId="0"/>
    <xf numFmtId="0" fontId="17" fillId="0" borderId="0"/>
    <xf numFmtId="0" fontId="13" fillId="0" borderId="0"/>
    <xf numFmtId="0" fontId="20" fillId="0" borderId="0"/>
    <xf numFmtId="0" fontId="21" fillId="0" borderId="0"/>
    <xf numFmtId="0"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182" fontId="66" fillId="0" borderId="0"/>
    <xf numFmtId="0" fontId="29" fillId="0" borderId="37" applyNumberFormat="0" applyAlignment="0" applyProtection="0">
      <alignment horizontal="left" vertical="center"/>
    </xf>
    <xf numFmtId="177" fontId="13"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0" fontId="13" fillId="0" borderId="0" applyFont="0" applyFill="0" applyBorder="0" applyAlignment="0" applyProtection="0"/>
    <xf numFmtId="0" fontId="11" fillId="0" borderId="0"/>
    <xf numFmtId="192" fontId="17" fillId="0" borderId="0" applyFont="0" applyFill="0" applyBorder="0" applyAlignment="0" applyProtection="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10" fillId="0" borderId="0"/>
    <xf numFmtId="0" fontId="10" fillId="0" borderId="0"/>
    <xf numFmtId="0" fontId="10" fillId="0" borderId="0"/>
    <xf numFmtId="0" fontId="13" fillId="0" borderId="0"/>
    <xf numFmtId="0" fontId="13" fillId="0" borderId="0"/>
    <xf numFmtId="0" fontId="10" fillId="0" borderId="0"/>
    <xf numFmtId="0" fontId="10" fillId="0" borderId="0"/>
    <xf numFmtId="0" fontId="165" fillId="0" borderId="0"/>
    <xf numFmtId="0" fontId="13" fillId="4" borderId="48" applyNumberFormat="0" applyFont="0" applyAlignment="0" applyProtection="0"/>
    <xf numFmtId="0" fontId="13" fillId="4" borderId="59" applyNumberFormat="0" applyFont="0" applyAlignment="0" applyProtection="0"/>
    <xf numFmtId="41" fontId="167" fillId="0" borderId="0" applyFont="0" applyFill="0" applyBorder="0" applyAlignment="0" applyProtection="0"/>
    <xf numFmtId="0" fontId="13" fillId="4" borderId="67" applyNumberFormat="0" applyFont="0" applyAlignment="0" applyProtection="0"/>
    <xf numFmtId="0" fontId="13" fillId="4" borderId="85" applyNumberFormat="0" applyFont="0" applyAlignment="0" applyProtection="0"/>
    <xf numFmtId="6" fontId="9" fillId="0" borderId="0" applyFont="0" applyFill="0" applyBorder="0" applyAlignment="0" applyProtection="0"/>
    <xf numFmtId="186" fontId="27" fillId="0" borderId="128">
      <alignment horizontal="right" vertical="center"/>
    </xf>
    <xf numFmtId="0" fontId="29" fillId="0" borderId="268">
      <alignment horizontal="left" vertical="center"/>
    </xf>
    <xf numFmtId="0" fontId="13" fillId="4" borderId="184" applyNumberFormat="0" applyFont="0" applyAlignment="0" applyProtection="0"/>
    <xf numFmtId="0" fontId="13" fillId="4" borderId="146" applyNumberFormat="0" applyFont="0" applyAlignment="0" applyProtection="0"/>
    <xf numFmtId="0" fontId="29" fillId="0" borderId="273">
      <alignment horizontal="left" vertical="center"/>
    </xf>
    <xf numFmtId="0" fontId="13" fillId="4" borderId="168" applyNumberFormat="0" applyFont="0" applyAlignment="0" applyProtection="0"/>
    <xf numFmtId="0" fontId="170" fillId="24" borderId="0" applyNumberFormat="0" applyBorder="0" applyAlignment="0" applyProtection="0"/>
    <xf numFmtId="0" fontId="13" fillId="4" borderId="206" applyNumberFormat="0" applyFont="0" applyAlignment="0" applyProtection="0"/>
    <xf numFmtId="0" fontId="13" fillId="4" borderId="85" applyNumberFormat="0" applyFont="0" applyAlignment="0" applyProtection="0"/>
    <xf numFmtId="0" fontId="170" fillId="35" borderId="0" applyNumberFormat="0" applyBorder="0" applyAlignment="0" applyProtection="0"/>
    <xf numFmtId="0" fontId="111" fillId="17" borderId="254" applyNumberFormat="0" applyAlignment="0" applyProtection="0"/>
    <xf numFmtId="0" fontId="13" fillId="4" borderId="127" applyNumberFormat="0" applyFont="0" applyAlignment="0" applyProtection="0"/>
    <xf numFmtId="0" fontId="13" fillId="4" borderId="67" applyNumberFormat="0" applyFont="0" applyAlignment="0" applyProtection="0"/>
    <xf numFmtId="0" fontId="13" fillId="4" borderId="184"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76" fillId="12" borderId="0" applyNumberFormat="0" applyBorder="0" applyAlignment="0" applyProtection="0"/>
    <xf numFmtId="0" fontId="29" fillId="0" borderId="117" applyNumberFormat="0" applyAlignment="0" applyProtection="0">
      <alignment horizontal="left" vertical="center"/>
    </xf>
    <xf numFmtId="0" fontId="13" fillId="4" borderId="168" applyNumberFormat="0" applyFont="0" applyAlignment="0" applyProtection="0"/>
    <xf numFmtId="0" fontId="29" fillId="0" borderId="160" applyNumberFormat="0" applyAlignment="0" applyProtection="0">
      <alignment horizontal="left" vertical="center"/>
    </xf>
    <xf numFmtId="0" fontId="13" fillId="4" borderId="59"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29" fillId="0" borderId="157" applyNumberFormat="0" applyAlignment="0" applyProtection="0">
      <alignment horizontal="left" vertical="center"/>
    </xf>
    <xf numFmtId="0" fontId="172" fillId="17" borderId="79" applyNumberFormat="0" applyAlignment="0" applyProtection="0"/>
    <xf numFmtId="1" fontId="80" fillId="0" borderId="76" applyBorder="0" applyAlignment="0">
      <alignment horizontal="center"/>
    </xf>
    <xf numFmtId="0" fontId="13" fillId="4" borderId="191"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4" borderId="251" applyNumberFormat="0" applyFont="0" applyAlignment="0" applyProtection="0"/>
    <xf numFmtId="0" fontId="111" fillId="17" borderId="94" applyNumberFormat="0" applyAlignment="0" applyProtection="0"/>
    <xf numFmtId="0" fontId="13" fillId="4" borderId="168" applyNumberFormat="0" applyFont="0" applyAlignment="0" applyProtection="0"/>
    <xf numFmtId="0" fontId="13" fillId="4" borderId="77" applyNumberFormat="0" applyFont="0" applyAlignment="0" applyProtection="0"/>
    <xf numFmtId="0" fontId="13" fillId="4" borderId="184" applyNumberFormat="0" applyFont="0" applyAlignment="0" applyProtection="0"/>
    <xf numFmtId="0" fontId="133" fillId="0" borderId="53" applyNumberFormat="0" applyAlignment="0">
      <alignment horizontal="center"/>
    </xf>
    <xf numFmtId="186" fontId="27" fillId="0" borderId="147">
      <alignment horizontal="right" vertical="center"/>
    </xf>
    <xf numFmtId="0" fontId="29" fillId="0" borderId="135" applyNumberFormat="0" applyAlignment="0" applyProtection="0">
      <alignment horizontal="left" vertical="center"/>
    </xf>
    <xf numFmtId="0" fontId="13" fillId="4" borderId="67"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5" fillId="52" borderId="126">
      <alignment horizontal="left" vertical="center"/>
    </xf>
    <xf numFmtId="9" fontId="77" fillId="0" borderId="51" applyNumberFormat="0" applyBorder="0"/>
    <xf numFmtId="0" fontId="111" fillId="17" borderId="50" applyNumberFormat="0" applyAlignment="0" applyProtection="0"/>
    <xf numFmtId="0" fontId="13" fillId="4" borderId="48" applyNumberFormat="0" applyFont="0" applyAlignment="0" applyProtection="0"/>
    <xf numFmtId="0" fontId="29" fillId="0" borderId="160" applyNumberFormat="0" applyAlignment="0" applyProtection="0">
      <alignment horizontal="left" vertical="center"/>
    </xf>
    <xf numFmtId="0" fontId="13" fillId="4" borderId="85" applyNumberFormat="0" applyFont="0" applyAlignment="0" applyProtection="0"/>
    <xf numFmtId="0" fontId="13" fillId="4" borderId="48" applyNumberFormat="0" applyFont="0" applyAlignment="0" applyProtection="0"/>
    <xf numFmtId="189" fontId="27" fillId="0" borderId="120"/>
    <xf numFmtId="0" fontId="13" fillId="4" borderId="59"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49" fontId="125" fillId="0" borderId="126">
      <alignment vertical="center"/>
    </xf>
    <xf numFmtId="0" fontId="13" fillId="4" borderId="91" applyNumberFormat="0" applyFont="0" applyAlignment="0" applyProtection="0"/>
    <xf numFmtId="43" fontId="21" fillId="0" borderId="0" applyFont="0" applyFill="0" applyBorder="0" applyAlignment="0" applyProtection="0"/>
    <xf numFmtId="0" fontId="29" fillId="0" borderId="160" applyNumberFormat="0" applyAlignment="0" applyProtection="0">
      <alignment horizontal="left" vertical="center"/>
    </xf>
    <xf numFmtId="0" fontId="166" fillId="0" borderId="0" applyFill="0" applyBorder="0" applyAlignment="0"/>
    <xf numFmtId="0" fontId="29" fillId="0" borderId="157" applyNumberFormat="0" applyAlignment="0" applyProtection="0">
      <alignment horizontal="left" vertical="center"/>
    </xf>
    <xf numFmtId="0" fontId="29" fillId="0" borderId="238" applyNumberFormat="0" applyAlignment="0" applyProtection="0">
      <alignment horizontal="left" vertical="center"/>
    </xf>
    <xf numFmtId="0" fontId="13" fillId="4" borderId="77" applyNumberFormat="0" applyFont="0" applyAlignment="0" applyProtection="0"/>
    <xf numFmtId="10" fontId="45" fillId="3" borderId="161" applyNumberFormat="0" applyBorder="0" applyAlignment="0" applyProtection="0"/>
    <xf numFmtId="0" fontId="77" fillId="0" borderId="137" applyNumberFormat="0" applyFont="0" applyFill="0" applyAlignment="0" applyProtection="0"/>
    <xf numFmtId="0" fontId="29" fillId="0" borderId="74" applyNumberFormat="0" applyAlignment="0" applyProtection="0">
      <alignment horizontal="left" vertical="center"/>
    </xf>
    <xf numFmtId="9" fontId="77" fillId="0" borderId="152" applyNumberFormat="0" applyBorder="0"/>
    <xf numFmtId="0" fontId="13" fillId="4" borderId="146" applyNumberFormat="0" applyFont="0" applyAlignment="0" applyProtection="0"/>
    <xf numFmtId="0" fontId="13" fillId="4" borderId="77" applyNumberFormat="0" applyFont="0" applyAlignment="0" applyProtection="0"/>
    <xf numFmtId="0" fontId="13" fillId="4" borderId="85" applyNumberFormat="0" applyFont="0" applyAlignment="0" applyProtection="0"/>
    <xf numFmtId="0" fontId="166" fillId="0" borderId="0" applyFill="0" applyBorder="0" applyAlignment="0"/>
    <xf numFmtId="187" fontId="27" fillId="0" borderId="245">
      <alignment horizontal="center"/>
    </xf>
    <xf numFmtId="0" fontId="13" fillId="4" borderId="251" applyNumberFormat="0" applyFont="0" applyAlignment="0" applyProtection="0"/>
    <xf numFmtId="1" fontId="80" fillId="0" borderId="57" applyBorder="0" applyAlignment="0">
      <alignment horizontal="center"/>
    </xf>
    <xf numFmtId="186" fontId="27" fillId="0" borderId="245">
      <alignment horizontal="right" vertical="center"/>
    </xf>
    <xf numFmtId="0" fontId="13" fillId="4" borderId="85" applyNumberFormat="0" applyFont="0" applyAlignment="0" applyProtection="0"/>
    <xf numFmtId="0" fontId="168" fillId="0" borderId="0" applyFont="0" applyFill="0" applyBorder="0" applyAlignment="0">
      <alignment horizontal="left"/>
    </xf>
    <xf numFmtId="0" fontId="13" fillId="4" borderId="191" applyNumberFormat="0" applyFont="0" applyAlignment="0" applyProtection="0"/>
    <xf numFmtId="0" fontId="13" fillId="4" borderId="191" applyNumberFormat="0" applyFont="0" applyAlignment="0" applyProtection="0"/>
    <xf numFmtId="0" fontId="112" fillId="19" borderId="49" applyNumberFormat="0" applyAlignment="0" applyProtection="0"/>
    <xf numFmtId="0" fontId="112" fillId="19" borderId="49" applyNumberFormat="0" applyAlignment="0" applyProtection="0"/>
    <xf numFmtId="186" fontId="27" fillId="0" borderId="169">
      <alignment horizontal="right" vertical="center"/>
    </xf>
    <xf numFmtId="0" fontId="13" fillId="4" borderId="139"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186" fontId="27" fillId="0" borderId="147">
      <alignment horizontal="right" vertical="center"/>
    </xf>
    <xf numFmtId="0" fontId="13" fillId="4" borderId="206"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0" fontId="29" fillId="0" borderId="86">
      <alignment horizontal="left" vertical="center"/>
    </xf>
    <xf numFmtId="0" fontId="13" fillId="4" borderId="77" applyNumberFormat="0" applyFont="0" applyAlignment="0" applyProtection="0"/>
    <xf numFmtId="0" fontId="13" fillId="4" borderId="251"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85" applyNumberFormat="0" applyFont="0" applyAlignment="0" applyProtection="0"/>
    <xf numFmtId="10" fontId="45" fillId="3" borderId="38" applyNumberFormat="0" applyBorder="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184" applyNumberFormat="0" applyFont="0" applyAlignment="0" applyProtection="0"/>
    <xf numFmtId="0" fontId="112" fillId="19" borderId="79" applyNumberForma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85" applyNumberFormat="0" applyFont="0" applyAlignment="0" applyProtection="0"/>
    <xf numFmtId="0" fontId="13" fillId="4" borderId="227" applyNumberFormat="0" applyFont="0" applyAlignment="0" applyProtection="0"/>
    <xf numFmtId="0" fontId="29" fillId="0" borderId="268">
      <alignment horizontal="left" vertical="center"/>
    </xf>
    <xf numFmtId="0" fontId="13" fillId="4" borderId="184" applyNumberFormat="0" applyFont="0" applyAlignment="0" applyProtection="0"/>
    <xf numFmtId="0" fontId="9" fillId="0" borderId="0"/>
    <xf numFmtId="0" fontId="13" fillId="4" borderId="91"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9" fillId="0" borderId="0"/>
    <xf numFmtId="0" fontId="9" fillId="0" borderId="0"/>
    <xf numFmtId="0" fontId="9" fillId="0" borderId="0"/>
    <xf numFmtId="0" fontId="13" fillId="4" borderId="48" applyNumberFormat="0" applyFont="0" applyAlignment="0" applyProtection="0"/>
    <xf numFmtId="0" fontId="9" fillId="0" borderId="0"/>
    <xf numFmtId="0" fontId="13" fillId="4" borderId="260"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146" applyNumberFormat="0" applyFont="0" applyAlignment="0" applyProtection="0"/>
    <xf numFmtId="0" fontId="29" fillId="0" borderId="117" applyNumberFormat="0" applyAlignment="0" applyProtection="0">
      <alignment horizontal="left" vertical="center"/>
    </xf>
    <xf numFmtId="0" fontId="13" fillId="4" borderId="251"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12" fillId="19" borderId="93" applyNumberFormat="0" applyAlignment="0" applyProtection="0"/>
    <xf numFmtId="0" fontId="169" fillId="20" borderId="0" applyNumberFormat="0" applyBorder="0" applyAlignment="0" applyProtection="0"/>
    <xf numFmtId="186" fontId="27" fillId="0" borderId="78">
      <alignment horizontal="right" vertical="center"/>
    </xf>
    <xf numFmtId="0" fontId="29" fillId="0" borderId="74" applyNumberFormat="0" applyAlignment="0" applyProtection="0">
      <alignment horizontal="left" vertical="center"/>
    </xf>
    <xf numFmtId="215" fontId="158" fillId="53" borderId="58"/>
    <xf numFmtId="0" fontId="183" fillId="17" borderId="271" applyNumberFormat="0" applyAlignment="0" applyProtection="0"/>
    <xf numFmtId="0" fontId="13" fillId="4" borderId="77" applyNumberFormat="0" applyFont="0" applyAlignment="0" applyProtection="0"/>
    <xf numFmtId="0" fontId="179" fillId="19" borderId="79" applyNumberFormat="0" applyAlignment="0" applyProtection="0"/>
    <xf numFmtId="0" fontId="13" fillId="4" borderId="139" applyNumberFormat="0" applyFont="0" applyAlignment="0" applyProtection="0"/>
    <xf numFmtId="0" fontId="97" fillId="17" borderId="79" applyNumberFormat="0" applyAlignment="0" applyProtection="0"/>
    <xf numFmtId="0" fontId="13" fillId="4" borderId="85" applyNumberFormat="0" applyFont="0" applyAlignment="0" applyProtection="0"/>
    <xf numFmtId="0" fontId="169" fillId="20" borderId="0" applyNumberFormat="0" applyBorder="0" applyAlignment="0" applyProtection="0"/>
    <xf numFmtId="0" fontId="97" fillId="17" borderId="208" applyNumberFormat="0" applyAlignment="0" applyProtection="0"/>
    <xf numFmtId="0" fontId="29" fillId="0" borderId="74" applyNumberFormat="0" applyAlignment="0" applyProtection="0">
      <alignment horizontal="left" vertical="center"/>
    </xf>
    <xf numFmtId="0" fontId="13" fillId="4" borderId="260" applyNumberFormat="0" applyFont="0" applyAlignment="0" applyProtection="0"/>
    <xf numFmtId="0" fontId="29" fillId="0" borderId="239">
      <alignment horizontal="left" vertical="center"/>
    </xf>
    <xf numFmtId="0" fontId="13" fillId="4" borderId="146"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260"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2" fontId="127" fillId="0" borderId="60" applyBorder="0"/>
    <xf numFmtId="0" fontId="13" fillId="4" borderId="77" applyNumberFormat="0" applyFont="0" applyAlignment="0" applyProtection="0"/>
    <xf numFmtId="211" fontId="32" fillId="0" borderId="58">
      <alignment horizontal="left" vertical="top"/>
    </xf>
    <xf numFmtId="0" fontId="13" fillId="0" borderId="0"/>
    <xf numFmtId="0" fontId="13" fillId="4" borderId="77" applyNumberFormat="0" applyFont="0" applyAlignment="0" applyProtection="0"/>
    <xf numFmtId="0" fontId="13" fillId="4" borderId="127" applyNumberFormat="0" applyFont="0" applyAlignment="0" applyProtection="0"/>
    <xf numFmtId="0" fontId="13" fillId="4" borderId="85" applyNumberFormat="0" applyFont="0" applyAlignment="0" applyProtection="0"/>
    <xf numFmtId="0" fontId="29" fillId="0" borderId="160" applyNumberFormat="0" applyAlignment="0" applyProtection="0">
      <alignment horizontal="left" vertical="center"/>
    </xf>
    <xf numFmtId="0" fontId="29" fillId="0" borderId="264" applyNumberFormat="0" applyAlignment="0" applyProtection="0">
      <alignment horizontal="left" vertical="center"/>
    </xf>
    <xf numFmtId="0" fontId="111" fillId="17" borderId="70" applyNumberFormat="0" applyAlignment="0" applyProtection="0"/>
    <xf numFmtId="0" fontId="112" fillId="19" borderId="61" applyNumberFormat="0" applyAlignment="0" applyProtection="0"/>
    <xf numFmtId="0" fontId="13" fillId="4" borderId="85" applyNumberFormat="0" applyFont="0" applyAlignment="0" applyProtection="0"/>
    <xf numFmtId="0" fontId="97" fillId="17" borderId="83" applyNumberFormat="0" applyAlignment="0" applyProtection="0"/>
    <xf numFmtId="0" fontId="15" fillId="52" borderId="57">
      <alignment horizontal="left" vertical="center"/>
    </xf>
    <xf numFmtId="186" fontId="27" fillId="0" borderId="78">
      <alignment horizontal="right" vertical="center"/>
    </xf>
    <xf numFmtId="0" fontId="13" fillId="4" borderId="77" applyNumberFormat="0" applyFont="0" applyAlignment="0" applyProtection="0"/>
    <xf numFmtId="0" fontId="13" fillId="4" borderId="48" applyNumberFormat="0" applyFont="0" applyAlignment="0" applyProtection="0"/>
    <xf numFmtId="0" fontId="15" fillId="52" borderId="65">
      <alignment horizontal="left" vertical="center"/>
    </xf>
    <xf numFmtId="0" fontId="13" fillId="4" borderId="67"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3" fillId="4" borderId="168" applyNumberFormat="0" applyFont="0" applyAlignment="0" applyProtection="0"/>
    <xf numFmtId="0" fontId="13" fillId="4" borderId="91"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13" fillId="4" borderId="67" applyNumberFormat="0" applyFont="0" applyAlignment="0" applyProtection="0"/>
    <xf numFmtId="0" fontId="154" fillId="0" borderId="81" applyNumberFormat="0" applyFill="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184" applyNumberFormat="0" applyFont="0" applyAlignment="0" applyProtection="0"/>
    <xf numFmtId="0" fontId="13" fillId="4" borderId="48" applyNumberFormat="0" applyFont="0" applyAlignment="0" applyProtection="0"/>
    <xf numFmtId="0" fontId="13" fillId="4" borderId="12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191" applyNumberFormat="0" applyFont="0" applyAlignment="0" applyProtection="0"/>
    <xf numFmtId="0" fontId="13" fillId="4" borderId="59" applyNumberFormat="0" applyFont="0" applyAlignment="0" applyProtection="0"/>
    <xf numFmtId="186" fontId="27" fillId="0" borderId="121">
      <alignment horizontal="right" vertical="center"/>
    </xf>
    <xf numFmtId="0" fontId="13" fillId="4" borderId="85"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85" applyNumberFormat="0" applyFont="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13" fillId="4" borderId="191" applyNumberFormat="0" applyFont="0" applyAlignment="0" applyProtection="0"/>
    <xf numFmtId="0" fontId="111" fillId="17" borderId="84" applyNumberFormat="0" applyAlignment="0" applyProtection="0"/>
    <xf numFmtId="0" fontId="13" fillId="4" borderId="146"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202" applyNumberFormat="0" applyAlignment="0" applyProtection="0">
      <alignment horizontal="left" vertical="center"/>
    </xf>
    <xf numFmtId="186" fontId="27" fillId="0" borderId="41">
      <alignment horizontal="right" vertical="center"/>
    </xf>
    <xf numFmtId="187" fontId="27" fillId="0" borderId="41">
      <alignment horizontal="center"/>
    </xf>
    <xf numFmtId="0" fontId="13" fillId="4" borderId="91"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169" fillId="19" borderId="0" applyNumberFormat="0" applyBorder="0" applyAlignment="0" applyProtection="0"/>
    <xf numFmtId="189" fontId="27" fillId="0" borderId="38"/>
    <xf numFmtId="0" fontId="13" fillId="4" borderId="59" applyNumberFormat="0" applyFont="0" applyAlignment="0" applyProtection="0"/>
    <xf numFmtId="0" fontId="13" fillId="4" borderId="146" applyNumberFormat="0" applyFont="0" applyAlignment="0" applyProtection="0"/>
    <xf numFmtId="186" fontId="27" fillId="0" borderId="68">
      <alignment horizontal="right" vertical="center"/>
    </xf>
    <xf numFmtId="0" fontId="13" fillId="4" borderId="67" applyNumberFormat="0" applyFont="0" applyAlignment="0" applyProtection="0"/>
    <xf numFmtId="186" fontId="27" fillId="0" borderId="68">
      <alignment horizontal="right" vertical="center"/>
    </xf>
    <xf numFmtId="0" fontId="13" fillId="4" borderId="191" applyNumberFormat="0" applyFont="0" applyAlignment="0" applyProtection="0"/>
    <xf numFmtId="0" fontId="13" fillId="4" borderId="85" applyNumberFormat="0" applyFont="0" applyAlignment="0" applyProtection="0"/>
    <xf numFmtId="0" fontId="29" fillId="0" borderId="64">
      <alignment horizontal="left" vertical="center"/>
    </xf>
    <xf numFmtId="0" fontId="29" fillId="0" borderId="64">
      <alignment horizontal="left" vertical="center"/>
    </xf>
    <xf numFmtId="0" fontId="13" fillId="4" borderId="85" applyNumberFormat="0" applyFont="0" applyAlignment="0" applyProtection="0"/>
    <xf numFmtId="0" fontId="13" fillId="4" borderId="184" applyNumberFormat="0" applyFont="0" applyAlignment="0" applyProtection="0"/>
    <xf numFmtId="186" fontId="27" fillId="0" borderId="221">
      <alignment horizontal="right" vertical="center"/>
    </xf>
    <xf numFmtId="0" fontId="13" fillId="4" borderId="67" applyNumberFormat="0" applyFont="0" applyAlignment="0" applyProtection="0"/>
    <xf numFmtId="0" fontId="154" fillId="0" borderId="131" applyNumberFormat="0" applyFill="0" applyAlignment="0" applyProtection="0"/>
    <xf numFmtId="0" fontId="13" fillId="4" borderId="91" applyNumberFormat="0" applyFont="0" applyAlignment="0" applyProtection="0"/>
    <xf numFmtId="0" fontId="13" fillId="4" borderId="127" applyNumberFormat="0" applyFont="0" applyAlignment="0" applyProtection="0"/>
    <xf numFmtId="0" fontId="29" fillId="0" borderId="179" applyNumberFormat="0" applyAlignment="0" applyProtection="0">
      <alignment horizontal="left" vertical="center"/>
    </xf>
    <xf numFmtId="0" fontId="13" fillId="4" borderId="6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5" fillId="52" borderId="126">
      <alignment horizontal="left" vertical="center"/>
    </xf>
    <xf numFmtId="0" fontId="13" fillId="4" borderId="91" applyNumberFormat="0" applyFont="0" applyAlignment="0" applyProtection="0"/>
    <xf numFmtId="0" fontId="13" fillId="4" borderId="67" applyNumberFormat="0" applyFont="0" applyAlignment="0" applyProtection="0"/>
    <xf numFmtId="0" fontId="13" fillId="4" borderId="168" applyNumberFormat="0" applyFont="0" applyAlignment="0" applyProtection="0"/>
    <xf numFmtId="0" fontId="13" fillId="4" borderId="260"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0" borderId="0"/>
    <xf numFmtId="0" fontId="13" fillId="4" borderId="77" applyNumberFormat="0" applyFont="0" applyAlignment="0" applyProtection="0"/>
    <xf numFmtId="0" fontId="13" fillId="4" borderId="146" applyNumberFormat="0" applyFont="0" applyAlignment="0" applyProtection="0"/>
    <xf numFmtId="0" fontId="112" fillId="19" borderId="61" applyNumberFormat="0" applyAlignment="0" applyProtection="0"/>
    <xf numFmtId="0" fontId="13" fillId="4" borderId="67" applyNumberFormat="0" applyFont="0" applyAlignment="0" applyProtection="0"/>
    <xf numFmtId="0" fontId="13" fillId="4" borderId="184" applyNumberFormat="0" applyFont="0" applyAlignment="0" applyProtection="0"/>
    <xf numFmtId="0" fontId="13" fillId="4" borderId="67" applyNumberFormat="0" applyFont="0" applyAlignment="0" applyProtection="0"/>
    <xf numFmtId="0" fontId="9" fillId="0" borderId="0"/>
    <xf numFmtId="0" fontId="13" fillId="4" borderId="67" applyNumberFormat="0" applyFont="0" applyAlignment="0" applyProtection="0"/>
    <xf numFmtId="0" fontId="9" fillId="0" borderId="0"/>
    <xf numFmtId="0" fontId="9" fillId="0" borderId="0"/>
    <xf numFmtId="0" fontId="29" fillId="0" borderId="264" applyNumberFormat="0" applyAlignment="0" applyProtection="0">
      <alignment horizontal="left" vertical="center"/>
    </xf>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227" applyNumberFormat="0" applyFont="0" applyAlignment="0" applyProtection="0"/>
    <xf numFmtId="0" fontId="13" fillId="4" borderId="139" applyNumberFormat="0" applyFont="0" applyAlignment="0" applyProtection="0"/>
    <xf numFmtId="0" fontId="9" fillId="0" borderId="0"/>
    <xf numFmtId="0" fontId="9" fillId="0" borderId="0"/>
    <xf numFmtId="0" fontId="9" fillId="0" borderId="0"/>
    <xf numFmtId="0" fontId="29" fillId="0" borderId="235" applyNumberFormat="0" applyAlignment="0" applyProtection="0">
      <alignment horizontal="left" vertical="center"/>
    </xf>
    <xf numFmtId="0" fontId="13" fillId="4" borderId="67" applyNumberFormat="0" applyFont="0" applyAlignment="0" applyProtection="0"/>
    <xf numFmtId="0" fontId="9" fillId="0" borderId="0"/>
    <xf numFmtId="0" fontId="13" fillId="4" borderId="67"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29" fillId="0" borderId="86">
      <alignment horizontal="lef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4" borderId="91" applyNumberFormat="0" applyFont="0" applyAlignment="0" applyProtection="0"/>
    <xf numFmtId="0" fontId="9" fillId="0" borderId="0"/>
    <xf numFmtId="0" fontId="13" fillId="4" borderId="48" applyNumberFormat="0" applyFont="0" applyAlignment="0" applyProtection="0"/>
    <xf numFmtId="0" fontId="13" fillId="4" borderId="91" applyNumberFormat="0" applyFont="0" applyAlignment="0" applyProtection="0"/>
    <xf numFmtId="0" fontId="29" fillId="0" borderId="64">
      <alignment horizontal="left" vertical="center"/>
    </xf>
    <xf numFmtId="0" fontId="97" fillId="17" borderId="61" applyNumberFormat="0" applyAlignment="0" applyProtection="0"/>
    <xf numFmtId="186" fontId="27" fillId="0" borderId="92">
      <alignment horizontal="right" vertical="center"/>
    </xf>
    <xf numFmtId="0" fontId="111" fillId="17" borderId="194" applyNumberFormat="0" applyAlignment="0" applyProtection="0"/>
    <xf numFmtId="0" fontId="13" fillId="4" borderId="168" applyNumberFormat="0" applyFont="0" applyAlignment="0" applyProtection="0"/>
    <xf numFmtId="0" fontId="29" fillId="0" borderId="64">
      <alignment horizontal="left" vertical="center"/>
    </xf>
    <xf numFmtId="0" fontId="97" fillId="17" borderId="49" applyNumberFormat="0" applyAlignment="0" applyProtection="0"/>
    <xf numFmtId="0" fontId="9" fillId="0" borderId="0"/>
    <xf numFmtId="0" fontId="13" fillId="4" borderId="191" applyNumberFormat="0" applyFont="0" applyAlignment="0" applyProtection="0"/>
    <xf numFmtId="0" fontId="29" fillId="0" borderId="157" applyNumberFormat="0" applyAlignment="0" applyProtection="0">
      <alignment horizontal="left" vertical="center"/>
    </xf>
    <xf numFmtId="0" fontId="29" fillId="0" borderId="64">
      <alignment horizontal="left" vertical="center"/>
    </xf>
    <xf numFmtId="0" fontId="29" fillId="0" borderId="154" applyNumberFormat="0" applyAlignment="0" applyProtection="0">
      <alignment horizontal="left" vertical="center"/>
    </xf>
    <xf numFmtId="0" fontId="13" fillId="4" borderId="77" applyNumberFormat="0" applyFont="0" applyAlignment="0" applyProtection="0"/>
    <xf numFmtId="0" fontId="9" fillId="0" borderId="0"/>
    <xf numFmtId="0" fontId="133" fillId="0" borderId="242" applyNumberFormat="0" applyAlignment="0">
      <alignment horizontal="center"/>
    </xf>
    <xf numFmtId="0" fontId="9" fillId="0" borderId="0"/>
    <xf numFmtId="0" fontId="9" fillId="0" borderId="0"/>
    <xf numFmtId="0" fontId="9" fillId="0" borderId="0"/>
    <xf numFmtId="249" fontId="178"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21" fillId="0" borderId="0" applyFont="0" applyFill="0" applyBorder="0" applyAlignment="0" applyProtection="0"/>
    <xf numFmtId="0" fontId="13" fillId="4" borderId="260" applyNumberFormat="0" applyFont="0" applyAlignment="0" applyProtection="0"/>
    <xf numFmtId="0" fontId="9" fillId="0" borderId="0"/>
    <xf numFmtId="248" fontId="13" fillId="0" borderId="0" applyFill="0" applyBorder="0" applyAlignment="0"/>
    <xf numFmtId="0" fontId="9" fillId="0" borderId="0"/>
    <xf numFmtId="0" fontId="9" fillId="0" borderId="0"/>
    <xf numFmtId="43" fontId="21" fillId="0" borderId="0" applyFont="0" applyFill="0" applyBorder="0" applyAlignment="0" applyProtection="0"/>
    <xf numFmtId="0" fontId="9" fillId="0" borderId="0"/>
    <xf numFmtId="0" fontId="29" fillId="0" borderId="64">
      <alignment horizontal="left" vertical="center"/>
    </xf>
    <xf numFmtId="0" fontId="133" fillId="0" borderId="73" applyNumberFormat="0" applyAlignment="0">
      <alignment horizontal="center"/>
    </xf>
    <xf numFmtId="0" fontId="13" fillId="4" borderId="227" applyNumberFormat="0" applyFont="0" applyAlignment="0" applyProtection="0"/>
    <xf numFmtId="0" fontId="13" fillId="4" borderId="77" applyNumberFormat="0" applyFont="0" applyAlignment="0" applyProtection="0"/>
    <xf numFmtId="0" fontId="29" fillId="0" borderId="64">
      <alignment horizontal="left" vertical="center"/>
    </xf>
    <xf numFmtId="0" fontId="9" fillId="0" borderId="0"/>
    <xf numFmtId="0" fontId="9" fillId="0" borderId="0"/>
    <xf numFmtId="0" fontId="29" fillId="0" borderId="74" applyNumberFormat="0" applyAlignment="0" applyProtection="0">
      <alignment horizontal="left" vertical="center"/>
    </xf>
    <xf numFmtId="0" fontId="9" fillId="0" borderId="0"/>
    <xf numFmtId="0" fontId="9" fillId="0" borderId="0"/>
    <xf numFmtId="0" fontId="13" fillId="4" borderId="139" applyNumberFormat="0" applyFont="0" applyAlignment="0" applyProtection="0"/>
    <xf numFmtId="0" fontId="9" fillId="0" borderId="0"/>
    <xf numFmtId="0" fontId="13" fillId="4" borderId="67" applyNumberFormat="0" applyFont="0" applyAlignment="0" applyProtection="0"/>
    <xf numFmtId="0" fontId="13" fillId="4" borderId="251" applyNumberFormat="0" applyFont="0" applyAlignment="0" applyProtection="0"/>
    <xf numFmtId="0" fontId="9" fillId="0" borderId="0"/>
    <xf numFmtId="0" fontId="9" fillId="0" borderId="0"/>
    <xf numFmtId="0" fontId="9" fillId="0" borderId="0"/>
    <xf numFmtId="0" fontId="13" fillId="4" borderId="48" applyNumberFormat="0" applyFont="0" applyAlignment="0" applyProtection="0"/>
    <xf numFmtId="0" fontId="9" fillId="0" borderId="0"/>
    <xf numFmtId="0" fontId="111" fillId="17" borderId="70" applyNumberFormat="0" applyAlignment="0" applyProtection="0"/>
    <xf numFmtId="0" fontId="13" fillId="4" borderId="191" applyNumberFormat="0" applyFont="0" applyAlignment="0" applyProtection="0"/>
    <xf numFmtId="0" fontId="97" fillId="17" borderId="141" applyNumberFormat="0" applyAlignment="0" applyProtection="0"/>
    <xf numFmtId="237" fontId="133" fillId="0" borderId="56"/>
    <xf numFmtId="0" fontId="13" fillId="4" borderId="85" applyNumberFormat="0" applyFont="0" applyAlignment="0" applyProtection="0"/>
    <xf numFmtId="0" fontId="13" fillId="4" borderId="48" applyNumberFormat="0" applyFont="0" applyAlignment="0" applyProtection="0"/>
    <xf numFmtId="2" fontId="127" fillId="0" borderId="78" applyBorder="0"/>
    <xf numFmtId="0" fontId="13" fillId="4" borderId="139" applyNumberFormat="0" applyFont="0" applyAlignment="0" applyProtection="0"/>
    <xf numFmtId="0" fontId="13" fillId="4" borderId="146"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29" fillId="0" borderId="135" applyNumberFormat="0" applyAlignment="0" applyProtection="0">
      <alignment horizontal="left" vertical="center"/>
    </xf>
    <xf numFmtId="0" fontId="13" fillId="4" borderId="168" applyNumberFormat="0" applyFont="0" applyAlignment="0" applyProtection="0"/>
    <xf numFmtId="0" fontId="13" fillId="4" borderId="67"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139" applyNumberFormat="0" applyFont="0" applyAlignment="0" applyProtection="0"/>
    <xf numFmtId="0" fontId="170" fillId="35" borderId="0" applyNumberFormat="0" applyBorder="0" applyAlignment="0" applyProtection="0"/>
    <xf numFmtId="0" fontId="13" fillId="4" borderId="184" applyNumberFormat="0" applyFont="0" applyAlignment="0" applyProtection="0"/>
    <xf numFmtId="0" fontId="13" fillId="4" borderId="184" applyNumberFormat="0" applyFont="0" applyAlignment="0" applyProtection="0"/>
    <xf numFmtId="0" fontId="154" fillId="0" borderId="63" applyNumberFormat="0" applyFill="0" applyAlignment="0" applyProtection="0"/>
    <xf numFmtId="10" fontId="45" fillId="3" borderId="65" applyNumberFormat="0" applyBorder="0" applyAlignment="0" applyProtection="0"/>
    <xf numFmtId="245" fontId="134"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13" fillId="4" borderId="67"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41" fontId="21" fillId="0" borderId="0" applyFont="0" applyFill="0" applyBorder="0" applyAlignment="0" applyProtection="0"/>
    <xf numFmtId="0" fontId="13" fillId="4" borderId="146"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111" fillId="17" borderId="80" applyNumberFormat="0" applyAlignment="0" applyProtection="0"/>
    <xf numFmtId="214" fontId="157" fillId="51" borderId="232">
      <alignment vertical="top"/>
    </xf>
    <xf numFmtId="0" fontId="13" fillId="4" borderId="139" applyNumberFormat="0" applyFont="0" applyAlignment="0" applyProtection="0"/>
    <xf numFmtId="0" fontId="13" fillId="4" borderId="67" applyNumberFormat="0" applyFont="0" applyAlignment="0" applyProtection="0"/>
    <xf numFmtId="0" fontId="15" fillId="52" borderId="76">
      <alignment horizontal="left" vertical="center"/>
    </xf>
    <xf numFmtId="0" fontId="13" fillId="4" borderId="48"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181">
      <alignment horizontal="left" vertical="center"/>
    </xf>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59" applyNumberFormat="0" applyFont="0" applyAlignment="0" applyProtection="0"/>
    <xf numFmtId="0" fontId="29" fillId="0" borderId="86">
      <alignment horizontal="left" vertical="center"/>
    </xf>
    <xf numFmtId="0" fontId="13" fillId="4" borderId="48" applyNumberFormat="0" applyFont="0" applyAlignment="0" applyProtection="0"/>
    <xf numFmtId="0" fontId="13" fillId="4" borderId="48" applyNumberFormat="0" applyFont="0" applyAlignment="0" applyProtection="0"/>
    <xf numFmtId="0" fontId="9" fillId="0" borderId="0"/>
    <xf numFmtId="0" fontId="9" fillId="0" borderId="0"/>
    <xf numFmtId="0" fontId="13" fillId="4" borderId="85" applyNumberFormat="0" applyFont="0" applyAlignment="0" applyProtection="0"/>
    <xf numFmtId="49" fontId="125" fillId="0" borderId="76">
      <alignment vertical="center"/>
    </xf>
    <xf numFmtId="0" fontId="9" fillId="0" borderId="0"/>
    <xf numFmtId="0" fontId="9" fillId="0" borderId="0"/>
    <xf numFmtId="0" fontId="9" fillId="0" borderId="0"/>
    <xf numFmtId="0" fontId="9" fillId="0" borderId="0"/>
    <xf numFmtId="0" fontId="9" fillId="0" borderId="0"/>
    <xf numFmtId="0" fontId="29" fillId="0" borderId="181">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13" fillId="4" borderId="139" applyNumberFormat="0" applyFont="0" applyAlignment="0" applyProtection="0"/>
    <xf numFmtId="6" fontId="9" fillId="0" borderId="0" applyFont="0" applyFill="0" applyBorder="0" applyAlignment="0" applyProtection="0"/>
    <xf numFmtId="0" fontId="13" fillId="4" borderId="48"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48" applyNumberFormat="0" applyFont="0" applyAlignment="0" applyProtection="0"/>
    <xf numFmtId="0" fontId="9" fillId="0" borderId="0"/>
    <xf numFmtId="0" fontId="9" fillId="0" borderId="0"/>
    <xf numFmtId="0" fontId="13" fillId="4" borderId="48" applyNumberFormat="0" applyFont="0" applyAlignment="0" applyProtection="0"/>
    <xf numFmtId="0" fontId="9" fillId="0" borderId="0"/>
    <xf numFmtId="0" fontId="9" fillId="0" borderId="0"/>
    <xf numFmtId="0" fontId="9" fillId="0" borderId="0"/>
    <xf numFmtId="0" fontId="13" fillId="4" borderId="67" applyNumberFormat="0" applyFont="0" applyAlignment="0" applyProtection="0"/>
    <xf numFmtId="0" fontId="97" fillId="17" borderId="61" applyNumberForma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97" fillId="17" borderId="270" applyNumberFormat="0" applyAlignment="0" applyProtection="0"/>
    <xf numFmtId="0" fontId="13" fillId="4" borderId="191" applyNumberFormat="0" applyFont="0" applyAlignment="0" applyProtection="0"/>
    <xf numFmtId="0" fontId="13" fillId="4" borderId="59" applyNumberFormat="0" applyFont="0" applyAlignment="0" applyProtection="0"/>
    <xf numFmtId="0" fontId="13" fillId="4" borderId="91" applyNumberFormat="0" applyFont="0" applyAlignment="0" applyProtection="0"/>
    <xf numFmtId="0" fontId="13" fillId="4" borderId="191"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0" fontId="13" fillId="4" borderId="191" applyNumberFormat="0" applyFont="0" applyAlignment="0" applyProtection="0"/>
    <xf numFmtId="0" fontId="9" fillId="0" borderId="0"/>
    <xf numFmtId="0" fontId="9" fillId="0" borderId="0"/>
    <xf numFmtId="0" fontId="13" fillId="4" borderId="48" applyNumberFormat="0" applyFont="0" applyAlignment="0" applyProtection="0"/>
    <xf numFmtId="0" fontId="9" fillId="0" borderId="0"/>
    <xf numFmtId="0" fontId="9" fillId="0" borderId="0"/>
    <xf numFmtId="0" fontId="9" fillId="0" borderId="0"/>
    <xf numFmtId="0" fontId="170" fillId="28" borderId="0" applyNumberFormat="0" applyBorder="0" applyAlignment="0" applyProtection="0"/>
    <xf numFmtId="0" fontId="13" fillId="4" borderId="59" applyNumberFormat="0" applyFont="0" applyAlignment="0" applyProtection="0"/>
    <xf numFmtId="0" fontId="13" fillId="4" borderId="168"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1" fontId="80" fillId="0" borderId="182" applyBorder="0" applyAlignment="0">
      <alignment horizontal="center"/>
    </xf>
    <xf numFmtId="0" fontId="97" fillId="17" borderId="93" applyNumberFormat="0" applyAlignment="0" applyProtection="0"/>
    <xf numFmtId="186" fontId="27" fillId="0" borderId="228">
      <alignment horizontal="right" vertical="center"/>
    </xf>
    <xf numFmtId="0" fontId="13" fillId="4" borderId="139"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48" applyNumberFormat="0" applyFont="0" applyAlignment="0" applyProtection="0"/>
    <xf numFmtId="215" fontId="158" fillId="53" borderId="203"/>
    <xf numFmtId="0" fontId="179" fillId="19" borderId="270" applyNumberFormat="0" applyAlignment="0" applyProtection="0"/>
    <xf numFmtId="0" fontId="13" fillId="4" borderId="91"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29" fillId="0" borderId="181">
      <alignment horizontal="left" vertical="center"/>
    </xf>
    <xf numFmtId="0" fontId="13" fillId="4" borderId="260" applyNumberFormat="0" applyFont="0" applyAlignment="0" applyProtection="0"/>
    <xf numFmtId="0" fontId="13" fillId="4" borderId="77" applyNumberFormat="0" applyFont="0" applyAlignment="0" applyProtection="0"/>
    <xf numFmtId="0" fontId="77" fillId="0" borderId="82" applyNumberFormat="0" applyFont="0" applyFill="0" applyAlignment="0" applyProtection="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206" applyNumberFormat="0" applyFont="0" applyAlignment="0" applyProtection="0"/>
    <xf numFmtId="0" fontId="13" fillId="4" borderId="146"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186" fontId="27" fillId="0" borderId="68">
      <alignment horizontal="right" vertical="center"/>
    </xf>
    <xf numFmtId="0" fontId="13" fillId="4" borderId="146" applyNumberFormat="0" applyFont="0" applyAlignment="0" applyProtection="0"/>
    <xf numFmtId="0" fontId="29" fillId="0" borderId="181">
      <alignment horizontal="left" vertical="center"/>
    </xf>
    <xf numFmtId="0" fontId="13" fillId="4" borderId="59" applyNumberFormat="0" applyFont="0" applyAlignment="0" applyProtection="0"/>
    <xf numFmtId="0" fontId="13" fillId="4" borderId="67" applyNumberFormat="0" applyFont="0" applyAlignment="0" applyProtection="0"/>
    <xf numFmtId="0" fontId="29" fillId="0" borderId="117" applyNumberFormat="0" applyAlignment="0" applyProtection="0">
      <alignment horizontal="left" vertical="center"/>
    </xf>
    <xf numFmtId="0" fontId="9" fillId="0" borderId="0"/>
    <xf numFmtId="0" fontId="13" fillId="4" borderId="251" applyNumberFormat="0" applyFont="0" applyAlignment="0" applyProtection="0"/>
    <xf numFmtId="43" fontId="9" fillId="0" borderId="0" applyFont="0" applyFill="0" applyBorder="0" applyAlignment="0" applyProtection="0"/>
    <xf numFmtId="0" fontId="13" fillId="4" borderId="168"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 fontId="80" fillId="0" borderId="65" applyBorder="0" applyAlignment="0">
      <alignment horizontal="center"/>
    </xf>
    <xf numFmtId="0" fontId="97" fillId="17" borderId="193" applyNumberFormat="0" applyAlignment="0" applyProtection="0"/>
    <xf numFmtId="0" fontId="13" fillId="4" borderId="127" applyNumberFormat="0" applyFont="0" applyAlignment="0" applyProtection="0"/>
    <xf numFmtId="0" fontId="29" fillId="0" borderId="214" applyNumberFormat="0" applyAlignment="0" applyProtection="0">
      <alignment horizontal="left" vertical="center"/>
    </xf>
    <xf numFmtId="0" fontId="13" fillId="4" borderId="85"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13" fillId="4" borderId="91" applyNumberFormat="0" applyFont="0" applyAlignment="0" applyProtection="0"/>
    <xf numFmtId="0" fontId="13" fillId="4" borderId="67" applyNumberFormat="0" applyFont="0" applyAlignment="0" applyProtection="0"/>
    <xf numFmtId="0" fontId="13" fillId="4" borderId="77"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206" applyNumberFormat="0" applyFont="0" applyAlignment="0" applyProtection="0"/>
    <xf numFmtId="0" fontId="13" fillId="4" borderId="67" applyNumberFormat="0" applyFont="0" applyAlignment="0" applyProtection="0"/>
    <xf numFmtId="0" fontId="29" fillId="0" borderId="199" applyNumberFormat="0" applyAlignment="0" applyProtection="0">
      <alignment horizontal="left" vertical="center"/>
    </xf>
    <xf numFmtId="0" fontId="13" fillId="4" borderId="77" applyNumberFormat="0" applyFont="0" applyAlignment="0" applyProtection="0"/>
    <xf numFmtId="0" fontId="29" fillId="0" borderId="264" applyNumberFormat="0" applyAlignment="0" applyProtection="0">
      <alignment horizontal="left" vertical="center"/>
    </xf>
    <xf numFmtId="0" fontId="97" fillId="17" borderId="270" applyNumberFormat="0" applyAlignment="0" applyProtection="0"/>
    <xf numFmtId="0" fontId="29" fillId="0" borderId="160" applyNumberFormat="0" applyAlignment="0" applyProtection="0">
      <alignment horizontal="left" vertical="center"/>
    </xf>
    <xf numFmtId="214" fontId="157" fillId="51" borderId="256">
      <alignment vertical="top"/>
    </xf>
    <xf numFmtId="0" fontId="13" fillId="4" borderId="127"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146" applyNumberFormat="0" applyFont="0" applyAlignment="0" applyProtection="0"/>
    <xf numFmtId="0" fontId="13" fillId="4" borderId="59" applyNumberFormat="0" applyFont="0" applyAlignment="0" applyProtection="0"/>
    <xf numFmtId="0" fontId="9" fillId="0" borderId="0"/>
    <xf numFmtId="0" fontId="9" fillId="0" borderId="0"/>
    <xf numFmtId="0" fontId="9" fillId="0" borderId="0"/>
    <xf numFmtId="0" fontId="9" fillId="0" borderId="0"/>
    <xf numFmtId="186" fontId="27" fillId="0" borderId="60">
      <alignment horizontal="right" vertical="center"/>
    </xf>
    <xf numFmtId="211" fontId="32" fillId="0" borderId="66">
      <alignment horizontal="left" vertical="top"/>
    </xf>
    <xf numFmtId="0" fontId="29" fillId="0" borderId="268">
      <alignment horizontal="left" vertical="center"/>
    </xf>
    <xf numFmtId="0" fontId="29" fillId="0" borderId="64">
      <alignment horizontal="left" vertical="center"/>
    </xf>
    <xf numFmtId="0" fontId="13" fillId="4" borderId="146" applyNumberFormat="0" applyFont="0" applyAlignment="0" applyProtection="0"/>
    <xf numFmtId="0" fontId="9" fillId="0" borderId="0"/>
    <xf numFmtId="0" fontId="13" fillId="4" borderId="59" applyNumberFormat="0" applyFont="0" applyAlignment="0" applyProtection="0"/>
    <xf numFmtId="0" fontId="9" fillId="0" borderId="0"/>
    <xf numFmtId="0" fontId="9" fillId="0" borderId="0"/>
    <xf numFmtId="0" fontId="9" fillId="0" borderId="0"/>
    <xf numFmtId="0" fontId="29" fillId="0" borderId="64">
      <alignment horizontal="left" vertical="center"/>
    </xf>
    <xf numFmtId="0" fontId="9" fillId="0" borderId="0"/>
    <xf numFmtId="0" fontId="170" fillId="15" borderId="0" applyNumberFormat="0" applyBorder="0" applyAlignment="0" applyProtection="0"/>
    <xf numFmtId="0" fontId="13" fillId="4" borderId="191" applyNumberFormat="0" applyFont="0" applyAlignment="0" applyProtection="0"/>
    <xf numFmtId="0" fontId="9" fillId="0" borderId="0"/>
    <xf numFmtId="0" fontId="13" fillId="4" borderId="168" applyNumberFormat="0" applyFont="0" applyAlignment="0" applyProtection="0"/>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13" fillId="4" borderId="168" applyNumberFormat="0" applyFont="0" applyAlignment="0" applyProtection="0"/>
    <xf numFmtId="0" fontId="9" fillId="0" borderId="0"/>
    <xf numFmtId="0" fontId="9" fillId="0" borderId="0"/>
    <xf numFmtId="0" fontId="9" fillId="0" borderId="0"/>
    <xf numFmtId="0" fontId="9" fillId="0" borderId="0"/>
    <xf numFmtId="1" fontId="80" fillId="0" borderId="145" applyBorder="0" applyAlignment="0">
      <alignment horizontal="center"/>
    </xf>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13" fillId="4" borderId="184" applyNumberFormat="0" applyFont="0" applyAlignment="0" applyProtection="0"/>
    <xf numFmtId="0" fontId="13" fillId="4" borderId="85" applyNumberFormat="0" applyFont="0" applyAlignment="0" applyProtection="0"/>
    <xf numFmtId="0" fontId="9" fillId="0" borderId="0"/>
    <xf numFmtId="0" fontId="9" fillId="0" borderId="0"/>
    <xf numFmtId="0" fontId="9" fillId="0" borderId="0"/>
    <xf numFmtId="0" fontId="9" fillId="0" borderId="0"/>
    <xf numFmtId="214" fontId="32" fillId="43" borderId="76" applyNumberFormat="0" applyAlignment="0">
      <alignment horizontal="left" vertical="top"/>
    </xf>
    <xf numFmtId="0" fontId="9" fillId="0" borderId="0"/>
    <xf numFmtId="0" fontId="13" fillId="4" borderId="91" applyNumberFormat="0" applyFont="0" applyAlignment="0" applyProtection="0"/>
    <xf numFmtId="0" fontId="9" fillId="0" borderId="0"/>
    <xf numFmtId="0" fontId="9" fillId="0" borderId="0"/>
    <xf numFmtId="0" fontId="9" fillId="0" borderId="0"/>
    <xf numFmtId="0" fontId="13" fillId="4" borderId="77" applyNumberFormat="0" applyFont="0" applyAlignment="0" applyProtection="0"/>
    <xf numFmtId="0" fontId="9" fillId="0" borderId="0"/>
    <xf numFmtId="0" fontId="29" fillId="0" borderId="214" applyNumberFormat="0" applyAlignment="0" applyProtection="0">
      <alignment horizontal="left" vertical="center"/>
    </xf>
    <xf numFmtId="0" fontId="29" fillId="0" borderId="64">
      <alignment horizontal="left" vertical="center"/>
    </xf>
    <xf numFmtId="0" fontId="29" fillId="0" borderId="64">
      <alignment horizontal="left" vertical="center"/>
    </xf>
    <xf numFmtId="0" fontId="29" fillId="0" borderId="239">
      <alignment horizontal="left" vertical="center"/>
    </xf>
    <xf numFmtId="0" fontId="172" fillId="17" borderId="270" applyNumberFormat="0" applyAlignment="0" applyProtection="0"/>
    <xf numFmtId="0" fontId="13" fillId="4" borderId="59" applyNumberFormat="0" applyFont="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13" fillId="4" borderId="67" applyNumberFormat="0" applyFont="0" applyAlignment="0" applyProtection="0"/>
    <xf numFmtId="0" fontId="77" fillId="0" borderId="76" applyNumberFormat="0" applyFont="0" applyFill="0" applyAlignment="0" applyProtection="0"/>
    <xf numFmtId="0" fontId="13" fillId="4" borderId="127" applyNumberFormat="0" applyFont="0" applyAlignment="0" applyProtection="0"/>
    <xf numFmtId="0" fontId="13" fillId="4" borderId="48" applyNumberFormat="0" applyFont="0" applyAlignment="0" applyProtection="0"/>
    <xf numFmtId="186" fontId="27" fillId="0" borderId="169">
      <alignment horizontal="right" vertical="center"/>
    </xf>
    <xf numFmtId="186" fontId="27" fillId="0" borderId="169">
      <alignment horizontal="right" vertical="center"/>
    </xf>
    <xf numFmtId="0" fontId="170" fillId="32" borderId="0" applyNumberFormat="0" applyBorder="0" applyAlignment="0" applyProtection="0"/>
    <xf numFmtId="10" fontId="45" fillId="3" borderId="145" applyNumberFormat="0" applyBorder="0" applyAlignment="0" applyProtection="0"/>
    <xf numFmtId="0" fontId="13" fillId="4" borderId="91" applyNumberFormat="0" applyFont="0" applyAlignment="0" applyProtection="0"/>
    <xf numFmtId="0" fontId="29" fillId="0" borderId="181">
      <alignment horizontal="left" vertical="center"/>
    </xf>
    <xf numFmtId="0" fontId="13" fillId="4" borderId="191" applyNumberFormat="0" applyFont="0" applyAlignment="0" applyProtection="0"/>
    <xf numFmtId="0" fontId="13" fillId="4" borderId="127" applyNumberFormat="0" applyFont="0" applyAlignment="0" applyProtection="0"/>
    <xf numFmtId="0" fontId="29" fillId="0" borderId="264" applyNumberFormat="0" applyAlignment="0" applyProtection="0">
      <alignment horizontal="left" vertical="center"/>
    </xf>
    <xf numFmtId="0" fontId="97" fillId="17" borderId="79" applyNumberFormat="0" applyAlignment="0" applyProtection="0"/>
    <xf numFmtId="0" fontId="9" fillId="0" borderId="0"/>
    <xf numFmtId="0" fontId="9" fillId="0" borderId="0"/>
    <xf numFmtId="0" fontId="9" fillId="0" borderId="0"/>
    <xf numFmtId="0" fontId="9" fillId="0" borderId="0"/>
    <xf numFmtId="0" fontId="9" fillId="0" borderId="0"/>
    <xf numFmtId="186" fontId="27" fillId="0" borderId="78">
      <alignment horizontal="right" vertical="center"/>
    </xf>
    <xf numFmtId="0" fontId="13" fillId="4" borderId="85" applyNumberFormat="0" applyFont="0" applyAlignment="0" applyProtection="0"/>
    <xf numFmtId="0" fontId="29" fillId="0" borderId="74" applyNumberFormat="0" applyAlignment="0" applyProtection="0">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211" fontId="32" fillId="0" borderId="240">
      <alignment horizontal="left" vertical="top"/>
    </xf>
    <xf numFmtId="0" fontId="13" fillId="4" borderId="77" applyNumberFormat="0" applyFont="0" applyAlignment="0" applyProtection="0"/>
    <xf numFmtId="0" fontId="13" fillId="4" borderId="146" applyNumberFormat="0" applyFont="0" applyAlignment="0" applyProtection="0"/>
    <xf numFmtId="0" fontId="13" fillId="4" borderId="85"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206" applyNumberFormat="0" applyFont="0" applyAlignment="0" applyProtection="0"/>
    <xf numFmtId="0" fontId="29" fillId="0" borderId="136">
      <alignment horizontal="left" vertical="center"/>
    </xf>
    <xf numFmtId="0" fontId="13" fillId="4" borderId="59" applyNumberFormat="0" applyFont="0" applyAlignment="0" applyProtection="0"/>
    <xf numFmtId="0" fontId="13" fillId="4" borderId="59" applyNumberFormat="0" applyFont="0" applyAlignment="0" applyProtection="0"/>
    <xf numFmtId="0" fontId="29" fillId="0" borderId="86">
      <alignment horizontal="left" vertical="center"/>
    </xf>
    <xf numFmtId="0" fontId="9" fillId="0" borderId="0"/>
    <xf numFmtId="0" fontId="9" fillId="0" borderId="0"/>
    <xf numFmtId="0" fontId="9" fillId="0" borderId="0"/>
    <xf numFmtId="0" fontId="9" fillId="0" borderId="0"/>
    <xf numFmtId="0" fontId="9" fillId="0" borderId="0"/>
    <xf numFmtId="0" fontId="13" fillId="4" borderId="91" applyNumberFormat="0" applyFont="0" applyAlignment="0" applyProtection="0"/>
    <xf numFmtId="0" fontId="166" fillId="0" borderId="0" applyFill="0" applyBorder="0" applyAlignment="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91" applyNumberFormat="0" applyFont="0" applyAlignment="0" applyProtection="0"/>
    <xf numFmtId="0" fontId="29" fillId="0" borderId="74" applyNumberFormat="0" applyAlignment="0" applyProtection="0">
      <alignment horizontal="left" vertical="center"/>
    </xf>
    <xf numFmtId="0" fontId="29" fillId="0" borderId="74" applyNumberFormat="0" applyAlignment="0" applyProtection="0">
      <alignment horizontal="left" vertical="center"/>
    </xf>
    <xf numFmtId="0" fontId="13" fillId="4" borderId="1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13" fillId="4" borderId="184" applyNumberFormat="0" applyFont="0" applyAlignment="0" applyProtection="0"/>
    <xf numFmtId="0" fontId="29" fillId="0" borderId="273">
      <alignment horizontal="left" vertical="center"/>
    </xf>
    <xf numFmtId="0" fontId="13" fillId="4" borderId="59" applyNumberFormat="0" applyFont="0" applyAlignment="0" applyProtection="0"/>
    <xf numFmtId="0" fontId="13" fillId="4" borderId="67" applyNumberFormat="0" applyFont="0" applyAlignment="0" applyProtection="0"/>
    <xf numFmtId="0" fontId="9" fillId="0" borderId="0"/>
    <xf numFmtId="0" fontId="9" fillId="0" borderId="0"/>
    <xf numFmtId="0" fontId="9" fillId="0" borderId="0"/>
    <xf numFmtId="0" fontId="9" fillId="0" borderId="0"/>
    <xf numFmtId="0" fontId="9" fillId="0" borderId="0"/>
    <xf numFmtId="0" fontId="170" fillId="32" borderId="0" applyNumberFormat="0" applyBorder="0" applyAlignment="0" applyProtection="0"/>
    <xf numFmtId="0" fontId="13" fillId="4" borderId="77"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77" applyNumberFormat="0" applyFont="0" applyAlignment="0" applyProtection="0"/>
    <xf numFmtId="0" fontId="13" fillId="4" borderId="139" applyNumberFormat="0" applyFont="0" applyAlignment="0" applyProtection="0"/>
    <xf numFmtId="0" fontId="13" fillId="4" borderId="77" applyNumberFormat="0" applyFont="0" applyAlignment="0" applyProtection="0"/>
    <xf numFmtId="0" fontId="111" fillId="17" borderId="80" applyNumberFormat="0" applyAlignment="0" applyProtection="0"/>
    <xf numFmtId="0" fontId="97" fillId="17" borderId="265" applyNumberFormat="0" applyAlignment="0" applyProtection="0"/>
    <xf numFmtId="0" fontId="9" fillId="0" borderId="0"/>
    <xf numFmtId="0" fontId="9" fillId="0" borderId="0"/>
    <xf numFmtId="0" fontId="9" fillId="0" borderId="0"/>
    <xf numFmtId="0" fontId="9" fillId="0" borderId="0"/>
    <xf numFmtId="0" fontId="9" fillId="0" borderId="0"/>
    <xf numFmtId="0" fontId="29" fillId="0" borderId="74" applyNumberFormat="0" applyAlignment="0" applyProtection="0">
      <alignment horizontal="left" vertical="center"/>
    </xf>
    <xf numFmtId="0" fontId="112" fillId="19" borderId="270" applyNumberFormat="0" applyAlignment="0" applyProtection="0"/>
    <xf numFmtId="0" fontId="77" fillId="0" borderId="57" applyNumberFormat="0" applyFont="0" applyFill="0" applyAlignment="0" applyProtection="0"/>
    <xf numFmtId="0" fontId="21" fillId="0" borderId="0"/>
    <xf numFmtId="0" fontId="170" fillId="15" borderId="0" applyNumberFormat="0" applyBorder="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187" fontId="184" fillId="0" borderId="78">
      <alignment horizontal="center"/>
    </xf>
    <xf numFmtId="0" fontId="97" fillId="17" borderId="61" applyNumberFormat="0" applyAlignment="0" applyProtection="0"/>
    <xf numFmtId="0" fontId="13" fillId="4" borderId="91" applyNumberFormat="0" applyFont="0" applyAlignment="0" applyProtection="0"/>
    <xf numFmtId="0" fontId="13" fillId="4" borderId="146" applyNumberFormat="0" applyFont="0" applyAlignment="0" applyProtection="0"/>
    <xf numFmtId="0" fontId="9" fillId="0" borderId="0"/>
    <xf numFmtId="0" fontId="97" fillId="17" borderId="193" applyNumberFormat="0" applyAlignment="0" applyProtection="0"/>
    <xf numFmtId="0" fontId="9" fillId="0" borderId="0"/>
    <xf numFmtId="0" fontId="9" fillId="0" borderId="0"/>
    <xf numFmtId="0" fontId="9" fillId="0" borderId="0"/>
    <xf numFmtId="0" fontId="9" fillId="0" borderId="0"/>
    <xf numFmtId="0" fontId="9" fillId="0" borderId="0"/>
    <xf numFmtId="0" fontId="86" fillId="24" borderId="0" applyNumberFormat="0" applyBorder="0" applyAlignment="0" applyProtection="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91" applyNumberFormat="0" applyFont="0" applyAlignment="0" applyProtection="0"/>
    <xf numFmtId="0" fontId="111" fillId="17" borderId="80" applyNumberFormat="0" applyAlignment="0" applyProtection="0"/>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227" applyNumberFormat="0" applyFont="0" applyAlignment="0" applyProtection="0"/>
    <xf numFmtId="187" fontId="27" fillId="0" borderId="92">
      <alignment horizontal="center"/>
    </xf>
    <xf numFmtId="0" fontId="13" fillId="4" borderId="91"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12" fillId="19" borderId="129" applyNumberFormat="0" applyAlignment="0" applyProtection="0"/>
    <xf numFmtId="0" fontId="29" fillId="0" borderId="181">
      <alignment horizontal="left" vertical="center"/>
    </xf>
    <xf numFmtId="43" fontId="9" fillId="0" borderId="0" applyFont="0" applyFill="0" applyBorder="0" applyAlignment="0" applyProtection="0"/>
    <xf numFmtId="0" fontId="9" fillId="0" borderId="0"/>
    <xf numFmtId="43" fontId="9" fillId="0" borderId="0" applyFont="0" applyFill="0" applyBorder="0" applyAlignment="0" applyProtection="0"/>
    <xf numFmtId="0" fontId="29" fillId="0" borderId="136">
      <alignment horizontal="left" vertical="center"/>
    </xf>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0" fontId="86" fillId="25" borderId="0" applyNumberFormat="0" applyBorder="0" applyAlignment="0" applyProtection="0"/>
    <xf numFmtId="186" fontId="27" fillId="0" borderId="60">
      <alignment horizontal="right" vertical="center"/>
    </xf>
    <xf numFmtId="0" fontId="186" fillId="0" borderId="0" applyNumberFormat="0" applyFill="0" applyBorder="0" applyAlignment="0" applyProtection="0"/>
    <xf numFmtId="0" fontId="13" fillId="4" borderId="48" applyNumberFormat="0" applyFont="0" applyAlignment="0" applyProtection="0"/>
    <xf numFmtId="0" fontId="170" fillId="32" borderId="0" applyNumberFormat="0" applyBorder="0" applyAlignment="0" applyProtection="0"/>
    <xf numFmtId="0" fontId="181" fillId="46" borderId="0" applyNumberFormat="0" applyBorder="0" applyAlignment="0" applyProtection="0"/>
    <xf numFmtId="0" fontId="13" fillId="4" borderId="67" applyNumberFormat="0" applyFont="0" applyAlignment="0" applyProtection="0"/>
    <xf numFmtId="0" fontId="13" fillId="4" borderId="85" applyNumberFormat="0" applyFont="0" applyAlignment="0" applyProtection="0"/>
    <xf numFmtId="186" fontId="27" fillId="0" borderId="60">
      <alignment horizontal="right" vertical="center"/>
    </xf>
    <xf numFmtId="0" fontId="13" fillId="4" borderId="67" applyNumberFormat="0" applyFont="0" applyAlignment="0" applyProtection="0"/>
    <xf numFmtId="0" fontId="29" fillId="0" borderId="273">
      <alignment horizontal="left" vertical="center"/>
    </xf>
    <xf numFmtId="0" fontId="13" fillId="4" borderId="67"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29" fillId="0" borderId="235" applyNumberFormat="0" applyAlignment="0" applyProtection="0">
      <alignment horizontal="left" vertical="center"/>
    </xf>
    <xf numFmtId="0" fontId="13" fillId="4" borderId="48" applyNumberFormat="0" applyFont="0" applyAlignment="0" applyProtection="0"/>
    <xf numFmtId="0" fontId="13" fillId="4" borderId="67" applyNumberFormat="0" applyFont="0" applyAlignment="0" applyProtection="0"/>
    <xf numFmtId="0" fontId="13" fillId="4" borderId="227" applyNumberFormat="0" applyFont="0" applyAlignment="0" applyProtection="0"/>
    <xf numFmtId="186" fontId="27" fillId="0" borderId="60">
      <alignment horizontal="right" vertical="center"/>
    </xf>
    <xf numFmtId="214" fontId="32" fillId="43" borderId="65" applyNumberFormat="0" applyAlignment="0">
      <alignment horizontal="left" vertical="top"/>
    </xf>
    <xf numFmtId="0" fontId="29" fillId="0" borderId="157" applyNumberFormat="0" applyAlignment="0" applyProtection="0">
      <alignment horizontal="left" vertical="center"/>
    </xf>
    <xf numFmtId="0" fontId="170" fillId="28" borderId="0" applyNumberFormat="0" applyBorder="0" applyAlignment="0" applyProtection="0"/>
    <xf numFmtId="0" fontId="13" fillId="4" borderId="67" applyNumberFormat="0" applyFont="0" applyAlignment="0" applyProtection="0"/>
    <xf numFmtId="0" fontId="13" fillId="4" borderId="139" applyNumberFormat="0" applyFont="0" applyAlignment="0" applyProtection="0"/>
    <xf numFmtId="0" fontId="97" fillId="17" borderId="42" applyNumberFormat="0" applyAlignment="0" applyProtection="0"/>
    <xf numFmtId="0" fontId="97" fillId="17" borderId="42" applyNumberFormat="0" applyAlignment="0" applyProtection="0"/>
    <xf numFmtId="0" fontId="97" fillId="17" borderId="42" applyNumberFormat="0" applyAlignment="0" applyProtection="0"/>
    <xf numFmtId="0" fontId="13" fillId="4" borderId="85" applyNumberFormat="0" applyFont="0" applyAlignment="0" applyProtection="0"/>
    <xf numFmtId="0" fontId="13" fillId="4" borderId="191"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29" fillId="0" borderId="74" applyNumberFormat="0" applyAlignment="0" applyProtection="0">
      <alignment horizontal="left" vertical="center"/>
    </xf>
    <xf numFmtId="0" fontId="13" fillId="4" borderId="168" applyNumberFormat="0" applyFont="0" applyAlignment="0" applyProtection="0"/>
    <xf numFmtId="0" fontId="111" fillId="17" borderId="50" applyNumberFormat="0" applyAlignment="0" applyProtection="0"/>
    <xf numFmtId="0" fontId="77" fillId="0" borderId="38" applyNumberFormat="0" applyFont="0" applyFill="0" applyAlignment="0" applyProtection="0"/>
    <xf numFmtId="0" fontId="172" fillId="17" borderId="88" applyNumberForma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237" fontId="133" fillId="0" borderId="75"/>
    <xf numFmtId="0" fontId="13" fillId="4" borderId="85" applyNumberFormat="0" applyFont="0" applyAlignment="0" applyProtection="0"/>
    <xf numFmtId="0" fontId="169" fillId="12" borderId="0" applyNumberFormat="0" applyBorder="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191" fontId="20" fillId="0" borderId="0" applyFont="0" applyFill="0" applyBorder="0" applyAlignment="0" applyProtection="0"/>
    <xf numFmtId="0" fontId="13" fillId="4" borderId="59" applyNumberFormat="0" applyFont="0" applyAlignment="0" applyProtection="0"/>
    <xf numFmtId="0" fontId="29" fillId="0" borderId="179" applyNumberFormat="0" applyAlignment="0" applyProtection="0">
      <alignment horizontal="left" vertical="center"/>
    </xf>
    <xf numFmtId="0" fontId="29" fillId="0" borderId="181">
      <alignment horizontal="left" vertical="center"/>
    </xf>
    <xf numFmtId="0" fontId="29" fillId="0" borderId="86">
      <alignment horizontal="left" vertical="center"/>
    </xf>
    <xf numFmtId="0" fontId="13" fillId="4" borderId="77"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13" fillId="4" borderId="127" applyNumberFormat="0" applyFont="0" applyAlignment="0" applyProtection="0"/>
    <xf numFmtId="0" fontId="13" fillId="4" borderId="91" applyNumberFormat="0" applyFont="0" applyAlignment="0" applyProtection="0"/>
    <xf numFmtId="0" fontId="97" fillId="17" borderId="69" applyNumberFormat="0" applyAlignment="0" applyProtection="0"/>
    <xf numFmtId="0" fontId="13" fillId="4" borderId="67" applyNumberFormat="0" applyFont="0" applyAlignment="0" applyProtection="0"/>
    <xf numFmtId="0" fontId="29" fillId="0" borderId="181">
      <alignment horizontal="left" vertical="center"/>
    </xf>
    <xf numFmtId="186" fontId="27" fillId="0" borderId="78">
      <alignment horizontal="right" vertical="center"/>
    </xf>
    <xf numFmtId="0" fontId="13" fillId="4" borderId="59" applyNumberFormat="0" applyFont="0" applyAlignment="0" applyProtection="0"/>
    <xf numFmtId="0" fontId="13" fillId="4" borderId="191" applyNumberFormat="0" applyFont="0" applyAlignment="0" applyProtection="0"/>
    <xf numFmtId="0" fontId="29" fillId="0" borderId="268">
      <alignment horizontal="left" vertical="center"/>
    </xf>
    <xf numFmtId="0" fontId="29" fillId="0" borderId="64">
      <alignment horizontal="left" vertical="center"/>
    </xf>
    <xf numFmtId="242" fontId="150" fillId="0" borderId="68">
      <alignment horizontal="right" vertical="center"/>
    </xf>
    <xf numFmtId="0" fontId="13" fillId="4" borderId="127" applyNumberFormat="0" applyFont="0" applyAlignment="0" applyProtection="0"/>
    <xf numFmtId="0" fontId="111" fillId="17" borderId="80" applyNumberFormat="0" applyAlignment="0" applyProtection="0"/>
    <xf numFmtId="0" fontId="13" fillId="4" borderId="77" applyNumberFormat="0" applyFont="0" applyAlignment="0" applyProtection="0"/>
    <xf numFmtId="0" fontId="13" fillId="4" borderId="59" applyNumberFormat="0" applyFont="0" applyAlignment="0" applyProtection="0"/>
    <xf numFmtId="43" fontId="21" fillId="0" borderId="0" applyFont="0" applyFill="0" applyBorder="0" applyAlignment="0" applyProtection="0"/>
    <xf numFmtId="0" fontId="13" fillId="4" borderId="67" applyNumberFormat="0" applyFont="0" applyAlignment="0" applyProtection="0"/>
    <xf numFmtId="0" fontId="29" fillId="0" borderId="160" applyNumberFormat="0" applyAlignment="0" applyProtection="0">
      <alignment horizontal="left" vertical="center"/>
    </xf>
    <xf numFmtId="0" fontId="13" fillId="4" borderId="85" applyNumberFormat="0" applyFont="0" applyAlignment="0" applyProtection="0"/>
    <xf numFmtId="0" fontId="13" fillId="4" borderId="77" applyNumberFormat="0" applyFont="0" applyAlignment="0" applyProtection="0"/>
    <xf numFmtId="0" fontId="13" fillId="4" borderId="59" applyNumberFormat="0" applyFont="0" applyAlignment="0" applyProtection="0"/>
    <xf numFmtId="0" fontId="13" fillId="4" borderId="206"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206"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9" fillId="0" borderId="0"/>
    <xf numFmtId="0" fontId="13" fillId="4" borderId="59" applyNumberFormat="0" applyFont="0" applyAlignment="0" applyProtection="0"/>
    <xf numFmtId="0" fontId="9" fillId="0" borderId="0"/>
    <xf numFmtId="0" fontId="9" fillId="0" borderId="0"/>
    <xf numFmtId="0" fontId="9" fillId="0" borderId="0"/>
    <xf numFmtId="0" fontId="9" fillId="0" borderId="0"/>
    <xf numFmtId="0" fontId="29" fillId="0" borderId="86">
      <alignment horizontal="left" vertical="center"/>
    </xf>
    <xf numFmtId="0" fontId="170" fillId="25" borderId="0" applyNumberFormat="0" applyBorder="0" applyAlignment="0" applyProtection="0"/>
    <xf numFmtId="0" fontId="13" fillId="4" borderId="77" applyNumberFormat="0" applyFont="0" applyAlignment="0" applyProtection="0"/>
    <xf numFmtId="0" fontId="112" fillId="19" borderId="208" applyNumberFormat="0" applyAlignment="0" applyProtection="0"/>
    <xf numFmtId="0" fontId="13" fillId="4" borderId="67" applyNumberFormat="0" applyFont="0" applyAlignment="0" applyProtection="0"/>
    <xf numFmtId="0" fontId="29" fillId="0" borderId="181">
      <alignment horizontal="left" vertical="center"/>
    </xf>
    <xf numFmtId="0" fontId="13" fillId="4" borderId="77" applyNumberFormat="0" applyFont="0" applyAlignment="0" applyProtection="0"/>
    <xf numFmtId="0" fontId="173" fillId="37" borderId="20" applyNumberFormat="0" applyAlignment="0" applyProtection="0"/>
    <xf numFmtId="0" fontId="13" fillId="4" borderId="59" applyNumberFormat="0" applyFont="0" applyAlignment="0" applyProtection="0"/>
    <xf numFmtId="0" fontId="29" fillId="0" borderId="160" applyNumberFormat="0" applyAlignment="0" applyProtection="0">
      <alignment horizontal="left" vertical="center"/>
    </xf>
    <xf numFmtId="0" fontId="13" fillId="4" borderId="206" applyNumberFormat="0" applyFont="0" applyAlignment="0" applyProtection="0"/>
    <xf numFmtId="0" fontId="112" fillId="19" borderId="83" applyNumberFormat="0" applyAlignment="0" applyProtection="0"/>
    <xf numFmtId="0" fontId="180" fillId="0" borderId="29" applyNumberFormat="0" applyFill="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29" fillId="0" borderId="74" applyNumberFormat="0" applyAlignment="0" applyProtection="0">
      <alignment horizontal="left" vertical="center"/>
    </xf>
    <xf numFmtId="0" fontId="179" fillId="19" borderId="270" applyNumberFormat="0" applyAlignment="0" applyProtection="0"/>
    <xf numFmtId="0" fontId="13" fillId="4" borderId="67" applyNumberFormat="0" applyFont="0" applyAlignment="0" applyProtection="0"/>
    <xf numFmtId="0" fontId="169" fillId="13" borderId="0" applyNumberFormat="0" applyBorder="0" applyAlignment="0" applyProtection="0"/>
    <xf numFmtId="0" fontId="13" fillId="4" borderId="191" applyNumberFormat="0" applyFont="0" applyAlignment="0" applyProtection="0"/>
    <xf numFmtId="0" fontId="29" fillId="0" borderId="136">
      <alignment horizontal="left" vertical="center"/>
    </xf>
    <xf numFmtId="0" fontId="13" fillId="4" borderId="67" applyNumberFormat="0" applyFont="0" applyAlignment="0" applyProtection="0"/>
    <xf numFmtId="0" fontId="97" fillId="17" borderId="193" applyNumberFormat="0" applyAlignment="0" applyProtection="0"/>
    <xf numFmtId="0" fontId="13" fillId="4" borderId="77" applyNumberFormat="0" applyFont="0" applyAlignment="0" applyProtection="0"/>
    <xf numFmtId="0" fontId="13" fillId="4" borderId="146" applyNumberFormat="0" applyFont="0" applyAlignment="0" applyProtection="0"/>
    <xf numFmtId="0" fontId="13" fillId="4" borderId="91" applyNumberFormat="0" applyFont="0" applyAlignment="0" applyProtection="0"/>
    <xf numFmtId="0" fontId="112" fillId="19" borderId="265" applyNumberFormat="0" applyAlignment="0" applyProtection="0"/>
    <xf numFmtId="0" fontId="13" fillId="4" borderId="85" applyNumberFormat="0" applyFont="0" applyAlignment="0" applyProtection="0"/>
    <xf numFmtId="0" fontId="142" fillId="1" borderId="54" applyNumberFormat="0" applyFont="0" applyAlignment="0">
      <alignment horizontal="center"/>
    </xf>
    <xf numFmtId="1" fontId="80" fillId="0" borderId="38" applyBorder="0" applyAlignment="0">
      <alignment horizontal="center"/>
    </xf>
    <xf numFmtId="49" fontId="125" fillId="0" borderId="226">
      <alignment vertical="center"/>
    </xf>
    <xf numFmtId="0" fontId="13" fillId="4" borderId="191" applyNumberFormat="0" applyFont="0" applyAlignment="0" applyProtection="0"/>
    <xf numFmtId="0" fontId="13" fillId="4" borderId="59" applyNumberFormat="0" applyFont="0" applyAlignment="0" applyProtection="0"/>
    <xf numFmtId="0" fontId="142" fillId="1" borderId="118" applyNumberFormat="0" applyFont="0" applyAlignment="0">
      <alignment horizontal="center"/>
    </xf>
    <xf numFmtId="0" fontId="13" fillId="4" borderId="13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70" fillId="28" borderId="0" applyNumberFormat="0" applyBorder="0" applyAlignment="0" applyProtection="0"/>
    <xf numFmtId="0" fontId="13" fillId="4" borderId="191" applyNumberFormat="0" applyFont="0" applyAlignment="0" applyProtection="0"/>
    <xf numFmtId="0" fontId="13" fillId="4" borderId="91" applyNumberFormat="0" applyFont="0" applyAlignment="0" applyProtection="0"/>
    <xf numFmtId="0" fontId="13" fillId="4" borderId="127" applyNumberFormat="0" applyFont="0" applyAlignment="0" applyProtection="0"/>
    <xf numFmtId="0" fontId="97" fillId="17" borderId="69" applyNumberFormat="0" applyAlignment="0" applyProtection="0"/>
    <xf numFmtId="0" fontId="13" fillId="4" borderId="85" applyNumberFormat="0" applyFont="0" applyAlignment="0" applyProtection="0"/>
    <xf numFmtId="0" fontId="13" fillId="4" borderId="146" applyNumberFormat="0" applyFont="0" applyAlignment="0" applyProtection="0"/>
    <xf numFmtId="0" fontId="97" fillId="17" borderId="69" applyNumberFormat="0" applyAlignment="0" applyProtection="0"/>
    <xf numFmtId="0" fontId="13" fillId="4" borderId="77" applyNumberFormat="0" applyFont="0" applyAlignment="0" applyProtection="0"/>
    <xf numFmtId="0" fontId="29" fillId="0" borderId="181">
      <alignment horizontal="left" vertical="center"/>
    </xf>
    <xf numFmtId="0" fontId="13" fillId="4" borderId="77" applyNumberFormat="0" applyFont="0" applyAlignment="0" applyProtection="0"/>
    <xf numFmtId="0" fontId="13" fillId="4" borderId="146" applyNumberFormat="0" applyFont="0" applyAlignment="0" applyProtection="0"/>
    <xf numFmtId="0" fontId="169" fillId="11" borderId="0" applyNumberFormat="0" applyBorder="0" applyAlignment="0" applyProtection="0"/>
    <xf numFmtId="0" fontId="13" fillId="4" borderId="91" applyNumberFormat="0" applyFont="0" applyAlignment="0" applyProtection="0"/>
    <xf numFmtId="0" fontId="13" fillId="4" borderId="77" applyNumberFormat="0" applyFont="0" applyAlignment="0" applyProtection="0"/>
    <xf numFmtId="0" fontId="167" fillId="0" borderId="0"/>
    <xf numFmtId="0" fontId="13" fillId="4" borderId="22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206" applyNumberFormat="0" applyFont="0" applyAlignment="0" applyProtection="0"/>
    <xf numFmtId="0" fontId="13" fillId="4" borderId="59"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97" fillId="17" borderId="61" applyNumberFormat="0" applyAlignment="0" applyProtection="0"/>
    <xf numFmtId="0" fontId="29" fillId="0" borderId="268">
      <alignment horizontal="left" vertical="center"/>
    </xf>
    <xf numFmtId="0" fontId="13" fillId="4" borderId="85" applyNumberFormat="0" applyFont="0" applyAlignment="0" applyProtection="0"/>
    <xf numFmtId="0" fontId="29" fillId="0" borderId="136">
      <alignment horizontal="left" vertical="center"/>
    </xf>
    <xf numFmtId="0" fontId="29" fillId="0" borderId="239">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11" fillId="17" borderId="84" applyNumberFormat="0" applyAlignment="0" applyProtection="0"/>
    <xf numFmtId="0" fontId="13" fillId="4" borderId="251" applyNumberFormat="0" applyFont="0" applyAlignment="0" applyProtection="0"/>
    <xf numFmtId="0" fontId="13" fillId="4" borderId="227" applyNumberFormat="0" applyFont="0" applyAlignment="0" applyProtection="0"/>
    <xf numFmtId="0" fontId="13" fillId="4" borderId="184" applyNumberFormat="0" applyFont="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67" applyNumberFormat="0" applyFont="0" applyAlignment="0" applyProtection="0"/>
    <xf numFmtId="0" fontId="154" fillId="0" borderId="255" applyNumberFormat="0" applyFill="0" applyAlignment="0" applyProtection="0"/>
    <xf numFmtId="0" fontId="112" fillId="19" borderId="79" applyNumberForma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139" applyNumberFormat="0" applyFont="0" applyAlignment="0" applyProtection="0"/>
    <xf numFmtId="0" fontId="13" fillId="4" borderId="139" applyNumberFormat="0" applyFont="0" applyAlignment="0" applyProtection="0"/>
    <xf numFmtId="0" fontId="170" fillId="15" borderId="0" applyNumberFormat="0" applyBorder="0" applyAlignment="0" applyProtection="0"/>
    <xf numFmtId="0" fontId="29" fillId="0" borderId="154" applyNumberFormat="0" applyAlignment="0" applyProtection="0">
      <alignment horizontal="left" vertical="center"/>
    </xf>
    <xf numFmtId="0" fontId="13" fillId="4" borderId="139" applyNumberFormat="0" applyFont="0" applyAlignment="0" applyProtection="0"/>
    <xf numFmtId="0" fontId="29" fillId="0" borderId="55" applyNumberFormat="0" applyAlignment="0" applyProtection="0">
      <alignment horizontal="left" vertical="center"/>
    </xf>
    <xf numFmtId="0" fontId="29" fillId="0" borderId="55" applyNumberFormat="0" applyAlignment="0" applyProtection="0">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54">
      <alignment horizontal="left" vertical="center"/>
    </xf>
    <xf numFmtId="0" fontId="29" fillId="0" borderId="86">
      <alignment horizontal="left" vertical="center"/>
    </xf>
    <xf numFmtId="0" fontId="29" fillId="0" borderId="54">
      <alignment horizontal="left" vertical="center"/>
    </xf>
    <xf numFmtId="0" fontId="13" fillId="4" borderId="168" applyNumberFormat="0" applyFont="0" applyAlignment="0" applyProtection="0"/>
    <xf numFmtId="0" fontId="13" fillId="4" borderId="67" applyNumberFormat="0" applyFont="0" applyAlignment="0" applyProtection="0"/>
    <xf numFmtId="0" fontId="29" fillId="0" borderId="136">
      <alignment horizontal="left" vertical="center"/>
    </xf>
    <xf numFmtId="0" fontId="13" fillId="4" borderId="260" applyNumberFormat="0" applyFont="0" applyAlignment="0" applyProtection="0"/>
    <xf numFmtId="0" fontId="13" fillId="4" borderId="85"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29" fillId="0" borderId="55" applyNumberFormat="0" applyAlignment="0" applyProtection="0">
      <alignment horizontal="left" vertical="center"/>
    </xf>
    <xf numFmtId="0" fontId="112" fillId="19" borderId="69" applyNumberFormat="0" applyAlignment="0" applyProtection="0"/>
    <xf numFmtId="0" fontId="13" fillId="4" borderId="59" applyNumberFormat="0" applyFont="0" applyAlignment="0" applyProtection="0"/>
    <xf numFmtId="0" fontId="29" fillId="0" borderId="54">
      <alignment horizontal="left" vertical="center"/>
    </xf>
    <xf numFmtId="0" fontId="13" fillId="4" borderId="85" applyNumberFormat="0" applyFont="0" applyAlignment="0" applyProtection="0"/>
    <xf numFmtId="0" fontId="13" fillId="4" borderId="91" applyNumberFormat="0" applyFont="0" applyAlignment="0" applyProtection="0"/>
    <xf numFmtId="0" fontId="111" fillId="17" borderId="266" applyNumberFormat="0" applyAlignment="0" applyProtection="0"/>
    <xf numFmtId="0" fontId="170" fillId="32" borderId="0" applyNumberFormat="0" applyBorder="0" applyAlignment="0" applyProtection="0"/>
    <xf numFmtId="0" fontId="13" fillId="4" borderId="91" applyNumberFormat="0" applyFont="0" applyAlignment="0" applyProtection="0"/>
    <xf numFmtId="0" fontId="29" fillId="0" borderId="86">
      <alignment horizontal="left" vertical="center"/>
    </xf>
    <xf numFmtId="0" fontId="9" fillId="0" borderId="0"/>
    <xf numFmtId="0" fontId="174" fillId="0" borderId="0"/>
    <xf numFmtId="0" fontId="9" fillId="0" borderId="0"/>
    <xf numFmtId="187" fontId="27" fillId="0" borderId="78">
      <alignment horizontal="center"/>
    </xf>
    <xf numFmtId="0" fontId="9" fillId="0" borderId="0"/>
    <xf numFmtId="0" fontId="9" fillId="0" borderId="0"/>
    <xf numFmtId="0" fontId="9" fillId="0" borderId="0"/>
    <xf numFmtId="0" fontId="29" fillId="0" borderId="268">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146" applyNumberFormat="0" applyFont="0" applyAlignment="0" applyProtection="0"/>
    <xf numFmtId="0" fontId="29" fillId="0" borderId="264" applyNumberFormat="0" applyAlignment="0" applyProtection="0">
      <alignment horizontal="left" vertical="center"/>
    </xf>
    <xf numFmtId="0" fontId="9" fillId="0" borderId="0"/>
    <xf numFmtId="0" fontId="9" fillId="0" borderId="0"/>
    <xf numFmtId="0" fontId="9" fillId="0" borderId="0"/>
    <xf numFmtId="0" fontId="9" fillId="0" borderId="0"/>
    <xf numFmtId="0" fontId="13" fillId="4" borderId="191" applyNumberFormat="0" applyFont="0" applyAlignment="0" applyProtection="0"/>
    <xf numFmtId="0" fontId="9" fillId="0" borderId="0"/>
    <xf numFmtId="242" fontId="150" fillId="0" borderId="60">
      <alignment horizontal="right" vertical="center"/>
    </xf>
    <xf numFmtId="0" fontId="9" fillId="0" borderId="0"/>
    <xf numFmtId="0" fontId="133" fillId="0" borderId="73" applyNumberFormat="0" applyAlignment="0">
      <alignment horizontal="center"/>
    </xf>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112" fillId="19" borderId="49" applyNumberFormat="0" applyAlignment="0" applyProtection="0"/>
    <xf numFmtId="0" fontId="29" fillId="0" borderId="74" applyNumberFormat="0" applyAlignment="0" applyProtection="0">
      <alignment horizontal="left" vertical="center"/>
    </xf>
    <xf numFmtId="214" fontId="157" fillId="51" borderId="151">
      <alignment vertical="top"/>
    </xf>
    <xf numFmtId="0" fontId="29" fillId="0" borderId="86">
      <alignment horizontal="left" vertical="center"/>
    </xf>
    <xf numFmtId="211" fontId="32" fillId="0" borderId="151">
      <alignment horizontal="left" vertical="top"/>
    </xf>
    <xf numFmtId="0" fontId="13" fillId="4" borderId="77" applyNumberFormat="0" applyFont="0" applyAlignment="0" applyProtection="0"/>
    <xf numFmtId="9" fontId="77" fillId="0" borderId="212" applyNumberFormat="0" applyBorder="0"/>
    <xf numFmtId="0" fontId="97" fillId="17" borderId="229" applyNumberFormat="0" applyAlignment="0" applyProtection="0"/>
    <xf numFmtId="0" fontId="13" fillId="4" borderId="67" applyNumberFormat="0" applyFont="0" applyAlignment="0" applyProtection="0"/>
    <xf numFmtId="0" fontId="13" fillId="4" borderId="251" applyNumberFormat="0" applyFont="0" applyAlignment="0" applyProtection="0"/>
    <xf numFmtId="0" fontId="111" fillId="17" borderId="43" applyNumberFormat="0" applyAlignment="0" applyProtection="0"/>
    <xf numFmtId="0" fontId="112" fillId="19" borderId="42" applyNumberFormat="0" applyAlignment="0" applyProtection="0"/>
    <xf numFmtId="0" fontId="112" fillId="19" borderId="93" applyNumberFormat="0" applyAlignment="0" applyProtection="0"/>
    <xf numFmtId="0" fontId="29" fillId="0" borderId="64">
      <alignment horizontal="left" vertical="center"/>
    </xf>
    <xf numFmtId="0" fontId="29" fillId="0" borderId="86">
      <alignment horizontal="left" vertical="center"/>
    </xf>
    <xf numFmtId="0" fontId="29" fillId="0" borderId="64">
      <alignment horizontal="left" vertical="center"/>
    </xf>
    <xf numFmtId="0" fontId="29" fillId="0" borderId="181">
      <alignment horizontal="left" vertical="center"/>
    </xf>
    <xf numFmtId="0" fontId="29" fillId="0" borderId="238" applyNumberFormat="0" applyAlignment="0" applyProtection="0">
      <alignment horizontal="left" vertical="center"/>
    </xf>
    <xf numFmtId="0" fontId="9" fillId="0" borderId="0"/>
    <xf numFmtId="0" fontId="13" fillId="4" borderId="139" applyNumberFormat="0" applyFont="0" applyAlignment="0" applyProtection="0"/>
    <xf numFmtId="0" fontId="13" fillId="4" borderId="77" applyNumberFormat="0" applyFont="0" applyAlignment="0" applyProtection="0"/>
    <xf numFmtId="0" fontId="13" fillId="4" borderId="40"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29" fillId="0" borderId="86">
      <alignment horizontal="left" vertical="center"/>
    </xf>
    <xf numFmtId="0" fontId="15" fillId="56" borderId="76">
      <alignment horizontal="left" vertical="center"/>
    </xf>
    <xf numFmtId="0" fontId="13" fillId="4" borderId="184"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70" fillId="25" borderId="0" applyNumberFormat="0" applyBorder="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215" fontId="158" fillId="53" borderId="46"/>
    <xf numFmtId="0" fontId="13" fillId="4" borderId="91" applyNumberFormat="0" applyFont="0" applyAlignment="0" applyProtection="0"/>
    <xf numFmtId="0" fontId="13" fillId="4" borderId="146" applyNumberFormat="0" applyFont="0" applyAlignment="0" applyProtection="0"/>
    <xf numFmtId="0" fontId="29" fillId="0" borderId="181">
      <alignment horizontal="left" vertical="center"/>
    </xf>
    <xf numFmtId="0" fontId="13" fillId="4" borderId="91" applyNumberFormat="0" applyFont="0" applyAlignment="0" applyProtection="0"/>
    <xf numFmtId="0" fontId="29" fillId="0" borderId="259" applyNumberFormat="0" applyAlignment="0" applyProtection="0">
      <alignment horizontal="left" vertical="center"/>
    </xf>
    <xf numFmtId="0" fontId="13" fillId="4" borderId="48" applyNumberFormat="0" applyFont="0" applyAlignment="0" applyProtection="0"/>
    <xf numFmtId="0" fontId="13" fillId="4" borderId="48" applyNumberFormat="0" applyFont="0" applyAlignment="0" applyProtection="0"/>
    <xf numFmtId="0" fontId="154" fillId="0" borderId="272" applyNumberFormat="0" applyFill="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29" fillId="0" borderId="202" applyNumberFormat="0" applyAlignment="0" applyProtection="0">
      <alignment horizontal="left" vertical="center"/>
    </xf>
    <xf numFmtId="0" fontId="9" fillId="0" borderId="0"/>
    <xf numFmtId="0" fontId="13" fillId="4" borderId="146" applyNumberFormat="0" applyFont="0" applyAlignment="0" applyProtection="0"/>
    <xf numFmtId="214" fontId="32" fillId="43" borderId="38" applyNumberFormat="0" applyAlignment="0">
      <alignment horizontal="left" vertical="top"/>
    </xf>
    <xf numFmtId="49" fontId="125" fillId="0" borderId="38">
      <alignment vertical="center"/>
    </xf>
    <xf numFmtId="0" fontId="112" fillId="19" borderId="42" applyNumberFormat="0" applyAlignment="0" applyProtection="0"/>
    <xf numFmtId="0" fontId="112" fillId="19" borderId="42" applyNumberFormat="0" applyAlignment="0" applyProtection="0"/>
    <xf numFmtId="0" fontId="112" fillId="19" borderId="42" applyNumberFormat="0" applyAlignment="0" applyProtection="0"/>
    <xf numFmtId="2" fontId="127" fillId="0" borderId="41" applyBorder="0"/>
    <xf numFmtId="0" fontId="13" fillId="4" borderId="67" applyNumberFormat="0" applyFont="0" applyAlignment="0" applyProtection="0"/>
    <xf numFmtId="0" fontId="13" fillId="4" borderId="139"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11" fillId="17" borderId="84" applyNumberFormat="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12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227" applyNumberFormat="0" applyFont="0" applyAlignment="0" applyProtection="0"/>
    <xf numFmtId="0" fontId="13" fillId="4" borderId="59" applyNumberFormat="0" applyFont="0" applyAlignment="0" applyProtection="0"/>
    <xf numFmtId="10" fontId="45" fillId="3" borderId="82" applyNumberFormat="0" applyBorder="0" applyAlignment="0" applyProtection="0"/>
    <xf numFmtId="0" fontId="13" fillId="4" borderId="77" applyNumberFormat="0" applyFont="0" applyAlignment="0" applyProtection="0"/>
    <xf numFmtId="211" fontId="32" fillId="0" borderId="269">
      <alignment horizontal="left" vertical="top"/>
    </xf>
    <xf numFmtId="0" fontId="13" fillId="4" borderId="48" applyNumberFormat="0" applyFont="0" applyAlignment="0" applyProtection="0"/>
    <xf numFmtId="0" fontId="13" fillId="4" borderId="48" applyNumberFormat="0" applyFont="0" applyAlignment="0" applyProtection="0"/>
    <xf numFmtId="0" fontId="13" fillId="4" borderId="91" applyNumberFormat="0" applyFont="0" applyAlignment="0" applyProtection="0"/>
    <xf numFmtId="0" fontId="9" fillId="0" borderId="0"/>
    <xf numFmtId="0" fontId="13" fillId="4" borderId="48" applyNumberFormat="0" applyFont="0" applyAlignment="0" applyProtection="0"/>
    <xf numFmtId="0" fontId="9" fillId="0" borderId="0"/>
    <xf numFmtId="0" fontId="9" fillId="0" borderId="0"/>
    <xf numFmtId="0" fontId="9" fillId="0" borderId="0"/>
    <xf numFmtId="0" fontId="9" fillId="0" borderId="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12" fillId="19" borderId="61" applyNumberFormat="0" applyAlignment="0" applyProtection="0"/>
    <xf numFmtId="0" fontId="111" fillId="17" borderId="70" applyNumberFormat="0" applyAlignment="0" applyProtection="0"/>
    <xf numFmtId="0" fontId="13" fillId="4" borderId="77" applyNumberFormat="0" applyFont="0" applyAlignment="0" applyProtection="0"/>
    <xf numFmtId="214" fontId="32" fillId="43" borderId="167" applyNumberFormat="0" applyAlignment="0">
      <alignment horizontal="left" vertical="top"/>
    </xf>
    <xf numFmtId="0" fontId="86" fillId="24" borderId="0" applyNumberFormat="0" applyBorder="0" applyAlignment="0" applyProtection="0"/>
    <xf numFmtId="0" fontId="13" fillId="4" borderId="67" applyNumberFormat="0" applyFont="0" applyAlignment="0" applyProtection="0"/>
    <xf numFmtId="0" fontId="13" fillId="4" borderId="206"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186" fontId="27" fillId="0" borderId="147">
      <alignment horizontal="right" vertical="center"/>
    </xf>
    <xf numFmtId="0" fontId="13" fillId="4" borderId="4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29" fillId="0" borderId="214" applyNumberFormat="0" applyAlignment="0" applyProtection="0">
      <alignment horizontal="left" vertical="center"/>
    </xf>
    <xf numFmtId="0" fontId="13" fillId="4" borderId="59"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77" applyNumberFormat="0" applyFont="0" applyAlignment="0" applyProtection="0"/>
    <xf numFmtId="0" fontId="13" fillId="4" borderId="85" applyNumberFormat="0" applyFont="0" applyAlignment="0" applyProtection="0"/>
    <xf numFmtId="0" fontId="29" fillId="0" borderId="74" applyNumberFormat="0" applyAlignment="0" applyProtection="0">
      <alignment horizontal="left" vertical="center"/>
    </xf>
    <xf numFmtId="196" fontId="21" fillId="0" borderId="0" applyFont="0" applyFill="0" applyBorder="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67" applyNumberFormat="0" applyFont="0" applyAlignment="0" applyProtection="0"/>
    <xf numFmtId="0" fontId="170" fillId="35" borderId="0" applyNumberFormat="0" applyBorder="0" applyAlignment="0" applyProtection="0"/>
    <xf numFmtId="0" fontId="13" fillId="4" borderId="85" applyNumberFormat="0" applyFont="0" applyAlignment="0" applyProtection="0"/>
    <xf numFmtId="0" fontId="13" fillId="4" borderId="40" applyNumberFormat="0" applyFont="0" applyAlignment="0" applyProtection="0"/>
    <xf numFmtId="0" fontId="29" fillId="0" borderId="238" applyNumberFormat="0" applyAlignment="0" applyProtection="0">
      <alignment horizontal="left" vertical="center"/>
    </xf>
    <xf numFmtId="0" fontId="13" fillId="4" borderId="48" applyNumberFormat="0" applyFont="0" applyAlignment="0" applyProtection="0"/>
    <xf numFmtId="0" fontId="13" fillId="4" borderId="59" applyNumberFormat="0" applyFont="0" applyAlignment="0" applyProtection="0"/>
    <xf numFmtId="0" fontId="13" fillId="4" borderId="91" applyNumberFormat="0" applyFont="0" applyAlignment="0" applyProtection="0"/>
    <xf numFmtId="0" fontId="13" fillId="4" borderId="85"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214" fontId="32" fillId="43" borderId="57" applyNumberFormat="0" applyAlignment="0">
      <alignment horizontal="left" vertical="top"/>
    </xf>
    <xf numFmtId="0" fontId="29" fillId="0" borderId="217" applyNumberFormat="0" applyAlignment="0" applyProtection="0">
      <alignment horizontal="left" vertical="center"/>
    </xf>
    <xf numFmtId="0" fontId="167" fillId="0" borderId="0"/>
    <xf numFmtId="189" fontId="27" fillId="0" borderId="137"/>
    <xf numFmtId="0" fontId="13" fillId="4" borderId="48" applyNumberFormat="0" applyFont="0" applyAlignment="0" applyProtection="0"/>
    <xf numFmtId="0" fontId="13" fillId="4" borderId="59" applyNumberFormat="0" applyFont="0" applyAlignment="0" applyProtection="0"/>
    <xf numFmtId="10" fontId="45" fillId="3" borderId="190" applyNumberFormat="0" applyBorder="0" applyAlignment="0" applyProtection="0"/>
    <xf numFmtId="0" fontId="13" fillId="4" borderId="7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29" fillId="0" borderId="86">
      <alignment horizontal="left" vertical="center"/>
    </xf>
    <xf numFmtId="0" fontId="13" fillId="4" borderId="59" applyNumberFormat="0" applyFont="0" applyAlignment="0" applyProtection="0"/>
    <xf numFmtId="0" fontId="9" fillId="0" borderId="0"/>
    <xf numFmtId="0" fontId="9" fillId="0" borderId="0"/>
    <xf numFmtId="0" fontId="9" fillId="0" borderId="0"/>
    <xf numFmtId="0" fontId="9" fillId="0" borderId="0"/>
    <xf numFmtId="0" fontId="13" fillId="4" borderId="191" applyNumberFormat="0" applyFont="0" applyAlignment="0" applyProtection="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11" fillId="17" borderId="43" applyNumberFormat="0" applyAlignment="0" applyProtection="0"/>
    <xf numFmtId="0" fontId="111" fillId="17" borderId="43" applyNumberFormat="0" applyAlignment="0" applyProtection="0"/>
    <xf numFmtId="0" fontId="111" fillId="17" borderId="43" applyNumberFormat="0" applyAlignment="0" applyProtection="0"/>
    <xf numFmtId="0" fontId="13" fillId="4" borderId="59" applyNumberFormat="0" applyFont="0" applyAlignment="0" applyProtection="0"/>
    <xf numFmtId="0" fontId="86" fillId="25" borderId="0" applyNumberFormat="0" applyBorder="0" applyAlignment="0" applyProtection="0"/>
    <xf numFmtId="0" fontId="13" fillId="4" borderId="227" applyNumberFormat="0" applyFont="0" applyAlignment="0" applyProtection="0"/>
    <xf numFmtId="0" fontId="13" fillId="4" borderId="77" applyNumberFormat="0" applyFont="0" applyAlignment="0" applyProtection="0"/>
    <xf numFmtId="0" fontId="13" fillId="4" borderId="146" applyNumberFormat="0" applyFont="0" applyAlignment="0" applyProtection="0"/>
    <xf numFmtId="0" fontId="13" fillId="4" borderId="77" applyNumberFormat="0" applyFont="0" applyAlignment="0" applyProtection="0"/>
    <xf numFmtId="0" fontId="133" fillId="0" borderId="116" applyNumberFormat="0" applyAlignment="0">
      <alignment horizontal="center"/>
    </xf>
    <xf numFmtId="0" fontId="13" fillId="4" borderId="146" applyNumberFormat="0" applyFont="0" applyAlignment="0" applyProtection="0"/>
    <xf numFmtId="0" fontId="177" fillId="0" borderId="25" applyNumberFormat="0" applyFill="0" applyAlignment="0" applyProtection="0"/>
    <xf numFmtId="0" fontId="13" fillId="4" borderId="191" applyNumberFormat="0" applyFont="0" applyAlignment="0" applyProtection="0"/>
    <xf numFmtId="0" fontId="13" fillId="4" borderId="85" applyNumberFormat="0" applyFont="0" applyAlignment="0" applyProtection="0"/>
    <xf numFmtId="0" fontId="13" fillId="4" borderId="77" applyNumberFormat="0" applyFont="0" applyAlignment="0" applyProtection="0"/>
    <xf numFmtId="0" fontId="142" fillId="1" borderId="36" applyNumberFormat="0" applyFont="0" applyAlignment="0">
      <alignment horizontal="center"/>
    </xf>
    <xf numFmtId="0" fontId="29" fillId="0" borderId="135" applyNumberFormat="0" applyAlignment="0" applyProtection="0">
      <alignment horizontal="left" vertical="center"/>
    </xf>
    <xf numFmtId="0" fontId="13" fillId="4" borderId="206" applyNumberFormat="0" applyFont="0" applyAlignment="0" applyProtection="0"/>
    <xf numFmtId="0" fontId="29" fillId="0" borderId="74" applyNumberFormat="0" applyAlignment="0" applyProtection="0">
      <alignment horizontal="left" vertical="center"/>
    </xf>
    <xf numFmtId="0" fontId="13" fillId="4" borderId="91" applyNumberFormat="0" applyFont="0" applyAlignment="0" applyProtection="0"/>
    <xf numFmtId="0" fontId="29" fillId="0" borderId="239">
      <alignment horizontal="left" vertical="center"/>
    </xf>
    <xf numFmtId="0" fontId="29" fillId="0" borderId="74" applyNumberFormat="0" applyAlignment="0" applyProtection="0">
      <alignment horizontal="left" vertical="center"/>
    </xf>
    <xf numFmtId="0" fontId="13" fillId="4" borderId="127" applyNumberFormat="0" applyFont="0" applyAlignment="0" applyProtection="0"/>
    <xf numFmtId="242" fontId="150"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0" fontId="170" fillId="28" borderId="0" applyNumberFormat="0" applyBorder="0" applyAlignment="0" applyProtection="0"/>
    <xf numFmtId="0" fontId="29" fillId="0" borderId="74" applyNumberFormat="0" applyAlignment="0" applyProtection="0">
      <alignment horizontal="left" vertical="center"/>
    </xf>
    <xf numFmtId="0" fontId="29" fillId="0" borderId="136">
      <alignment horizontal="left" vertical="center"/>
    </xf>
    <xf numFmtId="0" fontId="97" fillId="17" borderId="42" applyNumberFormat="0" applyAlignment="0" applyProtection="0"/>
    <xf numFmtId="0" fontId="29" fillId="0" borderId="74" applyNumberFormat="0" applyAlignment="0" applyProtection="0">
      <alignment horizontal="left" vertical="center"/>
    </xf>
    <xf numFmtId="0" fontId="154" fillId="0" borderId="44" applyNumberFormat="0" applyFill="0" applyAlignment="0" applyProtection="0"/>
    <xf numFmtId="0" fontId="29" fillId="0" borderId="47">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54" fillId="0" borderId="72" applyNumberFormat="0" applyFill="0" applyAlignment="0" applyProtection="0"/>
    <xf numFmtId="0" fontId="13" fillId="4" borderId="206" applyNumberFormat="0" applyFont="0" applyAlignment="0" applyProtection="0"/>
    <xf numFmtId="0" fontId="29" fillId="0" borderId="136">
      <alignment horizontal="left" vertical="center"/>
    </xf>
    <xf numFmtId="214" fontId="157" fillId="51" borderId="39">
      <alignment vertical="top"/>
    </xf>
    <xf numFmtId="0" fontId="15" fillId="52" borderId="38">
      <alignment horizontal="left" vertical="center"/>
    </xf>
    <xf numFmtId="215" fontId="158" fillId="53" borderId="39"/>
    <xf numFmtId="211" fontId="32" fillId="0" borderId="39">
      <alignment horizontal="left" vertical="top"/>
    </xf>
    <xf numFmtId="0" fontId="13" fillId="4" borderId="91" applyNumberFormat="0" applyFont="0" applyAlignment="0" applyProtection="0"/>
    <xf numFmtId="186" fontId="27" fillId="0" borderId="68">
      <alignment horizontal="right" vertical="center"/>
    </xf>
    <xf numFmtId="0" fontId="13" fillId="4" borderId="85"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64">
      <alignment horizontal="left" vertical="center"/>
    </xf>
    <xf numFmtId="0" fontId="13" fillId="4" borderId="191" applyNumberFormat="0" applyFont="0" applyAlignment="0" applyProtection="0"/>
    <xf numFmtId="0" fontId="13" fillId="4" borderId="139"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9" fillId="0" borderId="0"/>
    <xf numFmtId="0" fontId="13" fillId="4" borderId="85" applyNumberFormat="0" applyFont="0" applyAlignment="0" applyProtection="0"/>
    <xf numFmtId="0" fontId="13" fillId="0" borderId="0"/>
    <xf numFmtId="0" fontId="29" fillId="0" borderId="86">
      <alignment horizontal="left" vertical="center"/>
    </xf>
    <xf numFmtId="0" fontId="13" fillId="4" borderId="191" applyNumberFormat="0" applyFont="0" applyAlignment="0" applyProtection="0"/>
    <xf numFmtId="0" fontId="29" fillId="0" borderId="135" applyNumberFormat="0" applyAlignment="0" applyProtection="0">
      <alignment horizontal="left" vertical="center"/>
    </xf>
    <xf numFmtId="0" fontId="13" fillId="4" borderId="67" applyNumberFormat="0" applyFont="0" applyAlignment="0" applyProtection="0"/>
    <xf numFmtId="0" fontId="13" fillId="4" borderId="227"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13" fillId="4" borderId="191" applyNumberFormat="0" applyFont="0" applyAlignment="0" applyProtection="0"/>
    <xf numFmtId="250" fontId="21" fillId="0" borderId="0" applyFont="0" applyFill="0" applyBorder="0" applyAlignment="0" applyProtection="0"/>
    <xf numFmtId="0" fontId="29" fillId="0" borderId="64">
      <alignment horizontal="left" vertical="center"/>
    </xf>
    <xf numFmtId="0" fontId="13" fillId="4" borderId="91" applyNumberFormat="0" applyFont="0" applyAlignment="0" applyProtection="0"/>
    <xf numFmtId="0" fontId="29" fillId="0" borderId="86">
      <alignment horizontal="left" vertical="center"/>
    </xf>
    <xf numFmtId="0" fontId="29" fillId="0" borderId="74" applyNumberFormat="0" applyAlignment="0" applyProtection="0">
      <alignment horizontal="left" vertical="center"/>
    </xf>
    <xf numFmtId="0" fontId="13" fillId="4" borderId="77"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3" fillId="4" borderId="59" applyNumberFormat="0" applyFont="0" applyAlignment="0" applyProtection="0"/>
    <xf numFmtId="0" fontId="170" fillId="23" borderId="0" applyNumberFormat="0" applyBorder="0" applyAlignment="0" applyProtection="0"/>
    <xf numFmtId="0" fontId="13" fillId="4" borderId="77" applyNumberFormat="0" applyFont="0" applyAlignment="0" applyProtection="0"/>
    <xf numFmtId="6" fontId="21" fillId="0" borderId="0" applyFont="0" applyFill="0" applyBorder="0" applyAlignment="0" applyProtection="0"/>
    <xf numFmtId="0" fontId="29" fillId="0" borderId="239">
      <alignment horizontal="left" vertical="center"/>
    </xf>
    <xf numFmtId="0" fontId="13" fillId="4" borderId="59" applyNumberFormat="0" applyFont="0" applyAlignment="0" applyProtection="0"/>
    <xf numFmtId="0" fontId="13" fillId="4" borderId="85" applyNumberFormat="0" applyFont="0" applyAlignment="0" applyProtection="0"/>
    <xf numFmtId="0" fontId="29" fillId="0" borderId="136">
      <alignment horizontal="left" vertical="center"/>
    </xf>
    <xf numFmtId="0" fontId="29" fillId="0" borderId="86">
      <alignment horizontal="left" vertical="center"/>
    </xf>
    <xf numFmtId="0" fontId="13" fillId="4" borderId="77"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170" fillId="32" borderId="0" applyNumberFormat="0" applyBorder="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85" applyNumberFormat="0" applyFont="0" applyAlignment="0" applyProtection="0"/>
    <xf numFmtId="43" fontId="167" fillId="0" borderId="0" applyFont="0" applyFill="0" applyBorder="0" applyAlignment="0" applyProtection="0"/>
    <xf numFmtId="0" fontId="169" fillId="22" borderId="0" applyNumberFormat="0" applyBorder="0" applyAlignment="0" applyProtection="0"/>
    <xf numFmtId="0" fontId="13" fillId="4" borderId="67" applyNumberFormat="0" applyFont="0" applyAlignment="0" applyProtection="0"/>
    <xf numFmtId="0" fontId="13" fillId="4" borderId="77" applyNumberFormat="0" applyFont="0" applyAlignment="0" applyProtection="0"/>
    <xf numFmtId="0" fontId="29" fillId="0" borderId="74" applyNumberFormat="0" applyAlignment="0" applyProtection="0">
      <alignment horizontal="left" vertical="center"/>
    </xf>
    <xf numFmtId="0" fontId="111" fillId="17" borderId="50" applyNumberFormat="0" applyAlignment="0" applyProtection="0"/>
    <xf numFmtId="0" fontId="13" fillId="4" borderId="127" applyNumberFormat="0" applyFont="0" applyAlignment="0" applyProtection="0"/>
    <xf numFmtId="0" fontId="112" fillId="19" borderId="229" applyNumberFormat="0" applyAlignment="0" applyProtection="0"/>
    <xf numFmtId="0" fontId="166" fillId="0" borderId="0" applyFill="0" applyBorder="0" applyAlignment="0"/>
    <xf numFmtId="0" fontId="13" fillId="4" borderId="48"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29" fillId="0" borderId="202" applyNumberFormat="0" applyAlignment="0" applyProtection="0">
      <alignment horizontal="left" vertical="center"/>
    </xf>
    <xf numFmtId="0" fontId="13" fillId="4" borderId="59" applyNumberFormat="0" applyFont="0" applyAlignment="0" applyProtection="0"/>
    <xf numFmtId="186" fontId="27" fillId="0" borderId="60">
      <alignment horizontal="right" vertical="center"/>
    </xf>
    <xf numFmtId="0" fontId="9" fillId="0" borderId="0"/>
    <xf numFmtId="0" fontId="9" fillId="0" borderId="0"/>
    <xf numFmtId="0" fontId="13" fillId="4" borderId="146" applyNumberFormat="0" applyFont="0" applyAlignment="0" applyProtection="0"/>
    <xf numFmtId="0" fontId="13" fillId="4" borderId="48" applyNumberFormat="0" applyFont="0" applyAlignment="0" applyProtection="0"/>
    <xf numFmtId="0" fontId="9" fillId="0" borderId="0"/>
    <xf numFmtId="0" fontId="9" fillId="0" borderId="0"/>
    <xf numFmtId="0" fontId="9" fillId="0" borderId="0"/>
    <xf numFmtId="0" fontId="9" fillId="0" borderId="0"/>
    <xf numFmtId="0" fontId="13" fillId="4" borderId="6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29" fillId="0" borderId="273">
      <alignment horizontal="left" vertical="center"/>
    </xf>
    <xf numFmtId="0" fontId="13" fillId="4" borderId="191" applyNumberFormat="0" applyFont="0" applyAlignment="0" applyProtection="0"/>
    <xf numFmtId="0" fontId="13" fillId="4" borderId="227" applyNumberFormat="0" applyFont="0" applyAlignment="0" applyProtection="0"/>
    <xf numFmtId="186" fontId="27" fillId="0" borderId="60">
      <alignment horizontal="right" vertical="center"/>
    </xf>
    <xf numFmtId="0" fontId="29" fillId="0" borderId="268">
      <alignment horizontal="left" vertical="center"/>
    </xf>
    <xf numFmtId="0" fontId="9" fillId="0" borderId="0"/>
    <xf numFmtId="0" fontId="13" fillId="4" borderId="191" applyNumberFormat="0" applyFont="0" applyAlignment="0" applyProtection="0"/>
    <xf numFmtId="0" fontId="9" fillId="0" borderId="0"/>
    <xf numFmtId="0" fontId="9" fillId="0" borderId="0"/>
    <xf numFmtId="0" fontId="9" fillId="0" borderId="0"/>
    <xf numFmtId="0" fontId="13" fillId="4" borderId="59" applyNumberFormat="0" applyFont="0" applyAlignment="0" applyProtection="0"/>
    <xf numFmtId="0" fontId="9" fillId="0" borderId="0"/>
    <xf numFmtId="0" fontId="170" fillId="24" borderId="0" applyNumberFormat="0" applyBorder="0" applyAlignment="0" applyProtection="0"/>
    <xf numFmtId="5" fontId="75" fillId="0" borderId="5">
      <alignment horizontal="left" vertical="top"/>
    </xf>
    <xf numFmtId="0" fontId="13" fillId="4" borderId="48" applyNumberFormat="0" applyFont="0" applyAlignment="0" applyProtection="0"/>
    <xf numFmtId="0" fontId="13" fillId="4" borderId="77" applyNumberFormat="0" applyFont="0" applyAlignment="0" applyProtection="0"/>
    <xf numFmtId="0" fontId="13" fillId="4" borderId="16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67" applyNumberFormat="0" applyFont="0" applyAlignment="0" applyProtection="0"/>
    <xf numFmtId="0" fontId="13" fillId="4" borderId="48" applyNumberFormat="0" applyFont="0" applyAlignment="0" applyProtection="0"/>
    <xf numFmtId="0" fontId="29" fillId="0" borderId="176" applyNumberFormat="0" applyAlignment="0" applyProtection="0">
      <alignment horizontal="left" vertical="center"/>
    </xf>
    <xf numFmtId="6" fontId="9" fillId="0" borderId="0" applyFont="0" applyFill="0" applyBorder="0" applyAlignment="0" applyProtection="0"/>
    <xf numFmtId="0" fontId="13" fillId="4" borderId="227" applyNumberFormat="0" applyFont="0" applyAlignment="0" applyProtection="0"/>
    <xf numFmtId="0" fontId="13" fillId="4" borderId="48"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170" fillId="24" borderId="0" applyNumberFormat="0" applyBorder="0" applyAlignment="0" applyProtection="0"/>
    <xf numFmtId="0" fontId="13" fillId="4" borderId="77" applyNumberFormat="0" applyFont="0" applyAlignment="0" applyProtection="0"/>
    <xf numFmtId="0" fontId="13" fillId="4" borderId="59" applyNumberFormat="0" applyFont="0" applyAlignment="0" applyProtection="0"/>
    <xf numFmtId="0" fontId="29" fillId="0" borderId="136">
      <alignment horizontal="left" vertical="center"/>
    </xf>
    <xf numFmtId="0" fontId="13" fillId="4" borderId="77" applyNumberFormat="0" applyFont="0" applyAlignment="0" applyProtection="0"/>
    <xf numFmtId="0" fontId="13" fillId="4" borderId="48"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0" borderId="0"/>
    <xf numFmtId="186" fontId="27" fillId="0" borderId="60">
      <alignment horizontal="right" vertical="center"/>
    </xf>
    <xf numFmtId="0" fontId="9" fillId="0" borderId="0"/>
    <xf numFmtId="0" fontId="9" fillId="0" borderId="0"/>
    <xf numFmtId="0" fontId="9" fillId="0" borderId="0"/>
    <xf numFmtId="0" fontId="13" fillId="4" borderId="260" applyNumberFormat="0" applyFont="0" applyAlignment="0" applyProtection="0"/>
    <xf numFmtId="0" fontId="9" fillId="0" borderId="0"/>
    <xf numFmtId="0" fontId="9" fillId="0" borderId="0"/>
    <xf numFmtId="0" fontId="97" fillId="17" borderId="148" applyNumberFormat="0" applyAlignment="0" applyProtection="0"/>
    <xf numFmtId="0" fontId="13" fillId="4" borderId="227" applyNumberFormat="0" applyFont="0" applyAlignment="0" applyProtection="0"/>
    <xf numFmtId="0" fontId="29" fillId="0" borderId="243" applyNumberFormat="0" applyAlignment="0" applyProtection="0">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243" applyNumberFormat="0" applyAlignment="0" applyProtection="0">
      <alignment horizontal="left" vertical="center"/>
    </xf>
    <xf numFmtId="0" fontId="13" fillId="4" borderId="85"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12" fillId="19" borderId="274" applyNumberFormat="0" applyAlignment="0" applyProtection="0"/>
    <xf numFmtId="0" fontId="13" fillId="4" borderId="146" applyNumberFormat="0" applyFont="0" applyAlignment="0" applyProtection="0"/>
    <xf numFmtId="0" fontId="9" fillId="0" borderId="0"/>
    <xf numFmtId="0" fontId="9" fillId="0" borderId="0"/>
    <xf numFmtId="0" fontId="9" fillId="0" borderId="0"/>
    <xf numFmtId="0" fontId="13" fillId="4" borderId="139" applyNumberFormat="0" applyFont="0" applyAlignment="0" applyProtection="0"/>
    <xf numFmtId="0" fontId="9" fillId="0" borderId="0"/>
    <xf numFmtId="0" fontId="9" fillId="0" borderId="0"/>
    <xf numFmtId="0" fontId="13" fillId="4" borderId="59"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187" fontId="27" fillId="0" borderId="68">
      <alignment horizontal="center"/>
    </xf>
    <xf numFmtId="0" fontId="13" fillId="4" borderId="184" applyNumberFormat="0" applyFont="0" applyAlignment="0" applyProtection="0"/>
    <xf numFmtId="0" fontId="9" fillId="0" borderId="0"/>
    <xf numFmtId="0" fontId="9" fillId="0" borderId="0"/>
    <xf numFmtId="0" fontId="9" fillId="0" borderId="0"/>
    <xf numFmtId="0" fontId="13" fillId="4" borderId="59" applyNumberFormat="0" applyFont="0" applyAlignment="0" applyProtection="0"/>
    <xf numFmtId="0" fontId="9" fillId="0" borderId="0"/>
    <xf numFmtId="0" fontId="9" fillId="0" borderId="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259" applyNumberFormat="0" applyAlignment="0" applyProtection="0">
      <alignment horizontal="left" vertical="center"/>
    </xf>
    <xf numFmtId="0" fontId="29" fillId="0" borderId="273">
      <alignment horizontal="left" vertical="center"/>
    </xf>
    <xf numFmtId="0" fontId="9" fillId="0" borderId="0"/>
    <xf numFmtId="0" fontId="9" fillId="0" borderId="0"/>
    <xf numFmtId="0" fontId="9" fillId="0" borderId="0"/>
    <xf numFmtId="0" fontId="13" fillId="4" borderId="59" applyNumberFormat="0" applyFont="0" applyAlignment="0" applyProtection="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184" applyNumberFormat="0" applyFont="0" applyAlignment="0" applyProtection="0"/>
    <xf numFmtId="0" fontId="13" fillId="4" borderId="77" applyNumberFormat="0" applyFont="0" applyAlignment="0" applyProtection="0"/>
    <xf numFmtId="0" fontId="9" fillId="0" borderId="0"/>
    <xf numFmtId="0" fontId="13" fillId="4" borderId="48" applyNumberFormat="0" applyFont="0" applyAlignment="0" applyProtection="0"/>
    <xf numFmtId="0" fontId="13" fillId="4" borderId="59" applyNumberFormat="0" applyFont="0" applyAlignment="0" applyProtection="0"/>
    <xf numFmtId="0" fontId="154" fillId="0" borderId="272" applyNumberFormat="0" applyFill="0" applyAlignment="0" applyProtection="0"/>
    <xf numFmtId="214" fontId="157" fillId="51" borderId="46">
      <alignment vertical="top"/>
    </xf>
    <xf numFmtId="0" fontId="9" fillId="0" borderId="0"/>
    <xf numFmtId="0" fontId="13" fillId="4" borderId="127"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29" fillId="0" borderId="176"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29" fillId="0" borderId="259" applyNumberFormat="0" applyAlignment="0" applyProtection="0">
      <alignment horizontal="left" vertical="center"/>
    </xf>
    <xf numFmtId="0" fontId="13" fillId="0" borderId="0"/>
    <xf numFmtId="0" fontId="29" fillId="0" borderId="86">
      <alignment horizontal="left" vertical="center"/>
    </xf>
    <xf numFmtId="0" fontId="29" fillId="0" borderId="160" applyNumberFormat="0" applyAlignment="0" applyProtection="0">
      <alignment horizontal="left" vertical="center"/>
    </xf>
    <xf numFmtId="0" fontId="13" fillId="4" borderId="59" applyNumberFormat="0" applyFont="0" applyAlignment="0" applyProtection="0"/>
    <xf numFmtId="0" fontId="13" fillId="4" borderId="191" applyNumberFormat="0" applyFont="0" applyAlignment="0" applyProtection="0"/>
    <xf numFmtId="0" fontId="97" fillId="17" borderId="83" applyNumberFormat="0" applyAlignment="0" applyProtection="0"/>
    <xf numFmtId="0" fontId="13" fillId="4" borderId="77" applyNumberFormat="0" applyFont="0" applyAlignment="0" applyProtection="0"/>
    <xf numFmtId="211" fontId="32" fillId="0" borderId="46">
      <alignment horizontal="left" vertical="top"/>
    </xf>
    <xf numFmtId="6" fontId="9" fillId="0" borderId="0" applyFont="0" applyFill="0" applyBorder="0" applyAlignment="0" applyProtection="0"/>
    <xf numFmtId="0" fontId="13" fillId="4" borderId="48" applyNumberFormat="0" applyFont="0" applyAlignment="0" applyProtection="0"/>
    <xf numFmtId="0" fontId="9" fillId="0" borderId="0"/>
    <xf numFmtId="0" fontId="13" fillId="4" borderId="85" applyNumberFormat="0" applyFont="0" applyAlignment="0" applyProtection="0"/>
    <xf numFmtId="0" fontId="13" fillId="4" borderId="67" applyNumberFormat="0" applyFont="0" applyAlignment="0" applyProtection="0"/>
    <xf numFmtId="0" fontId="9" fillId="0" borderId="0"/>
    <xf numFmtId="0" fontId="13" fillId="4" borderId="85" applyNumberFormat="0" applyFont="0" applyAlignment="0" applyProtection="0"/>
    <xf numFmtId="0" fontId="13" fillId="4" borderId="206" applyNumberFormat="0" applyFont="0" applyAlignment="0" applyProtection="0"/>
    <xf numFmtId="0" fontId="13" fillId="4" borderId="184" applyNumberFormat="0" applyFont="0" applyAlignment="0" applyProtection="0"/>
    <xf numFmtId="0" fontId="13" fillId="4" borderId="139" applyNumberFormat="0" applyFont="0" applyAlignment="0" applyProtection="0"/>
    <xf numFmtId="0" fontId="13" fillId="4" borderId="59" applyNumberFormat="0" applyFont="0" applyAlignment="0" applyProtection="0"/>
    <xf numFmtId="0" fontId="9" fillId="0" borderId="0"/>
    <xf numFmtId="0" fontId="29" fillId="0" borderId="176" applyNumberFormat="0" applyAlignment="0" applyProtection="0">
      <alignment horizontal="left" vertical="center"/>
    </xf>
    <xf numFmtId="0" fontId="97" fillId="17" borderId="69" applyNumberFormat="0" applyAlignment="0" applyProtection="0"/>
    <xf numFmtId="189" fontId="27" fillId="0" borderId="65"/>
    <xf numFmtId="242" fontId="150" fillId="0" borderId="147">
      <alignment horizontal="right" vertical="center"/>
    </xf>
    <xf numFmtId="0" fontId="13" fillId="4" borderId="77" applyNumberFormat="0" applyFont="0" applyAlignment="0" applyProtection="0"/>
    <xf numFmtId="0" fontId="13" fillId="4" borderId="168" applyNumberFormat="0" applyFont="0" applyAlignment="0" applyProtection="0"/>
    <xf numFmtId="0" fontId="9" fillId="0" borderId="0"/>
    <xf numFmtId="0" fontId="29" fillId="0" borderId="86">
      <alignment horizontal="left" vertical="center"/>
    </xf>
    <xf numFmtId="0" fontId="29" fillId="0" borderId="86">
      <alignment horizontal="left" vertical="center"/>
    </xf>
    <xf numFmtId="0" fontId="13" fillId="4" borderId="85" applyNumberFormat="0" applyFont="0" applyAlignment="0" applyProtection="0"/>
    <xf numFmtId="0" fontId="29" fillId="0" borderId="243" applyNumberFormat="0" applyAlignment="0" applyProtection="0">
      <alignment horizontal="left" vertical="center"/>
    </xf>
    <xf numFmtId="0" fontId="29" fillId="0" borderId="64">
      <alignment horizontal="left" vertical="center"/>
    </xf>
    <xf numFmtId="186" fontId="27" fillId="0" borderId="68">
      <alignment horizontal="right" vertical="center"/>
    </xf>
    <xf numFmtId="0" fontId="9" fillId="0" borderId="0"/>
    <xf numFmtId="0" fontId="29" fillId="0" borderId="64">
      <alignment horizontal="left" vertical="center"/>
    </xf>
    <xf numFmtId="0" fontId="13" fillId="4" borderId="48" applyNumberFormat="0" applyFont="0" applyAlignment="0" applyProtection="0"/>
    <xf numFmtId="0" fontId="29" fillId="0" borderId="273">
      <alignment horizontal="left" vertical="center"/>
    </xf>
    <xf numFmtId="215" fontId="158" fillId="53" borderId="269"/>
    <xf numFmtId="0" fontId="13" fillId="4" borderId="85" applyNumberFormat="0" applyFont="0" applyAlignment="0" applyProtection="0"/>
    <xf numFmtId="0" fontId="111" fillId="17" borderId="149" applyNumberFormat="0" applyAlignment="0" applyProtection="0"/>
    <xf numFmtId="0" fontId="9" fillId="0" borderId="0"/>
    <xf numFmtId="0" fontId="13" fillId="4" borderId="77"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67" applyNumberFormat="0" applyFont="0" applyAlignment="0" applyProtection="0"/>
    <xf numFmtId="0" fontId="29" fillId="0" borderId="136">
      <alignment horizontal="left" vertical="center"/>
    </xf>
    <xf numFmtId="0" fontId="9" fillId="0" borderId="0"/>
    <xf numFmtId="0" fontId="13" fillId="4" borderId="91" applyNumberFormat="0" applyFont="0" applyAlignment="0" applyProtection="0"/>
    <xf numFmtId="0" fontId="13" fillId="4" borderId="77" applyNumberFormat="0" applyFont="0" applyAlignment="0" applyProtection="0"/>
    <xf numFmtId="0" fontId="13" fillId="4" borderId="139" applyNumberFormat="0" applyFont="0" applyAlignment="0" applyProtection="0"/>
    <xf numFmtId="0" fontId="29" fillId="0" borderId="239">
      <alignment horizontal="left" vertical="center"/>
    </xf>
    <xf numFmtId="0" fontId="13" fillId="4" borderId="48"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243" applyNumberFormat="0" applyAlignment="0" applyProtection="0">
      <alignment horizontal="left" vertical="center"/>
    </xf>
    <xf numFmtId="0" fontId="9" fillId="0" borderId="0"/>
    <xf numFmtId="0" fontId="13" fillId="4" borderId="91" applyNumberFormat="0" applyFont="0" applyAlignment="0" applyProtection="0"/>
    <xf numFmtId="0" fontId="29" fillId="0" borderId="160" applyNumberFormat="0" applyAlignment="0" applyProtection="0">
      <alignment horizontal="left" vertical="center"/>
    </xf>
    <xf numFmtId="0" fontId="13" fillId="4" borderId="48" applyNumberFormat="0" applyFont="0" applyAlignment="0" applyProtection="0"/>
    <xf numFmtId="0" fontId="13" fillId="4" borderId="91" applyNumberFormat="0" applyFont="0" applyAlignment="0" applyProtection="0"/>
    <xf numFmtId="0" fontId="29" fillId="0" borderId="64">
      <alignment horizontal="left" vertical="center"/>
    </xf>
    <xf numFmtId="0" fontId="13" fillId="4" borderId="146" applyNumberFormat="0" applyFont="0" applyAlignment="0" applyProtection="0"/>
    <xf numFmtId="0" fontId="9" fillId="0" borderId="0"/>
    <xf numFmtId="0" fontId="13" fillId="4" borderId="67"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29" fillId="0" borderId="239">
      <alignment horizontal="left" vertical="center"/>
    </xf>
    <xf numFmtId="0" fontId="170" fillId="28" borderId="0" applyNumberFormat="0" applyBorder="0" applyAlignment="0" applyProtection="0"/>
    <xf numFmtId="0" fontId="9" fillId="0" borderId="0"/>
    <xf numFmtId="0" fontId="13" fillId="4" borderId="146"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186" fontId="27" fillId="0" borderId="128">
      <alignment horizontal="right" vertical="center"/>
    </xf>
    <xf numFmtId="0" fontId="29" fillId="0" borderId="64">
      <alignment horizontal="left" vertical="center"/>
    </xf>
    <xf numFmtId="0" fontId="9" fillId="0" borderId="0"/>
    <xf numFmtId="0" fontId="13" fillId="4" borderId="85"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191" applyNumberFormat="0" applyFont="0" applyAlignment="0" applyProtection="0"/>
    <xf numFmtId="0" fontId="13" fillId="4" borderId="59" applyNumberFormat="0" applyFont="0" applyAlignment="0" applyProtection="0"/>
    <xf numFmtId="0" fontId="13" fillId="4" borderId="184" applyNumberFormat="0" applyFont="0" applyAlignment="0" applyProtection="0"/>
    <xf numFmtId="0" fontId="9" fillId="0" borderId="0"/>
    <xf numFmtId="0" fontId="13" fillId="4" borderId="59" applyNumberFormat="0" applyFont="0" applyAlignment="0" applyProtection="0"/>
    <xf numFmtId="0" fontId="13" fillId="4" borderId="77" applyNumberFormat="0" applyFont="0" applyAlignment="0" applyProtection="0"/>
    <xf numFmtId="0" fontId="183" fillId="17" borderId="80" applyNumberFormat="0" applyAlignment="0" applyProtection="0"/>
    <xf numFmtId="0" fontId="29" fillId="0" borderId="181">
      <alignment horizontal="left" vertical="center"/>
    </xf>
    <xf numFmtId="0" fontId="9" fillId="0" borderId="0"/>
    <xf numFmtId="0" fontId="13" fillId="4" borderId="91" applyNumberFormat="0" applyFont="0" applyAlignment="0" applyProtection="0"/>
    <xf numFmtId="196" fontId="21" fillId="0" borderId="0" applyFont="0" applyFill="0" applyBorder="0" applyAlignment="0" applyProtection="0"/>
    <xf numFmtId="0" fontId="170" fillId="24" borderId="0" applyNumberFormat="0" applyBorder="0" applyAlignment="0" applyProtection="0"/>
    <xf numFmtId="0" fontId="13" fillId="4" borderId="139" applyNumberFormat="0" applyFont="0" applyAlignment="0" applyProtection="0"/>
    <xf numFmtId="186" fontId="27" fillId="0" borderId="228">
      <alignment horizontal="right" vertical="center"/>
    </xf>
    <xf numFmtId="0" fontId="170" fillId="15" borderId="0" applyNumberFormat="0" applyBorder="0" applyAlignment="0" applyProtection="0"/>
    <xf numFmtId="0" fontId="13" fillId="4" borderId="67" applyNumberFormat="0" applyFont="0" applyAlignment="0" applyProtection="0"/>
    <xf numFmtId="0" fontId="13" fillId="4" borderId="91" applyNumberFormat="0" applyFont="0" applyAlignment="0" applyProtection="0"/>
    <xf numFmtId="0" fontId="9" fillId="0" borderId="0"/>
    <xf numFmtId="0" fontId="13" fillId="4" borderId="91" applyNumberFormat="0" applyFont="0" applyAlignment="0" applyProtection="0"/>
    <xf numFmtId="187" fontId="27" fillId="0" borderId="60">
      <alignment horizontal="center"/>
    </xf>
    <xf numFmtId="10" fontId="45" fillId="3" borderId="57" applyNumberFormat="0" applyBorder="0" applyAlignment="0" applyProtection="0"/>
    <xf numFmtId="0" fontId="133" fillId="0" borderId="73" applyNumberFormat="0" applyAlignment="0">
      <alignment horizontal="center"/>
    </xf>
    <xf numFmtId="186" fontId="27" fillId="0" borderId="68">
      <alignment horizontal="right" vertical="center"/>
    </xf>
    <xf numFmtId="0" fontId="9" fillId="0" borderId="0"/>
    <xf numFmtId="0" fontId="13" fillId="4" borderId="67" applyNumberFormat="0" applyFont="0" applyAlignment="0" applyProtection="0"/>
    <xf numFmtId="0" fontId="13" fillId="4" borderId="67" applyNumberFormat="0" applyFont="0" applyAlignment="0" applyProtection="0"/>
    <xf numFmtId="0" fontId="29" fillId="0" borderId="243" applyNumberFormat="0" applyAlignment="0" applyProtection="0">
      <alignment horizontal="left" vertical="center"/>
    </xf>
    <xf numFmtId="214" fontId="32" fillId="43" borderId="126" applyNumberFormat="0" applyAlignment="0">
      <alignment horizontal="left" vertical="top"/>
    </xf>
    <xf numFmtId="0" fontId="97" fillId="17" borderId="49" applyNumberFormat="0" applyAlignment="0" applyProtection="0"/>
    <xf numFmtId="0" fontId="9" fillId="0" borderId="0"/>
    <xf numFmtId="43" fontId="167" fillId="0" borderId="0" applyFont="0" applyFill="0" applyBorder="0" applyAlignment="0" applyProtection="0"/>
    <xf numFmtId="0" fontId="29" fillId="0" borderId="86">
      <alignment horizontal="left" vertical="center"/>
    </xf>
    <xf numFmtId="0" fontId="29" fillId="0" borderId="202" applyNumberFormat="0" applyAlignment="0" applyProtection="0">
      <alignment horizontal="left" vertical="center"/>
    </xf>
    <xf numFmtId="0" fontId="13" fillId="4" borderId="67" applyNumberFormat="0" applyFont="0" applyAlignment="0" applyProtection="0"/>
    <xf numFmtId="0" fontId="97" fillId="17" borderId="49" applyNumberFormat="0" applyAlignment="0" applyProtection="0"/>
    <xf numFmtId="0" fontId="175" fillId="0" borderId="0" applyNumberFormat="0" applyFill="0" applyBorder="0" applyAlignment="0" applyProtection="0"/>
    <xf numFmtId="0" fontId="9" fillId="0" borderId="0"/>
    <xf numFmtId="0" fontId="13" fillId="4" borderId="48" applyNumberFormat="0" applyFont="0" applyAlignment="0" applyProtection="0"/>
    <xf numFmtId="0" fontId="29" fillId="0" borderId="243" applyNumberFormat="0" applyAlignment="0" applyProtection="0">
      <alignment horizontal="left" vertical="center"/>
    </xf>
    <xf numFmtId="0" fontId="13" fillId="4" borderId="139" applyNumberFormat="0" applyFont="0" applyAlignment="0" applyProtection="0"/>
    <xf numFmtId="0" fontId="154" fillId="0" borderId="52" applyNumberFormat="0" applyFill="0" applyAlignment="0" applyProtection="0"/>
    <xf numFmtId="0" fontId="29" fillId="0" borderId="181">
      <alignment horizontal="left" vertical="center"/>
    </xf>
    <xf numFmtId="0" fontId="9" fillId="0" borderId="0"/>
    <xf numFmtId="0" fontId="13" fillId="4" borderId="48" applyNumberFormat="0" applyFont="0" applyAlignment="0" applyProtection="0"/>
    <xf numFmtId="0" fontId="13" fillId="0" borderId="0" applyFill="0" applyBorder="0" applyAlignment="0"/>
    <xf numFmtId="0" fontId="13" fillId="4" borderId="67" applyNumberFormat="0" applyFont="0" applyAlignment="0" applyProtection="0"/>
    <xf numFmtId="49" fontId="125" fillId="0" borderId="82">
      <alignment vertical="center"/>
    </xf>
    <xf numFmtId="0" fontId="29" fillId="0" borderId="74" applyNumberFormat="0" applyAlignment="0" applyProtection="0">
      <alignment horizontal="left" vertical="center"/>
    </xf>
    <xf numFmtId="0" fontId="13" fillId="4" borderId="91"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9" fillId="0" borderId="0"/>
    <xf numFmtId="0" fontId="13" fillId="4" borderId="48" applyNumberFormat="0" applyFont="0" applyAlignment="0" applyProtection="0"/>
    <xf numFmtId="0" fontId="13" fillId="4" borderId="227" applyNumberFormat="0" applyFont="0" applyAlignment="0" applyProtection="0"/>
    <xf numFmtId="0" fontId="13" fillId="4" borderId="139" applyNumberFormat="0" applyFont="0" applyAlignment="0" applyProtection="0"/>
    <xf numFmtId="242" fontId="150" fillId="0" borderId="192">
      <alignment horizontal="right" vertical="center"/>
    </xf>
    <xf numFmtId="0" fontId="13" fillId="4" borderId="48" applyNumberFormat="0" applyFont="0" applyAlignment="0" applyProtection="0"/>
    <xf numFmtId="0" fontId="13" fillId="4" borderId="127" applyNumberFormat="0" applyFont="0" applyAlignment="0" applyProtection="0"/>
    <xf numFmtId="0" fontId="9" fillId="0" borderId="0"/>
    <xf numFmtId="0" fontId="13" fillId="4" borderId="48" applyNumberFormat="0" applyFont="0" applyAlignment="0" applyProtection="0"/>
    <xf numFmtId="0" fontId="13" fillId="4" borderId="67" applyNumberFormat="0" applyFont="0" applyAlignment="0" applyProtection="0"/>
    <xf numFmtId="0" fontId="13" fillId="4" borderId="16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29" fillId="0" borderId="74" applyNumberFormat="0" applyAlignment="0" applyProtection="0">
      <alignment horizontal="left" vertical="center"/>
    </xf>
    <xf numFmtId="0" fontId="13" fillId="4" borderId="48" applyNumberFormat="0" applyFont="0" applyAlignment="0" applyProtection="0"/>
    <xf numFmtId="0" fontId="29" fillId="0" borderId="160" applyNumberFormat="0" applyAlignment="0" applyProtection="0">
      <alignment horizontal="left" vertical="center"/>
    </xf>
    <xf numFmtId="0" fontId="29" fillId="0" borderId="86">
      <alignment horizontal="left" vertical="center"/>
    </xf>
    <xf numFmtId="0" fontId="13" fillId="4" borderId="168" applyNumberFormat="0" applyFont="0" applyAlignment="0" applyProtection="0"/>
    <xf numFmtId="0" fontId="13" fillId="4" borderId="139" applyNumberFormat="0" applyFont="0" applyAlignment="0" applyProtection="0"/>
    <xf numFmtId="0" fontId="29" fillId="0" borderId="181">
      <alignment horizontal="left" vertical="center"/>
    </xf>
    <xf numFmtId="0" fontId="13" fillId="4" borderId="48" applyNumberFormat="0" applyFont="0" applyAlignment="0" applyProtection="0"/>
    <xf numFmtId="0" fontId="13" fillId="4" borderId="59" applyNumberFormat="0" applyFont="0" applyAlignment="0" applyProtection="0"/>
    <xf numFmtId="242" fontId="150" fillId="0" borderId="252">
      <alignment horizontal="right" vertical="center"/>
    </xf>
    <xf numFmtId="0" fontId="177" fillId="0" borderId="0" applyNumberFormat="0" applyFill="0" applyBorder="0" applyAlignment="0" applyProtection="0"/>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9" fillId="0" borderId="0"/>
    <xf numFmtId="0" fontId="13" fillId="4" borderId="48" applyNumberFormat="0" applyFont="0" applyAlignment="0" applyProtection="0"/>
    <xf numFmtId="0" fontId="13" fillId="4" borderId="91" applyNumberFormat="0" applyFont="0" applyAlignment="0" applyProtection="0"/>
    <xf numFmtId="0" fontId="179" fillId="19" borderId="79" applyNumberFormat="0" applyAlignment="0" applyProtection="0"/>
    <xf numFmtId="0" fontId="13" fillId="4" borderId="59"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49" fontId="125" fillId="0" borderId="65">
      <alignment vertical="center"/>
    </xf>
    <xf numFmtId="0" fontId="13" fillId="4" borderId="59" applyNumberFormat="0" applyFont="0" applyAlignment="0" applyProtection="0"/>
    <xf numFmtId="0" fontId="13" fillId="4" borderId="191" applyNumberFormat="0" applyFont="0" applyAlignment="0" applyProtection="0"/>
    <xf numFmtId="0" fontId="13" fillId="4" borderId="260" applyNumberFormat="0" applyFont="0" applyAlignment="0" applyProtection="0"/>
    <xf numFmtId="0" fontId="13" fillId="4" borderId="91" applyNumberFormat="0" applyFont="0" applyAlignment="0" applyProtection="0"/>
    <xf numFmtId="0" fontId="29" fillId="0" borderId="64">
      <alignment horizontal="left" vertical="center"/>
    </xf>
    <xf numFmtId="0" fontId="29" fillId="0" borderId="268">
      <alignment horizontal="left" vertical="center"/>
    </xf>
    <xf numFmtId="0" fontId="13" fillId="4" borderId="85" applyNumberFormat="0" applyFont="0" applyAlignment="0" applyProtection="0"/>
    <xf numFmtId="242" fontId="150" fillId="0" borderId="78">
      <alignment horizontal="right" vertical="center"/>
    </xf>
    <xf numFmtId="0" fontId="169" fillId="18" borderId="0" applyNumberFormat="0" applyBorder="0" applyAlignment="0" applyProtection="0"/>
    <xf numFmtId="0" fontId="13" fillId="4" borderId="85" applyNumberFormat="0" applyFont="0" applyAlignment="0" applyProtection="0"/>
    <xf numFmtId="0" fontId="29" fillId="0" borderId="45">
      <alignment horizontal="left" vertical="center"/>
    </xf>
    <xf numFmtId="0" fontId="9" fillId="0" borderId="0"/>
    <xf numFmtId="0" fontId="13" fillId="4" borderId="139" applyNumberFormat="0" applyFont="0" applyAlignment="0" applyProtection="0"/>
    <xf numFmtId="0" fontId="97" fillId="17" borderId="129" applyNumberFormat="0" applyAlignment="0" applyProtection="0"/>
    <xf numFmtId="0" fontId="13" fillId="4" borderId="127"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29" fillId="0" borderId="86">
      <alignment horizontal="left" vertical="center"/>
    </xf>
    <xf numFmtId="0" fontId="13" fillId="4" borderId="91" applyNumberFormat="0" applyFont="0" applyAlignment="0" applyProtection="0"/>
    <xf numFmtId="0" fontId="97" fillId="17" borderId="49" applyNumberFormat="0" applyAlignment="0" applyProtection="0"/>
    <xf numFmtId="0" fontId="13" fillId="4" borderId="48" applyNumberFormat="0" applyFont="0" applyAlignment="0" applyProtection="0"/>
    <xf numFmtId="0" fontId="29" fillId="0" borderId="45">
      <alignment horizontal="left" vertical="center"/>
    </xf>
    <xf numFmtId="0" fontId="29" fillId="0" borderId="45">
      <alignment horizontal="left" vertical="center"/>
    </xf>
    <xf numFmtId="0" fontId="13" fillId="4" borderId="59" applyNumberFormat="0" applyFont="0" applyAlignment="0" applyProtection="0"/>
    <xf numFmtId="0" fontId="9" fillId="0" borderId="0"/>
    <xf numFmtId="0" fontId="13" fillId="4" borderId="48" applyNumberFormat="0" applyFont="0" applyAlignment="0" applyProtection="0"/>
    <xf numFmtId="0" fontId="169" fillId="14" borderId="0" applyNumberFormat="0" applyBorder="0" applyAlignment="0" applyProtection="0"/>
    <xf numFmtId="0" fontId="29" fillId="0" borderId="64">
      <alignment horizontal="left" vertical="center"/>
    </xf>
    <xf numFmtId="0" fontId="13" fillId="4" borderId="91" applyNumberFormat="0" applyFont="0" applyAlignment="0" applyProtection="0"/>
    <xf numFmtId="0" fontId="13" fillId="4" borderId="127" applyNumberFormat="0" applyFont="0" applyAlignment="0" applyProtection="0"/>
    <xf numFmtId="0" fontId="29" fillId="0" borderId="45">
      <alignment horizontal="left" vertical="center"/>
    </xf>
    <xf numFmtId="0" fontId="9" fillId="0" borderId="0"/>
    <xf numFmtId="0" fontId="13" fillId="4" borderId="127" applyNumberFormat="0" applyFont="0" applyAlignment="0" applyProtection="0"/>
    <xf numFmtId="0" fontId="13" fillId="4" borderId="184" applyNumberFormat="0" applyFont="0" applyAlignment="0" applyProtection="0"/>
    <xf numFmtId="189" fontId="27" fillId="0" borderId="57"/>
    <xf numFmtId="0" fontId="29" fillId="0" borderId="45">
      <alignment horizontal="left" vertical="center"/>
    </xf>
    <xf numFmtId="0" fontId="13" fillId="4" borderId="227" applyNumberFormat="0" applyFont="0" applyAlignment="0" applyProtection="0"/>
    <xf numFmtId="0" fontId="13" fillId="4" borderId="127" applyNumberFormat="0" applyFont="0" applyAlignment="0" applyProtection="0"/>
    <xf numFmtId="0" fontId="9" fillId="0" borderId="0"/>
    <xf numFmtId="0" fontId="29" fillId="0" borderId="45">
      <alignment horizontal="left" vertical="center"/>
    </xf>
    <xf numFmtId="0" fontId="29" fillId="0" borderId="135" applyNumberFormat="0" applyAlignment="0" applyProtection="0">
      <alignment horizontal="left" vertical="center"/>
    </xf>
    <xf numFmtId="0" fontId="13" fillId="4" borderId="191" applyNumberFormat="0" applyFont="0" applyAlignment="0" applyProtection="0"/>
    <xf numFmtId="0" fontId="13" fillId="4" borderId="77" applyNumberFormat="0" applyFont="0" applyAlignment="0" applyProtection="0"/>
    <xf numFmtId="0" fontId="13" fillId="4" borderId="275" applyNumberFormat="0" applyFont="0" applyAlignment="0" applyProtection="0"/>
    <xf numFmtId="0" fontId="29" fillId="0" borderId="273">
      <alignment horizontal="left" vertical="center"/>
    </xf>
    <xf numFmtId="10" fontId="45" fillId="3" borderId="120" applyNumberFormat="0" applyBorder="0" applyAlignment="0" applyProtection="0"/>
    <xf numFmtId="0" fontId="13" fillId="4" borderId="67" applyNumberFormat="0" applyFont="0" applyAlignment="0" applyProtection="0"/>
    <xf numFmtId="189" fontId="184" fillId="0" borderId="76"/>
    <xf numFmtId="0" fontId="9" fillId="0" borderId="0"/>
    <xf numFmtId="0" fontId="13" fillId="4" borderId="77" applyNumberFormat="0" applyFont="0" applyAlignment="0" applyProtection="0"/>
    <xf numFmtId="0" fontId="29" fillId="0" borderId="135" applyNumberFormat="0" applyAlignment="0" applyProtection="0">
      <alignment horizontal="left" vertical="center"/>
    </xf>
    <xf numFmtId="0" fontId="13" fillId="4" borderId="67"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29" fillId="0" borderId="45">
      <alignment horizontal="left" vertical="center"/>
    </xf>
    <xf numFmtId="0" fontId="9" fillId="0" borderId="0"/>
    <xf numFmtId="0" fontId="111" fillId="17" borderId="149" applyNumberFormat="0" applyAlignment="0" applyProtection="0"/>
    <xf numFmtId="0" fontId="13" fillId="4" borderId="146" applyNumberFormat="0" applyFont="0" applyAlignment="0" applyProtection="0"/>
    <xf numFmtId="0" fontId="13" fillId="4" borderId="85" applyNumberFormat="0" applyFont="0" applyAlignment="0" applyProtection="0"/>
    <xf numFmtId="0" fontId="13" fillId="4" borderId="184"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29" fillId="0" borderId="45">
      <alignment horizontal="left" vertical="center"/>
    </xf>
    <xf numFmtId="0" fontId="9" fillId="0" borderId="0"/>
    <xf numFmtId="0" fontId="13" fillId="4" borderId="67" applyNumberFormat="0" applyFont="0" applyAlignment="0" applyProtection="0"/>
    <xf numFmtId="0" fontId="13" fillId="4" borderId="139" applyNumberFormat="0" applyFont="0" applyAlignment="0" applyProtection="0"/>
    <xf numFmtId="0" fontId="13" fillId="4" borderId="184" applyNumberFormat="0" applyFont="0" applyAlignment="0" applyProtection="0"/>
    <xf numFmtId="0" fontId="112" fillId="19" borderId="49" applyNumberFormat="0" applyAlignment="0" applyProtection="0"/>
    <xf numFmtId="0" fontId="13" fillId="4" borderId="67" applyNumberFormat="0" applyFont="0" applyAlignment="0" applyProtection="0"/>
    <xf numFmtId="0" fontId="170" fillId="24" borderId="0" applyNumberFormat="0" applyBorder="0" applyAlignment="0" applyProtection="0"/>
    <xf numFmtId="0" fontId="9" fillId="0" borderId="0"/>
    <xf numFmtId="0" fontId="13" fillId="4" borderId="67" applyNumberFormat="0" applyFont="0" applyAlignment="0" applyProtection="0"/>
    <xf numFmtId="0" fontId="13" fillId="4" borderId="191" applyNumberFormat="0" applyFont="0" applyAlignment="0" applyProtection="0"/>
    <xf numFmtId="0" fontId="29" fillId="0" borderId="64">
      <alignment horizontal="left" vertical="center"/>
    </xf>
    <xf numFmtId="6" fontId="13" fillId="0" borderId="0" applyFont="0" applyFill="0" applyBorder="0" applyAlignment="0" applyProtection="0"/>
    <xf numFmtId="0" fontId="13" fillId="4" borderId="206" applyNumberFormat="0" applyFont="0" applyAlignment="0" applyProtection="0"/>
    <xf numFmtId="186" fontId="27" fillId="0" borderId="78">
      <alignment horizontal="right" vertical="center"/>
    </xf>
    <xf numFmtId="0" fontId="13" fillId="4" borderId="168" applyNumberFormat="0" applyFont="0" applyAlignment="0" applyProtection="0"/>
    <xf numFmtId="0" fontId="29" fillId="0" borderId="45">
      <alignment horizontal="left" vertical="center"/>
    </xf>
    <xf numFmtId="0" fontId="29" fillId="0" borderId="45">
      <alignment horizontal="left" vertical="center"/>
    </xf>
    <xf numFmtId="0" fontId="13" fillId="4" borderId="191" applyNumberFormat="0" applyFont="0" applyAlignment="0" applyProtection="0"/>
    <xf numFmtId="0" fontId="29" fillId="0" borderId="273">
      <alignment horizontal="left" vertical="center"/>
    </xf>
    <xf numFmtId="0" fontId="9" fillId="0" borderId="0"/>
    <xf numFmtId="0" fontId="13" fillId="4" borderId="127" applyNumberFormat="0" applyFont="0" applyAlignment="0" applyProtection="0"/>
    <xf numFmtId="0" fontId="13" fillId="4" borderId="67" applyNumberFormat="0" applyFont="0" applyAlignment="0" applyProtection="0"/>
    <xf numFmtId="164" fontId="57" fillId="0" borderId="0" applyFont="0" applyFill="0" applyBorder="0" applyAlignment="0" applyProtection="0"/>
    <xf numFmtId="0" fontId="13" fillId="4" borderId="251" applyNumberFormat="0" applyFont="0" applyAlignment="0" applyProtection="0"/>
    <xf numFmtId="0" fontId="111" fillId="17" borderId="50" applyNumberFormat="0" applyAlignment="0" applyProtection="0"/>
    <xf numFmtId="0" fontId="13" fillId="4" borderId="85" applyNumberFormat="0" applyFont="0" applyAlignment="0" applyProtection="0"/>
    <xf numFmtId="0" fontId="29" fillId="0" borderId="45">
      <alignment horizontal="left" vertical="center"/>
    </xf>
    <xf numFmtId="0" fontId="29" fillId="0" borderId="74" applyNumberFormat="0" applyAlignment="0" applyProtection="0">
      <alignment horizontal="left" vertical="center"/>
    </xf>
    <xf numFmtId="0" fontId="9" fillId="0" borderId="0"/>
    <xf numFmtId="0" fontId="13" fillId="4" borderId="77" applyNumberFormat="0" applyFont="0" applyAlignment="0" applyProtection="0"/>
    <xf numFmtId="0" fontId="13" fillId="4" borderId="77" applyNumberFormat="0" applyFont="0" applyAlignment="0" applyProtection="0"/>
    <xf numFmtId="0" fontId="13" fillId="4" borderId="206" applyNumberFormat="0" applyFont="0" applyAlignment="0" applyProtection="0"/>
    <xf numFmtId="0" fontId="170" fillId="24" borderId="0" applyNumberFormat="0" applyBorder="0" applyAlignment="0" applyProtection="0"/>
    <xf numFmtId="0" fontId="170" fillId="15" borderId="0" applyNumberFormat="0" applyBorder="0" applyAlignment="0" applyProtection="0"/>
    <xf numFmtId="0" fontId="29" fillId="0" borderId="45">
      <alignment horizontal="left" vertical="center"/>
    </xf>
    <xf numFmtId="0" fontId="9" fillId="0" borderId="0"/>
    <xf numFmtId="0" fontId="13" fillId="4" borderId="146" applyNumberFormat="0" applyFont="0" applyAlignment="0" applyProtection="0"/>
    <xf numFmtId="0" fontId="29" fillId="0" borderId="202" applyNumberFormat="0" applyAlignment="0" applyProtection="0">
      <alignment horizontal="left" vertical="center"/>
    </xf>
    <xf numFmtId="0" fontId="29" fillId="0" borderId="45">
      <alignment horizontal="left" vertical="center"/>
    </xf>
    <xf numFmtId="0" fontId="9" fillId="0" borderId="0"/>
    <xf numFmtId="0" fontId="13" fillId="4" borderId="85" applyNumberFormat="0" applyFont="0" applyAlignment="0" applyProtection="0"/>
    <xf numFmtId="0" fontId="13" fillId="4" borderId="146" applyNumberFormat="0" applyFont="0" applyAlignment="0" applyProtection="0"/>
    <xf numFmtId="186" fontId="27" fillId="0" borderId="68">
      <alignment horizontal="right" vertical="center"/>
    </xf>
    <xf numFmtId="49" fontId="125" fillId="0" borderId="57">
      <alignment vertical="center"/>
    </xf>
    <xf numFmtId="0" fontId="13" fillId="4" borderId="85" applyNumberFormat="0" applyFont="0" applyAlignment="0" applyProtection="0"/>
    <xf numFmtId="0" fontId="9" fillId="0" borderId="0"/>
    <xf numFmtId="186" fontId="27" fillId="0" borderId="147">
      <alignment horizontal="right" vertical="center"/>
    </xf>
    <xf numFmtId="0" fontId="13" fillId="4" borderId="146" applyNumberFormat="0" applyFont="0" applyAlignment="0" applyProtection="0"/>
    <xf numFmtId="0" fontId="13" fillId="4" borderId="59" applyNumberFormat="0" applyFont="0" applyAlignment="0" applyProtection="0"/>
    <xf numFmtId="0" fontId="29" fillId="0" borderId="45">
      <alignment horizontal="left" vertical="center"/>
    </xf>
    <xf numFmtId="0" fontId="13" fillId="4" borderId="139" applyNumberFormat="0" applyFont="0" applyAlignment="0" applyProtection="0"/>
    <xf numFmtId="0" fontId="29" fillId="0" borderId="45">
      <alignment horizontal="left" vertical="center"/>
    </xf>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45">
      <alignment horizontal="left" vertical="center"/>
    </xf>
    <xf numFmtId="0" fontId="13" fillId="4" borderId="59" applyNumberFormat="0" applyFont="0" applyAlignment="0" applyProtection="0"/>
    <xf numFmtId="0" fontId="9" fillId="0" borderId="0"/>
    <xf numFmtId="0" fontId="13" fillId="4" borderId="67" applyNumberFormat="0" applyFont="0" applyAlignment="0" applyProtection="0"/>
    <xf numFmtId="0" fontId="29" fillId="0" borderId="243" applyNumberFormat="0" applyAlignment="0" applyProtection="0">
      <alignment horizontal="left" vertical="center"/>
    </xf>
    <xf numFmtId="0" fontId="13" fillId="4" borderId="139"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9" fillId="0" borderId="0"/>
    <xf numFmtId="0" fontId="13" fillId="4" borderId="139" applyNumberFormat="0" applyFont="0" applyAlignment="0" applyProtection="0"/>
    <xf numFmtId="10" fontId="166" fillId="0" borderId="0" applyFont="0" applyFill="0" applyBorder="0" applyAlignment="0" applyProtection="0"/>
    <xf numFmtId="0" fontId="13" fillId="4" borderId="77" applyNumberFormat="0" applyFont="0" applyAlignment="0" applyProtection="0"/>
    <xf numFmtId="0" fontId="13" fillId="4" borderId="59" applyNumberFormat="0" applyFont="0" applyAlignment="0" applyProtection="0"/>
    <xf numFmtId="0" fontId="29" fillId="0" borderId="45">
      <alignment horizontal="left" vertical="center"/>
    </xf>
    <xf numFmtId="0" fontId="29" fillId="0" borderId="45">
      <alignment horizontal="left" vertical="center"/>
    </xf>
    <xf numFmtId="0" fontId="13" fillId="4" borderId="206" applyNumberFormat="0" applyFont="0" applyAlignment="0" applyProtection="0"/>
    <xf numFmtId="0" fontId="9" fillId="0" borderId="0"/>
    <xf numFmtId="0" fontId="29" fillId="0" borderId="273">
      <alignment horizontal="left" vertical="center"/>
    </xf>
    <xf numFmtId="0" fontId="13" fillId="4" borderId="85" applyNumberFormat="0" applyFont="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29" fillId="0" borderId="45">
      <alignment horizontal="left" vertical="center"/>
    </xf>
    <xf numFmtId="0" fontId="9" fillId="0" borderId="0"/>
    <xf numFmtId="0" fontId="13" fillId="4" borderId="48" applyNumberFormat="0" applyFont="0" applyAlignment="0" applyProtection="0"/>
    <xf numFmtId="0" fontId="29" fillId="0" borderId="90">
      <alignment horizontal="left" vertical="center"/>
    </xf>
    <xf numFmtId="0" fontId="15" fillId="52" borderId="226">
      <alignment horizontal="left" vertical="center"/>
    </xf>
    <xf numFmtId="0" fontId="29" fillId="0" borderId="45">
      <alignment horizontal="left" vertical="center"/>
    </xf>
    <xf numFmtId="0" fontId="13" fillId="4" borderId="48" applyNumberFormat="0" applyFont="0" applyAlignment="0" applyProtection="0"/>
    <xf numFmtId="0" fontId="9" fillId="0" borderId="0"/>
    <xf numFmtId="0" fontId="29" fillId="0" borderId="86">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85" applyNumberFormat="0" applyFont="0" applyAlignment="0" applyProtection="0"/>
    <xf numFmtId="0" fontId="13" fillId="4" borderId="191" applyNumberFormat="0" applyFont="0" applyAlignment="0" applyProtection="0"/>
    <xf numFmtId="0" fontId="29" fillId="0" borderId="45">
      <alignment horizontal="left" vertical="center"/>
    </xf>
    <xf numFmtId="0" fontId="13" fillId="4" borderId="48" applyNumberFormat="0" applyFont="0" applyAlignment="0" applyProtection="0"/>
    <xf numFmtId="0" fontId="9" fillId="0" borderId="0"/>
    <xf numFmtId="0" fontId="29" fillId="0" borderId="136">
      <alignment horizontal="left" vertical="center"/>
    </xf>
    <xf numFmtId="0" fontId="13" fillId="4" borderId="48" applyNumberFormat="0" applyFont="0" applyAlignment="0" applyProtection="0"/>
    <xf numFmtId="0" fontId="13" fillId="4" borderId="59" applyNumberFormat="0" applyFont="0" applyAlignment="0" applyProtection="0"/>
    <xf numFmtId="186" fontId="27" fillId="0" borderId="192">
      <alignment horizontal="right" vertical="center"/>
    </xf>
    <xf numFmtId="0" fontId="13" fillId="4" borderId="48" applyNumberFormat="0" applyFont="0" applyAlignment="0" applyProtection="0"/>
    <xf numFmtId="0" fontId="13" fillId="4" borderId="191" applyNumberFormat="0" applyFont="0" applyAlignment="0" applyProtection="0"/>
    <xf numFmtId="0" fontId="29" fillId="0" borderId="64">
      <alignment horizontal="left" vertical="center"/>
    </xf>
    <xf numFmtId="0" fontId="112" fillId="19" borderId="69" applyNumberFormat="0" applyAlignment="0" applyProtection="0"/>
    <xf numFmtId="0" fontId="13" fillId="4" borderId="48" applyNumberFormat="0" applyFont="0" applyAlignment="0" applyProtection="0"/>
    <xf numFmtId="0" fontId="9" fillId="0" borderId="0"/>
    <xf numFmtId="0" fontId="97" fillId="17" borderId="148" applyNumberFormat="0" applyAlignment="0" applyProtection="0"/>
    <xf numFmtId="0" fontId="13" fillId="4" borderId="48" applyNumberFormat="0" applyFont="0" applyAlignment="0" applyProtection="0"/>
    <xf numFmtId="0" fontId="29" fillId="0" borderId="45">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29" fillId="0" borderId="45">
      <alignment horizontal="left" vertical="center"/>
    </xf>
    <xf numFmtId="0" fontId="29" fillId="0" borderId="45">
      <alignment horizontal="left" vertical="center"/>
    </xf>
    <xf numFmtId="0" fontId="9" fillId="0" borderId="0"/>
    <xf numFmtId="0" fontId="13" fillId="4" borderId="67" applyNumberFormat="0" applyFont="0" applyAlignment="0" applyProtection="0"/>
    <xf numFmtId="0" fontId="13" fillId="4" borderId="48"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9" fillId="0" borderId="0"/>
    <xf numFmtId="0" fontId="97" fillId="17" borderId="79" applyNumberFormat="0" applyAlignment="0" applyProtection="0"/>
    <xf numFmtId="0" fontId="13" fillId="4" borderId="67" applyNumberFormat="0" applyFont="0" applyAlignment="0" applyProtection="0"/>
    <xf numFmtId="0" fontId="13" fillId="4" borderId="67" applyNumberFormat="0" applyFont="0" applyAlignment="0" applyProtection="0"/>
    <xf numFmtId="0" fontId="29" fillId="0" borderId="45">
      <alignment horizontal="left" vertical="center"/>
    </xf>
    <xf numFmtId="0" fontId="13" fillId="4" borderId="48" applyNumberFormat="0" applyFont="0" applyAlignment="0" applyProtection="0"/>
    <xf numFmtId="0" fontId="13" fillId="4" borderId="184" applyNumberFormat="0" applyFont="0" applyAlignment="0" applyProtection="0"/>
    <xf numFmtId="0" fontId="9" fillId="0" borderId="0"/>
    <xf numFmtId="0" fontId="13" fillId="4" borderId="206" applyNumberFormat="0" applyFont="0" applyAlignment="0" applyProtection="0"/>
    <xf numFmtId="0" fontId="29" fillId="0" borderId="45">
      <alignment horizontal="left" vertical="center"/>
    </xf>
    <xf numFmtId="0" fontId="13" fillId="4" borderId="139" applyNumberFormat="0" applyFont="0" applyAlignment="0" applyProtection="0"/>
    <xf numFmtId="0" fontId="133" fillId="0" borderId="159" applyNumberFormat="0" applyAlignment="0">
      <alignment horizontal="center"/>
    </xf>
    <xf numFmtId="0" fontId="13" fillId="4" borderId="276" applyNumberFormat="0" applyFont="0" applyAlignment="0" applyProtection="0"/>
    <xf numFmtId="0" fontId="13" fillId="4" borderId="260" applyNumberFormat="0" applyFont="0" applyAlignment="0" applyProtection="0"/>
    <xf numFmtId="0" fontId="13" fillId="4" borderId="48" applyNumberFormat="0" applyFont="0" applyAlignment="0" applyProtection="0"/>
    <xf numFmtId="0" fontId="29" fillId="0" borderId="45">
      <alignment horizontal="left" vertical="center"/>
    </xf>
    <xf numFmtId="0" fontId="29" fillId="0" borderId="273">
      <alignment horizontal="left" vertical="center"/>
    </xf>
    <xf numFmtId="0" fontId="9" fillId="0" borderId="0"/>
    <xf numFmtId="0" fontId="29" fillId="0" borderId="86">
      <alignment horizontal="left" vertical="center"/>
    </xf>
    <xf numFmtId="0" fontId="13" fillId="4" borderId="77"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29" fillId="0" borderId="202" applyNumberFormat="0" applyAlignment="0" applyProtection="0">
      <alignment horizontal="left" vertical="center"/>
    </xf>
    <xf numFmtId="0" fontId="13" fillId="4" borderId="251" applyNumberFormat="0" applyFont="0" applyAlignment="0" applyProtection="0"/>
    <xf numFmtId="249" fontId="178" fillId="0" borderId="0">
      <protection locked="0"/>
    </xf>
    <xf numFmtId="186" fontId="27" fillId="0" borderId="128">
      <alignment horizontal="right" vertical="center"/>
    </xf>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29" fillId="0" borderId="157" applyNumberFormat="0" applyAlignment="0" applyProtection="0">
      <alignment horizontal="left" vertical="center"/>
    </xf>
    <xf numFmtId="0" fontId="29" fillId="0" borderId="243" applyNumberFormat="0" applyAlignment="0" applyProtection="0">
      <alignment horizontal="left" vertical="center"/>
    </xf>
    <xf numFmtId="0" fontId="13" fillId="4" borderId="67" applyNumberFormat="0" applyFont="0" applyAlignment="0" applyProtection="0"/>
    <xf numFmtId="9" fontId="77" fillId="0" borderId="241" applyNumberFormat="0" applyBorder="0"/>
    <xf numFmtId="0" fontId="13" fillId="4" borderId="91" applyNumberFormat="0" applyFont="0" applyAlignment="0" applyProtection="0"/>
    <xf numFmtId="0" fontId="13" fillId="4" borderId="59" applyNumberFormat="0" applyFont="0" applyAlignment="0" applyProtection="0"/>
    <xf numFmtId="0" fontId="29" fillId="0" borderId="74" applyNumberFormat="0" applyAlignment="0" applyProtection="0">
      <alignment horizontal="left" vertical="center"/>
    </xf>
    <xf numFmtId="0" fontId="9" fillId="0" borderId="0"/>
    <xf numFmtId="0" fontId="29" fillId="0" borderId="86">
      <alignment horizontal="left" vertical="center"/>
    </xf>
    <xf numFmtId="0" fontId="29" fillId="0" borderId="136">
      <alignment horizontal="left" vertical="center"/>
    </xf>
    <xf numFmtId="0" fontId="13" fillId="4" borderId="77" applyNumberFormat="0" applyFont="0" applyAlignment="0" applyProtection="0"/>
    <xf numFmtId="43" fontId="21" fillId="0" borderId="0" applyFont="0" applyFill="0" applyBorder="0" applyAlignment="0" applyProtection="0"/>
    <xf numFmtId="0" fontId="13" fillId="4" borderId="146" applyNumberFormat="0" applyFont="0" applyAlignment="0" applyProtection="0"/>
    <xf numFmtId="0" fontId="13" fillId="4" borderId="127" applyNumberFormat="0" applyFont="0" applyAlignment="0" applyProtection="0"/>
    <xf numFmtId="0" fontId="13" fillId="4" borderId="48" applyNumberFormat="0" applyFont="0" applyAlignment="0" applyProtection="0"/>
    <xf numFmtId="0" fontId="29" fillId="0" borderId="45">
      <alignment horizontal="left" vertical="center"/>
    </xf>
    <xf numFmtId="0" fontId="9" fillId="0" borderId="0"/>
    <xf numFmtId="0" fontId="13" fillId="4" borderId="146" applyNumberFormat="0" applyFont="0" applyAlignment="0" applyProtection="0"/>
    <xf numFmtId="0" fontId="13" fillId="4" borderId="168" applyNumberFormat="0" applyFont="0" applyAlignment="0" applyProtection="0"/>
    <xf numFmtId="0" fontId="170" fillId="35" borderId="0" applyNumberFormat="0" applyBorder="0" applyAlignment="0" applyProtection="0"/>
    <xf numFmtId="0" fontId="13" fillId="4" borderId="206" applyNumberFormat="0" applyFont="0" applyAlignment="0" applyProtection="0"/>
    <xf numFmtId="0" fontId="13" fillId="4" borderId="85" applyNumberFormat="0" applyFont="0" applyAlignment="0" applyProtection="0"/>
    <xf numFmtId="0" fontId="29" fillId="0" borderId="45">
      <alignment horizontal="left" vertical="center"/>
    </xf>
    <xf numFmtId="0" fontId="29" fillId="0" borderId="45">
      <alignment horizontal="left" vertical="center"/>
    </xf>
    <xf numFmtId="0" fontId="20" fillId="0" borderId="0"/>
    <xf numFmtId="0" fontId="9" fillId="0" borderId="0"/>
    <xf numFmtId="0" fontId="29" fillId="0" borderId="180">
      <alignment horizontal="left" vertical="center"/>
    </xf>
    <xf numFmtId="0" fontId="13" fillId="4" borderId="227" applyNumberFormat="0" applyFont="0" applyAlignment="0" applyProtection="0"/>
    <xf numFmtId="0" fontId="13" fillId="4" borderId="139" applyNumberFormat="0" applyFont="0" applyAlignment="0" applyProtection="0"/>
    <xf numFmtId="0" fontId="29" fillId="0" borderId="181">
      <alignment horizontal="left" vertical="center"/>
    </xf>
    <xf numFmtId="0" fontId="13" fillId="4" borderId="85" applyNumberFormat="0" applyFont="0" applyAlignment="0" applyProtection="0"/>
    <xf numFmtId="0" fontId="29" fillId="0" borderId="136">
      <alignment horizontal="left" vertical="center"/>
    </xf>
    <xf numFmtId="0" fontId="9" fillId="0" borderId="0"/>
    <xf numFmtId="0" fontId="13" fillId="4" borderId="184" applyNumberFormat="0" applyFont="0" applyAlignment="0" applyProtection="0"/>
    <xf numFmtId="1" fontId="80" fillId="0" borderId="244" applyBorder="0" applyAlignment="0">
      <alignment horizontal="center"/>
    </xf>
    <xf numFmtId="0" fontId="170" fillId="28" borderId="0" applyNumberFormat="0" applyBorder="0" applyAlignment="0" applyProtection="0"/>
    <xf numFmtId="0" fontId="29" fillId="0" borderId="45">
      <alignment horizontal="left" vertical="center"/>
    </xf>
    <xf numFmtId="0" fontId="13" fillId="4" borderId="85"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29" fillId="0" borderId="45">
      <alignment horizontal="left" vertical="center"/>
    </xf>
    <xf numFmtId="0" fontId="97" fillId="17" borderId="208" applyNumberFormat="0" applyAlignment="0" applyProtection="0"/>
    <xf numFmtId="0" fontId="9" fillId="0" borderId="0"/>
    <xf numFmtId="0" fontId="13" fillId="4" borderId="206" applyNumberFormat="0" applyFont="0" applyAlignment="0" applyProtection="0"/>
    <xf numFmtId="0" fontId="142" fillId="1" borderId="64" applyNumberFormat="0" applyFont="0" applyAlignment="0">
      <alignment horizontal="center"/>
    </xf>
    <xf numFmtId="0" fontId="13" fillId="4" borderId="146" applyNumberFormat="0" applyFont="0" applyAlignment="0" applyProtection="0"/>
    <xf numFmtId="0" fontId="9" fillId="0" borderId="0"/>
    <xf numFmtId="0" fontId="13" fillId="4" borderId="77" applyNumberFormat="0" applyFont="0" applyAlignment="0" applyProtection="0"/>
    <xf numFmtId="0" fontId="13" fillId="4" borderId="91"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168" applyNumberFormat="0" applyFont="0" applyAlignment="0" applyProtection="0"/>
    <xf numFmtId="0" fontId="13" fillId="4" borderId="184" applyNumberFormat="0" applyFont="0" applyAlignment="0" applyProtection="0"/>
    <xf numFmtId="0" fontId="29" fillId="0" borderId="45">
      <alignment horizontal="left" vertical="center"/>
    </xf>
    <xf numFmtId="0" fontId="13" fillId="4" borderId="168" applyNumberFormat="0" applyFont="0" applyAlignment="0" applyProtection="0"/>
    <xf numFmtId="0" fontId="13" fillId="4" borderId="91" applyNumberFormat="0" applyFont="0" applyAlignment="0" applyProtection="0"/>
    <xf numFmtId="0" fontId="142" fillId="1" borderId="47" applyNumberFormat="0" applyFont="0" applyAlignment="0">
      <alignment horizontal="center"/>
    </xf>
    <xf numFmtId="0" fontId="13" fillId="4" borderId="85" applyNumberFormat="0" applyFont="0" applyAlignment="0" applyProtection="0"/>
    <xf numFmtId="0" fontId="29" fillId="0" borderId="45">
      <alignment horizontal="left" vertical="center"/>
    </xf>
    <xf numFmtId="0" fontId="9" fillId="0" borderId="0"/>
    <xf numFmtId="0" fontId="13" fillId="4" borderId="85" applyNumberFormat="0" applyFont="0" applyAlignment="0" applyProtection="0"/>
    <xf numFmtId="0" fontId="13" fillId="4" borderId="206" applyNumberFormat="0" applyFont="0" applyAlignment="0" applyProtection="0"/>
    <xf numFmtId="0" fontId="15" fillId="52" borderId="250">
      <alignment horizontal="left" vertical="center"/>
    </xf>
    <xf numFmtId="0" fontId="13" fillId="4" borderId="168" applyNumberFormat="0" applyFont="0" applyAlignment="0" applyProtection="0"/>
    <xf numFmtId="0" fontId="13" fillId="4" borderId="67" applyNumberFormat="0" applyFont="0" applyAlignment="0" applyProtection="0"/>
    <xf numFmtId="0" fontId="29" fillId="0" borderId="45">
      <alignment horizontal="left" vertical="center"/>
    </xf>
    <xf numFmtId="0" fontId="9" fillId="0" borderId="0"/>
    <xf numFmtId="0" fontId="13" fillId="4" borderId="48" applyNumberFormat="0" applyFont="0" applyAlignment="0" applyProtection="0"/>
    <xf numFmtId="0" fontId="97" fillId="17" borderId="170" applyNumberFormat="0" applyAlignment="0" applyProtection="0"/>
    <xf numFmtId="0" fontId="13" fillId="4" borderId="77" applyNumberFormat="0" applyFont="0" applyAlignment="0" applyProtection="0"/>
    <xf numFmtId="0" fontId="29" fillId="0" borderId="239">
      <alignment horizontal="left" vertical="center"/>
    </xf>
    <xf numFmtId="0" fontId="133" fillId="0" borderId="53" applyNumberFormat="0" applyAlignment="0">
      <alignment horizontal="center"/>
    </xf>
    <xf numFmtId="0" fontId="13" fillId="4" borderId="139" applyNumberFormat="0" applyFont="0" applyAlignment="0" applyProtection="0"/>
    <xf numFmtId="0" fontId="29" fillId="0" borderId="45">
      <alignment horizontal="left" vertical="center"/>
    </xf>
    <xf numFmtId="0" fontId="9" fillId="0" borderId="0"/>
    <xf numFmtId="0" fontId="13" fillId="4" borderId="48" applyNumberFormat="0" applyFont="0" applyAlignment="0" applyProtection="0"/>
    <xf numFmtId="189" fontId="27" fillId="0" borderId="76"/>
    <xf numFmtId="0" fontId="13" fillId="4" borderId="139" applyNumberFormat="0" applyFont="0" applyAlignment="0" applyProtection="0"/>
    <xf numFmtId="0" fontId="13" fillId="4" borderId="77" applyNumberFormat="0" applyFont="0" applyAlignment="0" applyProtection="0"/>
    <xf numFmtId="0" fontId="13" fillId="4" borderId="227" applyNumberFormat="0" applyFont="0" applyAlignment="0" applyProtection="0"/>
    <xf numFmtId="0" fontId="13" fillId="4" borderId="139" applyNumberFormat="0" applyFont="0" applyAlignment="0" applyProtection="0"/>
    <xf numFmtId="214" fontId="157" fillId="51" borderId="58">
      <alignment vertical="top"/>
    </xf>
    <xf numFmtId="0" fontId="13" fillId="4" borderId="77" applyNumberFormat="0" applyFont="0" applyAlignment="0" applyProtection="0"/>
    <xf numFmtId="0" fontId="9" fillId="0" borderId="0"/>
    <xf numFmtId="0" fontId="13" fillId="4" borderId="48" applyNumberFormat="0" applyFont="0" applyAlignment="0" applyProtection="0"/>
    <xf numFmtId="0" fontId="29" fillId="0" borderId="181">
      <alignment horizontal="left" vertical="center"/>
    </xf>
    <xf numFmtId="0" fontId="13" fillId="4" borderId="184" applyNumberFormat="0" applyFont="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29" fillId="0" borderId="54">
      <alignment horizontal="left" vertical="center"/>
    </xf>
    <xf numFmtId="0" fontId="29" fillId="0" borderId="55" applyNumberFormat="0" applyAlignment="0" applyProtection="0">
      <alignment horizontal="left" vertical="center"/>
    </xf>
    <xf numFmtId="0" fontId="29" fillId="0" borderId="74" applyNumberFormat="0" applyAlignment="0" applyProtection="0">
      <alignment horizontal="left" vertical="center"/>
    </xf>
    <xf numFmtId="0" fontId="29" fillId="0" borderId="154" applyNumberFormat="0" applyAlignment="0" applyProtection="0">
      <alignment horizontal="left" vertical="center"/>
    </xf>
    <xf numFmtId="0" fontId="15" fillId="52" borderId="145">
      <alignment horizontal="left" vertical="center"/>
    </xf>
    <xf numFmtId="0" fontId="29" fillId="0" borderId="54">
      <alignment horizontal="left" vertical="center"/>
    </xf>
    <xf numFmtId="0" fontId="13" fillId="4" borderId="67"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77" fillId="0" borderId="65" applyNumberFormat="0" applyFont="0" applyFill="0" applyAlignment="0" applyProtection="0"/>
    <xf numFmtId="0" fontId="29" fillId="0" borderId="55" applyNumberFormat="0" applyAlignment="0" applyProtection="0">
      <alignment horizontal="left" vertical="center"/>
    </xf>
    <xf numFmtId="0" fontId="13" fillId="4" borderId="85" applyNumberFormat="0" applyFont="0" applyAlignment="0" applyProtection="0"/>
    <xf numFmtId="0" fontId="13" fillId="4" borderId="206" applyNumberFormat="0" applyFont="0" applyAlignment="0" applyProtection="0"/>
    <xf numFmtId="0" fontId="13" fillId="4" borderId="59" applyNumberFormat="0" applyFont="0" applyAlignment="0" applyProtection="0"/>
    <xf numFmtId="0" fontId="29" fillId="0" borderId="55" applyNumberFormat="0" applyAlignment="0" applyProtection="0">
      <alignment horizontal="left" vertical="center"/>
    </xf>
    <xf numFmtId="0" fontId="13" fillId="4" borderId="227" applyNumberFormat="0" applyFont="0" applyAlignment="0" applyProtection="0"/>
    <xf numFmtId="0" fontId="29" fillId="0" borderId="86">
      <alignment horizontal="left" vertical="center"/>
    </xf>
    <xf numFmtId="0" fontId="29" fillId="0" borderId="54">
      <alignment horizontal="left" vertical="center"/>
    </xf>
    <xf numFmtId="0" fontId="13" fillId="4" borderId="59" applyNumberFormat="0" applyFont="0" applyAlignment="0" applyProtection="0"/>
    <xf numFmtId="0" fontId="13" fillId="4" borderId="77" applyNumberFormat="0" applyFont="0" applyAlignment="0" applyProtection="0"/>
    <xf numFmtId="0" fontId="29" fillId="0" borderId="55" applyNumberFormat="0" applyAlignment="0" applyProtection="0">
      <alignment horizontal="left" vertical="center"/>
    </xf>
    <xf numFmtId="0" fontId="29" fillId="0" borderId="136">
      <alignment horizontal="left" vertical="center"/>
    </xf>
    <xf numFmtId="189" fontId="27" fillId="0" borderId="182"/>
    <xf numFmtId="0" fontId="13" fillId="4" borderId="206" applyNumberFormat="0" applyFont="0" applyAlignment="0" applyProtection="0"/>
    <xf numFmtId="0" fontId="29" fillId="0" borderId="54">
      <alignment horizontal="left" vertical="center"/>
    </xf>
    <xf numFmtId="0" fontId="13" fillId="4" borderId="59" applyNumberFormat="0" applyFont="0" applyAlignment="0" applyProtection="0"/>
    <xf numFmtId="0" fontId="29" fillId="0" borderId="176" applyNumberFormat="0" applyAlignment="0" applyProtection="0">
      <alignment horizontal="left" vertical="center"/>
    </xf>
    <xf numFmtId="0" fontId="29" fillId="0" borderId="55" applyNumberFormat="0" applyAlignment="0" applyProtection="0">
      <alignment horizontal="left" vertical="center"/>
    </xf>
    <xf numFmtId="0" fontId="29" fillId="0" borderId="74" applyNumberFormat="0" applyAlignment="0" applyProtection="0">
      <alignment horizontal="left" vertical="center"/>
    </xf>
    <xf numFmtId="0" fontId="13" fillId="4" borderId="59" applyNumberFormat="0" applyFont="0" applyAlignment="0" applyProtection="0"/>
    <xf numFmtId="0" fontId="13" fillId="4" borderId="139" applyNumberFormat="0" applyFont="0" applyAlignment="0" applyProtection="0"/>
    <xf numFmtId="0" fontId="112" fillId="19" borderId="79" applyNumberFormat="0" applyAlignment="0" applyProtection="0"/>
    <xf numFmtId="0" fontId="13" fillId="4" borderId="184" applyNumberFormat="0" applyFont="0" applyAlignment="0" applyProtection="0"/>
    <xf numFmtId="0" fontId="13" fillId="4" borderId="59" applyNumberFormat="0" applyFont="0" applyAlignment="0" applyProtection="0"/>
    <xf numFmtId="215" fontId="158" fillId="53" borderId="66"/>
    <xf numFmtId="0" fontId="29" fillId="0" borderId="217" applyNumberFormat="0" applyAlignment="0" applyProtection="0">
      <alignment horizontal="left" vertical="center"/>
    </xf>
    <xf numFmtId="0" fontId="29" fillId="0" borderId="264" applyNumberFormat="0" applyAlignment="0" applyProtection="0">
      <alignment horizontal="left" vertical="center"/>
    </xf>
    <xf numFmtId="0" fontId="13" fillId="4" borderId="184" applyNumberFormat="0" applyFont="0" applyAlignment="0" applyProtection="0"/>
    <xf numFmtId="0" fontId="13" fillId="4" borderId="191" applyNumberFormat="0" applyFont="0" applyAlignment="0" applyProtection="0"/>
    <xf numFmtId="0" fontId="29" fillId="0" borderId="117" applyNumberFormat="0" applyAlignment="0" applyProtection="0">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29" fillId="0" borderId="54">
      <alignment horizontal="left" vertical="center"/>
    </xf>
    <xf numFmtId="246" fontId="182" fillId="0" borderId="0"/>
    <xf numFmtId="0" fontId="13" fillId="4" borderId="67" applyNumberFormat="0" applyFont="0" applyAlignment="0" applyProtection="0"/>
    <xf numFmtId="10" fontId="45" fillId="3" borderId="76" applyNumberFormat="0" applyBorder="0" applyAlignment="0" applyProtection="0"/>
    <xf numFmtId="0" fontId="13" fillId="4" borderId="191" applyNumberFormat="0" applyFont="0" applyAlignment="0" applyProtection="0"/>
    <xf numFmtId="0" fontId="29" fillId="0" borderId="55" applyNumberFormat="0" applyAlignment="0" applyProtection="0">
      <alignment horizontal="left" vertical="center"/>
    </xf>
    <xf numFmtId="0" fontId="97" fillId="17" borderId="79" applyNumberFormat="0" applyAlignment="0" applyProtection="0"/>
    <xf numFmtId="0" fontId="112" fillId="19" borderId="69" applyNumberFormat="0" applyAlignment="0" applyProtection="0"/>
    <xf numFmtId="0" fontId="29" fillId="0" borderId="54">
      <alignment horizontal="left" vertical="center"/>
    </xf>
    <xf numFmtId="0" fontId="13" fillId="4" borderId="67" applyNumberFormat="0" applyFont="0" applyAlignment="0" applyProtection="0"/>
    <xf numFmtId="0" fontId="169" fillId="21" borderId="0" applyNumberFormat="0" applyBorder="0" applyAlignment="0" applyProtection="0"/>
    <xf numFmtId="0" fontId="165" fillId="0" borderId="0">
      <alignment vertical="top" wrapText="1"/>
    </xf>
    <xf numFmtId="0" fontId="29" fillId="0" borderId="55" applyNumberFormat="0" applyAlignment="0" applyProtection="0">
      <alignment horizontal="left" vertical="center"/>
    </xf>
    <xf numFmtId="0" fontId="13" fillId="4" borderId="260" applyNumberFormat="0" applyFont="0" applyAlignment="0" applyProtection="0"/>
    <xf numFmtId="0" fontId="29" fillId="0" borderId="54">
      <alignment horizontal="left" vertical="center"/>
    </xf>
    <xf numFmtId="0" fontId="13" fillId="4" borderId="77" applyNumberFormat="0" applyFont="0" applyAlignment="0" applyProtection="0"/>
    <xf numFmtId="0" fontId="97" fillId="17" borderId="208" applyNumberFormat="0" applyAlignment="0" applyProtection="0"/>
    <xf numFmtId="0" fontId="29" fillId="0" borderId="181">
      <alignment horizontal="left" vertical="center"/>
    </xf>
    <xf numFmtId="0" fontId="13" fillId="4" borderId="260" applyNumberFormat="0" applyFont="0" applyAlignment="0" applyProtection="0"/>
    <xf numFmtId="0" fontId="170" fillId="14" borderId="0" applyNumberFormat="0" applyBorder="0" applyAlignment="0" applyProtection="0"/>
    <xf numFmtId="0" fontId="13" fillId="4" borderId="12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77" applyNumberFormat="0" applyFont="0" applyAlignment="0" applyProtection="0"/>
    <xf numFmtId="43" fontId="21" fillId="0" borderId="0" applyFont="0" applyFill="0" applyBorder="0" applyAlignment="0" applyProtection="0"/>
    <xf numFmtId="0" fontId="13" fillId="4" borderId="77" applyNumberFormat="0" applyFont="0" applyAlignment="0" applyProtection="0"/>
    <xf numFmtId="0" fontId="112" fillId="19" borderId="93" applyNumberForma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127" applyNumberFormat="0" applyFont="0" applyAlignment="0" applyProtection="0"/>
    <xf numFmtId="0" fontId="13" fillId="4" borderId="77" applyNumberFormat="0" applyFont="0" applyAlignment="0" applyProtection="0"/>
    <xf numFmtId="0" fontId="13" fillId="4" borderId="191" applyNumberFormat="0" applyFont="0" applyAlignment="0" applyProtection="0"/>
    <xf numFmtId="0" fontId="13" fillId="4" borderId="22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0" fontId="13" fillId="4" borderId="85" applyNumberFormat="0" applyFont="0" applyAlignment="0" applyProtection="0"/>
    <xf numFmtId="0" fontId="169" fillId="10" borderId="0" applyNumberFormat="0" applyBorder="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168"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55" applyNumberFormat="0" applyAlignment="0" applyProtection="0">
      <alignment horizontal="left" vertical="center"/>
    </xf>
    <xf numFmtId="0" fontId="13" fillId="4" borderId="206" applyNumberFormat="0" applyFont="0" applyAlignment="0" applyProtection="0"/>
    <xf numFmtId="0" fontId="13" fillId="4" borderId="139" applyNumberFormat="0" applyFont="0" applyAlignment="0" applyProtection="0"/>
    <xf numFmtId="0" fontId="29" fillId="0" borderId="54">
      <alignment horizontal="left" vertical="center"/>
    </xf>
    <xf numFmtId="0" fontId="29" fillId="0" borderId="160" applyNumberFormat="0" applyAlignment="0" applyProtection="0">
      <alignment horizontal="left" vertical="center"/>
    </xf>
    <xf numFmtId="0" fontId="13" fillId="4" borderId="77" applyNumberFormat="0" applyFont="0" applyAlignment="0" applyProtection="0"/>
    <xf numFmtId="0" fontId="13" fillId="4" borderId="184" applyNumberFormat="0" applyFont="0" applyAlignment="0" applyProtection="0"/>
    <xf numFmtId="0" fontId="29" fillId="0" borderId="235" applyNumberFormat="0" applyAlignment="0" applyProtection="0">
      <alignment horizontal="left" vertical="center"/>
    </xf>
    <xf numFmtId="186" fontId="27" fillId="0" borderId="78">
      <alignment horizontal="right" vertical="center"/>
    </xf>
    <xf numFmtId="0" fontId="29" fillId="0" borderId="243" applyNumberFormat="0" applyAlignment="0" applyProtection="0">
      <alignment horizontal="left" vertical="center"/>
    </xf>
    <xf numFmtId="0" fontId="13" fillId="4" borderId="91" applyNumberFormat="0" applyFont="0" applyAlignment="0" applyProtection="0"/>
    <xf numFmtId="0" fontId="29" fillId="0" borderId="268">
      <alignment horizontal="left" vertical="center"/>
    </xf>
    <xf numFmtId="0" fontId="13" fillId="4" borderId="85" applyNumberFormat="0" applyFont="0" applyAlignment="0" applyProtection="0"/>
    <xf numFmtId="0" fontId="13" fillId="4" borderId="139" applyNumberFormat="0" applyFont="0" applyAlignment="0" applyProtection="0"/>
    <xf numFmtId="0" fontId="13" fillId="4" borderId="251"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13" fillId="4" borderId="59" applyNumberFormat="0" applyFont="0" applyAlignment="0" applyProtection="0"/>
    <xf numFmtId="0" fontId="13" fillId="4" borderId="77" applyNumberFormat="0" applyFont="0" applyAlignment="0" applyProtection="0"/>
    <xf numFmtId="0" fontId="29" fillId="0" borderId="55" applyNumberFormat="0" applyAlignment="0" applyProtection="0">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29" fillId="0" borderId="54">
      <alignment horizontal="left" vertical="center"/>
    </xf>
    <xf numFmtId="0" fontId="13" fillId="4" borderId="227" applyNumberFormat="0" applyFont="0" applyAlignment="0" applyProtection="0"/>
    <xf numFmtId="0" fontId="13" fillId="4" borderId="59" applyNumberFormat="0" applyFont="0" applyAlignment="0" applyProtection="0"/>
    <xf numFmtId="0" fontId="170" fillId="16" borderId="0" applyNumberFormat="0" applyBorder="0" applyAlignment="0" applyProtection="0"/>
    <xf numFmtId="0" fontId="13" fillId="4" borderId="67" applyNumberFormat="0" applyFont="0" applyAlignment="0" applyProtection="0"/>
    <xf numFmtId="0" fontId="13" fillId="4" borderId="146" applyNumberFormat="0" applyFont="0" applyAlignment="0" applyProtection="0"/>
    <xf numFmtId="186" fontId="27" fillId="0" borderId="78">
      <alignment horizontal="right" vertical="center"/>
    </xf>
    <xf numFmtId="0" fontId="13" fillId="4" borderId="139"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2" fontId="127" fillId="0" borderId="92" applyBorder="0"/>
    <xf numFmtId="0" fontId="29" fillId="0" borderId="55" applyNumberFormat="0" applyAlignment="0" applyProtection="0">
      <alignment horizontal="left" vertical="center"/>
    </xf>
    <xf numFmtId="0" fontId="13" fillId="4" borderId="77" applyNumberFormat="0" applyFont="0" applyAlignment="0" applyProtection="0"/>
    <xf numFmtId="0" fontId="29" fillId="0" borderId="54">
      <alignment horizontal="left" vertical="center"/>
    </xf>
    <xf numFmtId="0" fontId="13" fillId="4" borderId="251" applyNumberFormat="0" applyFont="0" applyAlignment="0" applyProtection="0"/>
    <xf numFmtId="0" fontId="13" fillId="4" borderId="85" applyNumberFormat="0" applyFont="0" applyAlignment="0" applyProtection="0"/>
    <xf numFmtId="0" fontId="29" fillId="0" borderId="154" applyNumberFormat="0" applyAlignment="0" applyProtection="0">
      <alignment horizontal="left" vertical="center"/>
    </xf>
    <xf numFmtId="0" fontId="13" fillId="4" borderId="59" applyNumberFormat="0" applyFont="0" applyAlignment="0" applyProtection="0"/>
    <xf numFmtId="0" fontId="13" fillId="4" borderId="67" applyNumberFormat="0" applyFont="0" applyAlignment="0" applyProtection="0"/>
    <xf numFmtId="0" fontId="13" fillId="4" borderId="191" applyNumberFormat="0" applyFont="0" applyAlignment="0" applyProtection="0"/>
    <xf numFmtId="0" fontId="179" fillId="19" borderId="270" applyNumberFormat="0" applyAlignment="0" applyProtection="0"/>
    <xf numFmtId="0" fontId="29" fillId="0" borderId="55" applyNumberFormat="0" applyAlignment="0" applyProtection="0">
      <alignment horizontal="left" vertical="center"/>
    </xf>
    <xf numFmtId="0" fontId="29" fillId="0" borderId="86">
      <alignment horizontal="left" vertical="center"/>
    </xf>
    <xf numFmtId="0" fontId="29" fillId="0" borderId="54">
      <alignment horizontal="left" vertical="center"/>
    </xf>
    <xf numFmtId="0" fontId="13" fillId="4" borderId="59" applyNumberFormat="0" applyFont="0" applyAlignment="0" applyProtection="0"/>
    <xf numFmtId="0" fontId="13" fillId="4" borderId="91" applyNumberFormat="0" applyFont="0" applyAlignment="0" applyProtection="0"/>
    <xf numFmtId="188" fontId="184" fillId="0" borderId="0"/>
    <xf numFmtId="0" fontId="13" fillId="4" borderId="191" applyNumberFormat="0" applyFont="0" applyAlignment="0" applyProtection="0"/>
    <xf numFmtId="0" fontId="13" fillId="4" borderId="260" applyNumberFormat="0" applyFont="0" applyAlignment="0" applyProtection="0"/>
    <xf numFmtId="0" fontId="29" fillId="0" borderId="55" applyNumberFormat="0" applyAlignment="0" applyProtection="0">
      <alignment horizontal="left" vertical="center"/>
    </xf>
    <xf numFmtId="0" fontId="111" fillId="17" borderId="62" applyNumberFormat="0" applyAlignment="0" applyProtection="0"/>
    <xf numFmtId="0" fontId="29" fillId="0" borderId="54">
      <alignment horizontal="left" vertical="center"/>
    </xf>
    <xf numFmtId="0" fontId="13" fillId="4" borderId="59" applyNumberFormat="0" applyFont="0" applyAlignment="0" applyProtection="0"/>
    <xf numFmtId="0" fontId="13" fillId="4" borderId="127" applyNumberFormat="0" applyFont="0" applyAlignment="0" applyProtection="0"/>
    <xf numFmtId="0" fontId="13" fillId="4" borderId="85" applyNumberFormat="0" applyFont="0" applyAlignment="0" applyProtection="0"/>
    <xf numFmtId="0" fontId="13" fillId="0" borderId="0"/>
    <xf numFmtId="0" fontId="111" fillId="17" borderId="62" applyNumberFormat="0" applyAlignment="0" applyProtection="0"/>
    <xf numFmtId="0" fontId="13" fillId="4" borderId="260" applyNumberFormat="0" applyFont="0" applyAlignment="0" applyProtection="0"/>
    <xf numFmtId="0" fontId="13" fillId="4" borderId="59"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13" fillId="4" borderId="91" applyNumberFormat="0" applyFont="0" applyAlignment="0" applyProtection="0"/>
    <xf numFmtId="0" fontId="13" fillId="4" borderId="67" applyNumberFormat="0" applyFont="0" applyAlignment="0" applyProtection="0"/>
    <xf numFmtId="0" fontId="111" fillId="17" borderId="62" applyNumberFormat="0" applyAlignment="0" applyProtection="0"/>
    <xf numFmtId="0" fontId="13" fillId="4" borderId="77" applyNumberFormat="0" applyFont="0" applyAlignment="0" applyProtection="0"/>
    <xf numFmtId="0" fontId="29" fillId="0" borderId="54">
      <alignment horizontal="left" vertical="center"/>
    </xf>
    <xf numFmtId="0" fontId="29" fillId="0" borderId="55" applyNumberFormat="0" applyAlignment="0" applyProtection="0">
      <alignment horizontal="left" vertical="center"/>
    </xf>
    <xf numFmtId="0" fontId="13" fillId="4" borderId="59" applyNumberFormat="0" applyFont="0" applyAlignment="0" applyProtection="0"/>
    <xf numFmtId="0" fontId="13" fillId="4" borderId="191" applyNumberFormat="0" applyFont="0" applyAlignment="0" applyProtection="0"/>
    <xf numFmtId="0" fontId="29" fillId="0" borderId="136">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29" fillId="0" borderId="54">
      <alignment horizontal="left" vertical="center"/>
    </xf>
    <xf numFmtId="0" fontId="13" fillId="4" borderId="67"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195" fontId="13" fillId="0" borderId="0" applyFill="0" applyBorder="0" applyAlignment="0"/>
    <xf numFmtId="0" fontId="13" fillId="4" borderId="67" applyNumberFormat="0" applyFont="0" applyAlignment="0" applyProtection="0"/>
    <xf numFmtId="0" fontId="13" fillId="4" borderId="12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29" fillId="0" borderId="55" applyNumberFormat="0" applyAlignment="0" applyProtection="0">
      <alignment horizontal="left" vertical="center"/>
    </xf>
    <xf numFmtId="0" fontId="154" fillId="0" borderId="210" applyNumberFormat="0" applyFill="0" applyAlignment="0" applyProtection="0"/>
    <xf numFmtId="0" fontId="29" fillId="0" borderId="179" applyNumberFormat="0" applyAlignment="0" applyProtection="0">
      <alignment horizontal="left" vertical="center"/>
    </xf>
    <xf numFmtId="0" fontId="13" fillId="4" borderId="67" applyNumberFormat="0" applyFont="0" applyAlignment="0" applyProtection="0"/>
    <xf numFmtId="0" fontId="170" fillId="25" borderId="0" applyNumberFormat="0" applyBorder="0" applyAlignment="0" applyProtection="0"/>
    <xf numFmtId="0" fontId="97" fillId="17" borderId="141" applyNumberFormat="0" applyAlignment="0" applyProtection="0"/>
    <xf numFmtId="0" fontId="13" fillId="4" borderId="85" applyNumberFormat="0" applyFont="0" applyAlignment="0" applyProtection="0"/>
    <xf numFmtId="0" fontId="29" fillId="0" borderId="54">
      <alignment horizontal="left" vertical="center"/>
    </xf>
    <xf numFmtId="0" fontId="13" fillId="4" borderId="139" applyNumberFormat="0" applyFont="0" applyAlignment="0" applyProtection="0"/>
    <xf numFmtId="0" fontId="29" fillId="0" borderId="268">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0" fontId="13" fillId="4" borderId="227" applyNumberFormat="0" applyFont="0" applyAlignment="0" applyProtection="0"/>
    <xf numFmtId="0" fontId="13" fillId="4" borderId="85" applyNumberFormat="0" applyFont="0" applyAlignment="0" applyProtection="0"/>
    <xf numFmtId="0" fontId="13" fillId="4" borderId="168" applyNumberFormat="0" applyFont="0" applyAlignment="0" applyProtection="0"/>
    <xf numFmtId="0" fontId="29" fillId="0" borderId="55" applyNumberFormat="0" applyAlignment="0" applyProtection="0">
      <alignment horizontal="left" vertical="center"/>
    </xf>
    <xf numFmtId="0" fontId="13" fillId="4" borderId="146" applyNumberFormat="0" applyFont="0" applyAlignment="0" applyProtection="0"/>
    <xf numFmtId="0" fontId="170" fillId="21" borderId="0" applyNumberFormat="0" applyBorder="0" applyAlignment="0" applyProtection="0"/>
    <xf numFmtId="0" fontId="77" fillId="0" borderId="182" applyNumberFormat="0" applyFont="0" applyFill="0" applyAlignment="0" applyProtection="0"/>
    <xf numFmtId="0" fontId="13" fillId="4" borderId="67" applyNumberFormat="0" applyFont="0" applyAlignment="0" applyProtection="0"/>
    <xf numFmtId="0" fontId="13" fillId="4" borderId="227" applyNumberFormat="0" applyFont="0" applyAlignment="0" applyProtection="0"/>
    <xf numFmtId="0" fontId="13" fillId="4" borderId="184" applyNumberFormat="0" applyFont="0" applyAlignment="0" applyProtection="0"/>
    <xf numFmtId="0" fontId="13" fillId="4" borderId="127" applyNumberFormat="0" applyFont="0" applyAlignment="0" applyProtection="0"/>
    <xf numFmtId="0" fontId="29" fillId="0" borderId="55" applyNumberFormat="0" applyAlignment="0" applyProtection="0">
      <alignment horizontal="left" vertical="center"/>
    </xf>
    <xf numFmtId="0" fontId="13" fillId="4" borderId="77" applyNumberFormat="0" applyFont="0" applyAlignment="0" applyProtection="0"/>
    <xf numFmtId="0" fontId="13" fillId="4" borderId="191"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127" applyNumberFormat="0" applyFont="0" applyAlignment="0" applyProtection="0"/>
    <xf numFmtId="0" fontId="29" fillId="0" borderId="86">
      <alignment horizontal="left" vertical="center"/>
    </xf>
    <xf numFmtId="0" fontId="13" fillId="4" borderId="67" applyNumberFormat="0" applyFont="0" applyAlignment="0" applyProtection="0"/>
    <xf numFmtId="0" fontId="29" fillId="0" borderId="55" applyNumberFormat="0" applyAlignment="0" applyProtection="0">
      <alignment horizontal="left" vertical="center"/>
    </xf>
    <xf numFmtId="0" fontId="13" fillId="4" borderId="91" applyNumberFormat="0" applyFont="0" applyAlignment="0" applyProtection="0"/>
    <xf numFmtId="0" fontId="13" fillId="4" borderId="85" applyNumberFormat="0" applyFont="0" applyAlignment="0" applyProtection="0"/>
    <xf numFmtId="0" fontId="29" fillId="0" borderId="54">
      <alignment horizontal="left" vertical="center"/>
    </xf>
    <xf numFmtId="0" fontId="29" fillId="0" borderId="54">
      <alignment horizontal="left" vertical="center"/>
    </xf>
    <xf numFmtId="43" fontId="167" fillId="0" borderId="0" applyFont="0" applyFill="0" applyBorder="0" applyAlignment="0" applyProtection="0"/>
    <xf numFmtId="214" fontId="157" fillId="51" borderId="66">
      <alignment vertical="top"/>
    </xf>
    <xf numFmtId="187" fontId="27" fillId="0" borderId="121">
      <alignment horizontal="center"/>
    </xf>
    <xf numFmtId="0" fontId="29" fillId="0" borderId="243" applyNumberFormat="0" applyAlignment="0" applyProtection="0">
      <alignment horizontal="left" vertical="center"/>
    </xf>
    <xf numFmtId="0" fontId="29" fillId="0" borderId="86">
      <alignment horizontal="left" vertical="center"/>
    </xf>
    <xf numFmtId="0" fontId="13" fillId="4" borderId="22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29" fillId="0" borderId="86">
      <alignment horizontal="left" vertical="center"/>
    </xf>
    <xf numFmtId="0" fontId="97" fillId="17" borderId="93" applyNumberFormat="0" applyAlignment="0" applyProtection="0"/>
    <xf numFmtId="0" fontId="13" fillId="4" borderId="85" applyNumberFormat="0" applyFont="0" applyAlignment="0" applyProtection="0"/>
    <xf numFmtId="0" fontId="29" fillId="0" borderId="54">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112" fillId="19" borderId="69" applyNumberFormat="0" applyAlignment="0" applyProtection="0"/>
    <xf numFmtId="0" fontId="29" fillId="0" borderId="239">
      <alignment horizontal="left" vertical="center"/>
    </xf>
    <xf numFmtId="0" fontId="13" fillId="4" borderId="85" applyNumberFormat="0" applyFont="0" applyAlignment="0" applyProtection="0"/>
    <xf numFmtId="0" fontId="111" fillId="17" borderId="70" applyNumberFormat="0" applyAlignment="0" applyProtection="0"/>
    <xf numFmtId="0" fontId="13" fillId="4" borderId="59" applyNumberFormat="0" applyFont="0" applyAlignment="0" applyProtection="0"/>
    <xf numFmtId="0" fontId="112" fillId="19" borderId="61" applyNumberFormat="0" applyAlignment="0" applyProtection="0"/>
    <xf numFmtId="0" fontId="13" fillId="4" borderId="251" applyNumberFormat="0" applyFont="0" applyAlignment="0" applyProtection="0"/>
    <xf numFmtId="0" fontId="29" fillId="0" borderId="55" applyNumberFormat="0" applyAlignment="0" applyProtection="0">
      <alignment horizontal="left" vertical="center"/>
    </xf>
    <xf numFmtId="0" fontId="179" fillId="19" borderId="79" applyNumberFormat="0" applyAlignment="0" applyProtection="0"/>
    <xf numFmtId="0" fontId="29" fillId="0" borderId="117" applyNumberFormat="0" applyAlignment="0" applyProtection="0">
      <alignment horizontal="left" vertical="center"/>
    </xf>
    <xf numFmtId="0" fontId="111" fillId="17" borderId="62" applyNumberFormat="0" applyAlignment="0" applyProtection="0"/>
    <xf numFmtId="0" fontId="13" fillId="4" borderId="59"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91"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2" fontId="127" fillId="0" borderId="68" applyBorder="0"/>
    <xf numFmtId="0" fontId="13" fillId="4" borderId="91" applyNumberFormat="0" applyFont="0" applyAlignment="0" applyProtection="0"/>
    <xf numFmtId="0" fontId="29" fillId="0" borderId="55" applyNumberFormat="0" applyAlignment="0" applyProtection="0">
      <alignment horizontal="left" vertical="center"/>
    </xf>
    <xf numFmtId="0" fontId="13" fillId="4" borderId="59" applyNumberFormat="0" applyFont="0" applyAlignment="0" applyProtection="0"/>
    <xf numFmtId="0" fontId="13" fillId="4" borderId="251" applyNumberFormat="0" applyFont="0" applyAlignment="0" applyProtection="0"/>
    <xf numFmtId="0" fontId="29" fillId="0" borderId="54">
      <alignment horizontal="left" vertical="center"/>
    </xf>
    <xf numFmtId="0" fontId="13" fillId="4" borderId="85" applyNumberFormat="0" applyFont="0" applyAlignment="0" applyProtection="0"/>
    <xf numFmtId="0" fontId="170" fillId="32" borderId="0" applyNumberFormat="0" applyBorder="0" applyAlignment="0" applyProtection="0"/>
    <xf numFmtId="0" fontId="13" fillId="4" borderId="206" applyNumberFormat="0" applyFont="0" applyAlignment="0" applyProtection="0"/>
    <xf numFmtId="0" fontId="13" fillId="4" borderId="127" applyNumberFormat="0" applyFont="0" applyAlignment="0" applyProtection="0"/>
    <xf numFmtId="0" fontId="171" fillId="11" borderId="0" applyNumberFormat="0" applyBorder="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191" applyNumberFormat="0" applyFont="0" applyAlignment="0" applyProtection="0"/>
    <xf numFmtId="0" fontId="29" fillId="0" borderId="55" applyNumberFormat="0" applyAlignment="0" applyProtection="0">
      <alignment horizontal="left" vertical="center"/>
    </xf>
    <xf numFmtId="0" fontId="13" fillId="4" borderId="59" applyNumberFormat="0" applyFont="0" applyAlignment="0" applyProtection="0"/>
    <xf numFmtId="6" fontId="57" fillId="0" borderId="0" applyFont="0" applyFill="0" applyBorder="0" applyAlignment="0" applyProtection="0"/>
    <xf numFmtId="0" fontId="29" fillId="0" borderId="54">
      <alignment horizontal="left" vertical="center"/>
    </xf>
    <xf numFmtId="0" fontId="9" fillId="0" borderId="0"/>
    <xf numFmtId="0" fontId="13" fillId="4" borderId="67" applyNumberFormat="0" applyFont="0" applyAlignment="0" applyProtection="0"/>
    <xf numFmtId="0" fontId="13" fillId="4" borderId="91" applyNumberFormat="0" applyFont="0" applyAlignment="0" applyProtection="0"/>
    <xf numFmtId="0" fontId="13" fillId="4" borderId="59" applyNumberFormat="0" applyFont="0" applyAlignment="0" applyProtection="0"/>
    <xf numFmtId="0" fontId="29" fillId="0" borderId="264" applyNumberFormat="0" applyAlignment="0" applyProtection="0">
      <alignment horizontal="left" vertical="center"/>
    </xf>
    <xf numFmtId="43" fontId="167" fillId="0" borderId="0" applyFont="0" applyFill="0" applyBorder="0" applyAlignment="0" applyProtection="0"/>
    <xf numFmtId="0" fontId="13" fillId="4" borderId="85" applyNumberFormat="0" applyFont="0" applyAlignment="0" applyProtection="0"/>
    <xf numFmtId="0" fontId="13" fillId="4" borderId="67"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77" applyNumberFormat="0" applyFont="0" applyAlignment="0" applyProtection="0"/>
    <xf numFmtId="0" fontId="29" fillId="0" borderId="268">
      <alignment horizontal="left" vertical="center"/>
    </xf>
    <xf numFmtId="0" fontId="97" fillId="17" borderId="129" applyNumberFormat="0" applyAlignment="0" applyProtection="0"/>
    <xf numFmtId="0" fontId="13" fillId="4" borderId="206" applyNumberFormat="0" applyFont="0" applyAlignment="0" applyProtection="0"/>
    <xf numFmtId="0" fontId="29" fillId="0" borderId="64">
      <alignment horizontal="left" vertical="center"/>
    </xf>
    <xf numFmtId="0" fontId="29" fillId="0" borderId="135" applyNumberFormat="0" applyAlignment="0" applyProtection="0">
      <alignment horizontal="left" vertical="center"/>
    </xf>
    <xf numFmtId="0" fontId="29" fillId="0" borderId="268">
      <alignment horizontal="left" vertical="center"/>
    </xf>
    <xf numFmtId="0" fontId="29" fillId="0" borderId="64">
      <alignment horizontal="left" vertical="center"/>
    </xf>
    <xf numFmtId="0" fontId="112" fillId="19" borderId="170" applyNumberFormat="0" applyAlignment="0" applyProtection="0"/>
    <xf numFmtId="0" fontId="29" fillId="0" borderId="64">
      <alignment horizontal="left" vertical="center"/>
    </xf>
    <xf numFmtId="0" fontId="13" fillId="4" borderId="77" applyNumberFormat="0" applyFont="0" applyAlignment="0" applyProtection="0"/>
    <xf numFmtId="0" fontId="97" fillId="17" borderId="129" applyNumberFormat="0" applyAlignment="0" applyProtection="0"/>
    <xf numFmtId="0" fontId="29" fillId="0" borderId="239">
      <alignment horizontal="left" vertical="center"/>
    </xf>
    <xf numFmtId="0" fontId="13" fillId="4" borderId="139" applyNumberFormat="0" applyFont="0" applyAlignment="0" applyProtection="0"/>
    <xf numFmtId="43" fontId="21" fillId="0" borderId="0" applyFont="0" applyFill="0" applyBorder="0" applyAlignment="0" applyProtection="0"/>
    <xf numFmtId="0" fontId="29" fillId="0" borderId="199" applyNumberFormat="0" applyAlignment="0" applyProtection="0">
      <alignment horizontal="left" vertical="center"/>
    </xf>
    <xf numFmtId="0" fontId="13" fillId="4" borderId="85" applyNumberFormat="0" applyFont="0" applyAlignment="0" applyProtection="0"/>
    <xf numFmtId="1" fontId="80" fillId="0" borderId="190" applyBorder="0" applyAlignment="0">
      <alignment horizontal="center"/>
    </xf>
    <xf numFmtId="0" fontId="13" fillId="4" borderId="77" applyNumberFormat="0" applyFont="0" applyAlignment="0" applyProtection="0"/>
    <xf numFmtId="0" fontId="29" fillId="0" borderId="86">
      <alignment horizontal="left" vertical="center"/>
    </xf>
    <xf numFmtId="0" fontId="13" fillId="4" borderId="168" applyNumberFormat="0" applyFont="0" applyAlignment="0" applyProtection="0"/>
    <xf numFmtId="0" fontId="13" fillId="4" borderId="77" applyNumberFormat="0" applyFont="0" applyAlignment="0" applyProtection="0"/>
    <xf numFmtId="0" fontId="13" fillId="4" borderId="191" applyNumberFormat="0" applyFont="0" applyAlignment="0" applyProtection="0"/>
    <xf numFmtId="186" fontId="27" fillId="0" borderId="147">
      <alignment horizontal="right" vertical="center"/>
    </xf>
    <xf numFmtId="0" fontId="13" fillId="4" borderId="191" applyNumberFormat="0" applyFont="0" applyAlignment="0" applyProtection="0"/>
    <xf numFmtId="0" fontId="29" fillId="0" borderId="181">
      <alignment horizontal="left" vertical="center"/>
    </xf>
    <xf numFmtId="0" fontId="13" fillId="4" borderId="85"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29" fillId="0" borderId="64">
      <alignment horizontal="left" vertical="center"/>
    </xf>
    <xf numFmtId="0" fontId="167" fillId="0" borderId="0"/>
    <xf numFmtId="0" fontId="13" fillId="4" borderId="227" applyNumberFormat="0" applyFont="0" applyAlignment="0" applyProtection="0"/>
    <xf numFmtId="0" fontId="13" fillId="4" borderId="146" applyNumberFormat="0" applyFont="0" applyAlignment="0" applyProtection="0"/>
    <xf numFmtId="0" fontId="29" fillId="0" borderId="264" applyNumberFormat="0" applyAlignment="0" applyProtection="0">
      <alignment horizontal="left" vertical="center"/>
    </xf>
    <xf numFmtId="0" fontId="13" fillId="4" borderId="91" applyNumberFormat="0" applyFont="0" applyAlignment="0" applyProtection="0"/>
    <xf numFmtId="0" fontId="29" fillId="0" borderId="160" applyNumberFormat="0" applyAlignment="0" applyProtection="0">
      <alignment horizontal="left" vertical="center"/>
    </xf>
    <xf numFmtId="0" fontId="13" fillId="4" borderId="91" applyNumberFormat="0" applyFont="0" applyAlignment="0" applyProtection="0"/>
    <xf numFmtId="0" fontId="13" fillId="4" borderId="227" applyNumberFormat="0" applyFont="0" applyAlignment="0" applyProtection="0"/>
    <xf numFmtId="0" fontId="29" fillId="0" borderId="64">
      <alignment horizontal="left" vertical="center"/>
    </xf>
    <xf numFmtId="0" fontId="29" fillId="0" borderId="64">
      <alignment horizontal="left" vertical="center"/>
    </xf>
    <xf numFmtId="0" fontId="13" fillId="4" borderId="191" applyNumberFormat="0" applyFont="0" applyAlignment="0" applyProtection="0"/>
    <xf numFmtId="0" fontId="21" fillId="0" borderId="0"/>
    <xf numFmtId="0" fontId="13" fillId="4" borderId="206" applyNumberFormat="0" applyFont="0" applyAlignment="0" applyProtection="0"/>
    <xf numFmtId="0" fontId="29" fillId="0" borderId="86">
      <alignment horizontal="left" vertical="center"/>
    </xf>
    <xf numFmtId="0" fontId="13" fillId="4" borderId="139" applyNumberFormat="0" applyFont="0" applyAlignment="0" applyProtection="0"/>
    <xf numFmtId="0" fontId="111" fillId="17" borderId="266" applyNumberFormat="0" applyAlignment="0" applyProtection="0"/>
    <xf numFmtId="0" fontId="112" fillId="19" borderId="83" applyNumberFormat="0" applyAlignment="0" applyProtection="0"/>
    <xf numFmtId="0" fontId="13" fillId="4" borderId="227" applyNumberFormat="0" applyFont="0" applyAlignment="0" applyProtection="0"/>
    <xf numFmtId="0" fontId="29" fillId="0" borderId="64">
      <alignment horizontal="left" vertical="center"/>
    </xf>
    <xf numFmtId="0" fontId="13" fillId="4" borderId="91" applyNumberFormat="0" applyFont="0" applyAlignment="0" applyProtection="0"/>
    <xf numFmtId="0" fontId="29" fillId="0" borderId="154" applyNumberFormat="0" applyAlignment="0" applyProtection="0">
      <alignment horizontal="left" vertical="center"/>
    </xf>
    <xf numFmtId="0" fontId="29" fillId="0" borderId="64">
      <alignment horizontal="left" vertical="center"/>
    </xf>
    <xf numFmtId="0" fontId="13" fillId="4" borderId="91" applyNumberFormat="0" applyFont="0" applyAlignment="0" applyProtection="0"/>
    <xf numFmtId="0" fontId="13" fillId="4" borderId="139" applyNumberFormat="0" applyFont="0" applyAlignment="0" applyProtection="0"/>
    <xf numFmtId="0" fontId="13" fillId="4" borderId="77"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13" fillId="4" borderId="91" applyNumberFormat="0" applyFont="0" applyAlignment="0" applyProtection="0"/>
    <xf numFmtId="0" fontId="13" fillId="4" borderId="146" applyNumberFormat="0" applyFont="0" applyAlignment="0" applyProtection="0"/>
    <xf numFmtId="0" fontId="29" fillId="0" borderId="86">
      <alignment horizontal="left" vertical="center"/>
    </xf>
    <xf numFmtId="0" fontId="29" fillId="0" borderId="64">
      <alignment horizontal="left" vertical="center"/>
    </xf>
    <xf numFmtId="0" fontId="112" fillId="19" borderId="79" applyNumberFormat="0" applyAlignment="0" applyProtection="0"/>
    <xf numFmtId="0" fontId="167" fillId="0" borderId="0"/>
    <xf numFmtId="0" fontId="29" fillId="0" borderId="64">
      <alignment horizontal="left" vertical="center"/>
    </xf>
    <xf numFmtId="0" fontId="13" fillId="4" borderId="184" applyNumberFormat="0" applyFont="0" applyAlignment="0" applyProtection="0"/>
    <xf numFmtId="0" fontId="13" fillId="4" borderId="67" applyNumberFormat="0" applyFont="0" applyAlignment="0" applyProtection="0"/>
    <xf numFmtId="0" fontId="170" fillId="15" borderId="0" applyNumberFormat="0" applyBorder="0" applyAlignment="0" applyProtection="0"/>
    <xf numFmtId="0" fontId="112" fillId="19" borderId="270" applyNumberFormat="0" applyAlignment="0" applyProtection="0"/>
    <xf numFmtId="0" fontId="29" fillId="0" borderId="64">
      <alignment horizontal="left" vertical="center"/>
    </xf>
    <xf numFmtId="0" fontId="13" fillId="4" borderId="67"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29" fillId="0" borderId="86">
      <alignment horizontal="left" vertical="center"/>
    </xf>
    <xf numFmtId="0" fontId="29" fillId="0" borderId="86">
      <alignment horizontal="left" vertical="center"/>
    </xf>
    <xf numFmtId="9" fontId="77" fillId="0" borderId="71" applyNumberFormat="0" applyBorder="0"/>
    <xf numFmtId="0" fontId="13" fillId="4" borderId="206" applyNumberFormat="0" applyFont="0" applyAlignment="0" applyProtection="0"/>
    <xf numFmtId="0" fontId="29" fillId="0" borderId="64">
      <alignment horizontal="left" vertical="center"/>
    </xf>
    <xf numFmtId="0" fontId="13" fillId="4" borderId="67" applyNumberFormat="0" applyFont="0" applyAlignment="0" applyProtection="0"/>
    <xf numFmtId="214" fontId="32" fillId="43" borderId="82" applyNumberFormat="0" applyAlignment="0">
      <alignment horizontal="left" vertical="top"/>
    </xf>
    <xf numFmtId="0" fontId="13" fillId="4" borderId="91"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29" fillId="0" borderId="74" applyNumberFormat="0" applyAlignment="0" applyProtection="0">
      <alignment horizontal="left" vertical="center"/>
    </xf>
    <xf numFmtId="0" fontId="97" fillId="17" borderId="170" applyNumberFormat="0" applyAlignment="0" applyProtection="0"/>
    <xf numFmtId="0" fontId="13" fillId="4" borderId="67" applyNumberFormat="0" applyFont="0" applyAlignment="0" applyProtection="0"/>
    <xf numFmtId="196" fontId="21" fillId="0" borderId="0" applyFont="0" applyFill="0" applyBorder="0" applyAlignment="0" applyProtection="0"/>
    <xf numFmtId="0" fontId="13" fillId="4" borderId="77" applyNumberFormat="0" applyFont="0" applyAlignment="0" applyProtection="0"/>
    <xf numFmtId="0" fontId="13" fillId="4" borderId="206" applyNumberFormat="0" applyFont="0" applyAlignment="0" applyProtection="0"/>
    <xf numFmtId="0" fontId="97" fillId="17" borderId="274" applyNumberFormat="0" applyAlignment="0" applyProtection="0"/>
    <xf numFmtId="0" fontId="21" fillId="0" borderId="0"/>
    <xf numFmtId="0" fontId="13" fillId="4" borderId="206" applyNumberFormat="0" applyFont="0" applyAlignment="0" applyProtection="0"/>
    <xf numFmtId="0" fontId="29" fillId="0" borderId="74" applyNumberFormat="0" applyAlignment="0" applyProtection="0">
      <alignment horizontal="left" vertical="center"/>
    </xf>
    <xf numFmtId="0" fontId="112" fillId="19" borderId="148" applyNumberFormat="0" applyAlignment="0" applyProtection="0"/>
    <xf numFmtId="0" fontId="170" fillId="25" borderId="0" applyNumberFormat="0" applyBorder="0" applyAlignment="0" applyProtection="0"/>
    <xf numFmtId="0" fontId="29" fillId="0" borderId="74" applyNumberFormat="0" applyAlignment="0" applyProtection="0">
      <alignment horizontal="left" vertical="center"/>
    </xf>
    <xf numFmtId="0" fontId="13" fillId="4" borderId="91" applyNumberFormat="0" applyFont="0" applyAlignment="0" applyProtection="0"/>
    <xf numFmtId="0" fontId="13" fillId="4" borderId="85" applyNumberFormat="0" applyFont="0" applyAlignment="0" applyProtection="0"/>
    <xf numFmtId="0" fontId="9" fillId="0" borderId="0"/>
    <xf numFmtId="0" fontId="29" fillId="0" borderId="74" applyNumberFormat="0" applyAlignment="0" applyProtection="0">
      <alignment horizontal="left" vertical="center"/>
    </xf>
    <xf numFmtId="187" fontId="27" fillId="0" borderId="228">
      <alignment horizontal="center"/>
    </xf>
    <xf numFmtId="0" fontId="13" fillId="4" borderId="77" applyNumberFormat="0" applyFont="0" applyAlignment="0" applyProtection="0"/>
    <xf numFmtId="0" fontId="13" fillId="4" borderId="146"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43" fontId="21" fillId="0" borderId="0" applyFont="0" applyFill="0" applyBorder="0" applyAlignment="0" applyProtection="0"/>
    <xf numFmtId="0" fontId="29" fillId="0" borderId="74" applyNumberFormat="0" applyAlignment="0" applyProtection="0">
      <alignment horizontal="left" vertical="center"/>
    </xf>
    <xf numFmtId="0" fontId="170" fillId="24" borderId="0" applyNumberFormat="0" applyBorder="0" applyAlignment="0" applyProtection="0"/>
    <xf numFmtId="0" fontId="97" fillId="17" borderId="83" applyNumberFormat="0" applyAlignment="0" applyProtection="0"/>
    <xf numFmtId="0" fontId="29" fillId="0" borderId="74" applyNumberFormat="0" applyAlignment="0" applyProtection="0">
      <alignment horizontal="left" vertical="center"/>
    </xf>
    <xf numFmtId="0" fontId="13" fillId="4" borderId="91" applyNumberFormat="0" applyFont="0" applyAlignment="0" applyProtection="0"/>
    <xf numFmtId="0" fontId="13" fillId="4" borderId="251" applyNumberFormat="0" applyFont="0" applyAlignment="0" applyProtection="0"/>
    <xf numFmtId="0" fontId="13" fillId="4" borderId="191" applyNumberFormat="0" applyFont="0" applyAlignment="0" applyProtection="0"/>
    <xf numFmtId="0" fontId="29" fillId="0" borderId="217" applyNumberFormat="0" applyAlignment="0" applyProtection="0">
      <alignment horizontal="left" vertical="center"/>
    </xf>
    <xf numFmtId="0" fontId="13" fillId="4" borderId="85" applyNumberFormat="0" applyFont="0" applyAlignment="0" applyProtection="0"/>
    <xf numFmtId="0" fontId="13" fillId="4" borderId="85" applyNumberFormat="0" applyFont="0" applyAlignment="0" applyProtection="0"/>
    <xf numFmtId="214" fontId="32" fillId="43" borderId="145" applyNumberFormat="0" applyAlignment="0">
      <alignment horizontal="left" vertical="top"/>
    </xf>
    <xf numFmtId="0" fontId="13" fillId="4" borderId="146"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29" fillId="0" borderId="239">
      <alignment horizontal="left" vertical="center"/>
    </xf>
    <xf numFmtId="0" fontId="154" fillId="0" borderId="195" applyNumberFormat="0" applyFill="0" applyAlignment="0" applyProtection="0"/>
    <xf numFmtId="0" fontId="13" fillId="4" borderId="191" applyNumberFormat="0" applyFont="0" applyAlignment="0" applyProtection="0"/>
    <xf numFmtId="0" fontId="29" fillId="0" borderId="74" applyNumberFormat="0" applyAlignment="0" applyProtection="0">
      <alignment horizontal="left" vertical="center"/>
    </xf>
    <xf numFmtId="0" fontId="185" fillId="0" borderId="0" applyNumberFormat="0" applyFill="0" applyBorder="0" applyAlignment="0" applyProtection="0"/>
    <xf numFmtId="0" fontId="13" fillId="4" borderId="77" applyNumberFormat="0" applyFont="0" applyAlignment="0" applyProtection="0"/>
    <xf numFmtId="0" fontId="13" fillId="4" borderId="191" applyNumberFormat="0" applyFont="0" applyAlignment="0" applyProtection="0"/>
    <xf numFmtId="0" fontId="86" fillId="15" borderId="0" applyNumberFormat="0" applyBorder="0" applyAlignment="0" applyProtection="0"/>
    <xf numFmtId="0" fontId="29" fillId="0" borderId="74" applyNumberFormat="0" applyAlignment="0" applyProtection="0">
      <alignment horizontal="left" vertical="center"/>
    </xf>
    <xf numFmtId="0" fontId="13" fillId="4" borderId="85" applyNumberFormat="0" applyFont="0" applyAlignment="0" applyProtection="0"/>
    <xf numFmtId="0" fontId="13" fillId="4" borderId="168" applyNumberFormat="0" applyFont="0" applyAlignment="0" applyProtection="0"/>
    <xf numFmtId="0" fontId="13" fillId="4" borderId="77" applyNumberFormat="0" applyFont="0" applyAlignment="0" applyProtection="0"/>
    <xf numFmtId="189" fontId="27" fillId="0" borderId="82"/>
    <xf numFmtId="0" fontId="13" fillId="4" borderId="77" applyNumberFormat="0" applyFont="0" applyAlignment="0" applyProtection="0"/>
    <xf numFmtId="0" fontId="29" fillId="0" borderId="74" applyNumberFormat="0" applyAlignment="0" applyProtection="0">
      <alignment horizontal="left" vertical="center"/>
    </xf>
    <xf numFmtId="0" fontId="13" fillId="4" borderId="146" applyNumberFormat="0" applyFont="0" applyAlignment="0" applyProtection="0"/>
    <xf numFmtId="0" fontId="13" fillId="4" borderId="127" applyNumberFormat="0" applyFont="0" applyAlignment="0" applyProtection="0"/>
    <xf numFmtId="0" fontId="179" fillId="19" borderId="88" applyNumberFormat="0" applyAlignment="0" applyProtection="0"/>
    <xf numFmtId="0" fontId="29" fillId="0" borderId="74" applyNumberFormat="0" applyAlignment="0" applyProtection="0">
      <alignment horizontal="left" vertical="center"/>
    </xf>
    <xf numFmtId="0" fontId="13" fillId="4" borderId="77" applyNumberFormat="0" applyFont="0" applyAlignment="0" applyProtection="0"/>
    <xf numFmtId="0" fontId="29" fillId="0" borderId="235" applyNumberFormat="0" applyAlignment="0" applyProtection="0">
      <alignment horizontal="left" vertical="center"/>
    </xf>
    <xf numFmtId="0" fontId="13" fillId="4" borderId="168" applyNumberFormat="0" applyFont="0" applyAlignment="0" applyProtection="0"/>
    <xf numFmtId="0" fontId="29" fillId="0" borderId="74" applyNumberFormat="0" applyAlignment="0" applyProtection="0">
      <alignment horizontal="left" vertical="center"/>
    </xf>
    <xf numFmtId="0" fontId="111" fillId="17" borderId="84" applyNumberForma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206" applyNumberFormat="0" applyFont="0" applyAlignment="0" applyProtection="0"/>
    <xf numFmtId="0" fontId="13" fillId="4" borderId="91"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112" fillId="19" borderId="83" applyNumberFormat="0" applyAlignment="0" applyProtection="0"/>
    <xf numFmtId="0" fontId="29" fillId="0" borderId="74" applyNumberFormat="0" applyAlignment="0" applyProtection="0">
      <alignment horizontal="left" vertical="center"/>
    </xf>
    <xf numFmtId="0" fontId="112" fillId="19" borderId="83" applyNumberFormat="0" applyAlignment="0" applyProtection="0"/>
    <xf numFmtId="0" fontId="29" fillId="0" borderId="202" applyNumberFormat="0" applyAlignment="0" applyProtection="0">
      <alignment horizontal="left" vertical="center"/>
    </xf>
    <xf numFmtId="0" fontId="13" fillId="4" borderId="146" applyNumberFormat="0" applyFont="0" applyAlignment="0" applyProtection="0"/>
    <xf numFmtId="0" fontId="13" fillId="4" borderId="191" applyNumberFormat="0" applyFont="0" applyAlignment="0" applyProtection="0"/>
    <xf numFmtId="1" fontId="80" fillId="0" borderId="137" applyBorder="0" applyAlignment="0">
      <alignment horizontal="center"/>
    </xf>
    <xf numFmtId="0" fontId="13" fillId="4" borderId="85"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97" fillId="17" borderId="93" applyNumberFormat="0" applyAlignment="0" applyProtection="0"/>
    <xf numFmtId="214" fontId="157" fillId="51" borderId="196">
      <alignment vertical="top"/>
    </xf>
    <xf numFmtId="0" fontId="13" fillId="4" borderId="85" applyNumberFormat="0" applyFont="0" applyAlignment="0" applyProtection="0"/>
    <xf numFmtId="0" fontId="170" fillId="25" borderId="0" applyNumberFormat="0" applyBorder="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29" fillId="0" borderId="202" applyNumberFormat="0" applyAlignment="0" applyProtection="0">
      <alignment horizontal="left" vertical="center"/>
    </xf>
    <xf numFmtId="0" fontId="13" fillId="4" borderId="85" applyNumberFormat="0" applyFont="0" applyAlignment="0" applyProtection="0"/>
    <xf numFmtId="0" fontId="97" fillId="17" borderId="83" applyNumberFormat="0" applyAlignment="0" applyProtection="0"/>
    <xf numFmtId="0" fontId="13" fillId="4" borderId="85" applyNumberFormat="0" applyFont="0" applyAlignment="0" applyProtection="0"/>
    <xf numFmtId="0" fontId="13" fillId="4" borderId="184" applyNumberFormat="0" applyFont="0" applyAlignment="0" applyProtection="0"/>
    <xf numFmtId="0" fontId="13" fillId="4" borderId="139" applyNumberFormat="0" applyFont="0" applyAlignment="0" applyProtection="0"/>
    <xf numFmtId="211" fontId="32" fillId="0" borderId="232">
      <alignment horizontal="left" vertical="top"/>
    </xf>
    <xf numFmtId="0" fontId="13" fillId="4" borderId="91" applyNumberFormat="0" applyFont="0" applyAlignment="0" applyProtection="0"/>
    <xf numFmtId="0" fontId="13" fillId="4" borderId="139" applyNumberFormat="0" applyFont="0" applyAlignment="0" applyProtection="0"/>
    <xf numFmtId="0" fontId="29" fillId="0" borderId="243" applyNumberFormat="0" applyAlignment="0" applyProtection="0">
      <alignment horizontal="left" vertical="center"/>
    </xf>
    <xf numFmtId="0" fontId="13" fillId="4" borderId="85" applyNumberFormat="0" applyFont="0" applyAlignment="0" applyProtection="0"/>
    <xf numFmtId="0" fontId="97" fillId="17" borderId="129" applyNumberFormat="0" applyAlignment="0" applyProtection="0"/>
    <xf numFmtId="0" fontId="112" fillId="19" borderId="93" applyNumberFormat="0" applyAlignment="0" applyProtection="0"/>
    <xf numFmtId="0" fontId="13" fillId="4" borderId="127" applyNumberFormat="0" applyFont="0" applyAlignment="0" applyProtection="0"/>
    <xf numFmtId="0" fontId="13" fillId="4" borderId="85" applyNumberFormat="0" applyFont="0" applyAlignment="0" applyProtection="0"/>
    <xf numFmtId="0" fontId="13" fillId="4" borderId="251" applyNumberFormat="0" applyFont="0" applyAlignment="0" applyProtection="0"/>
    <xf numFmtId="0" fontId="13" fillId="4" borderId="206" applyNumberFormat="0" applyFont="0" applyAlignment="0" applyProtection="0"/>
    <xf numFmtId="0" fontId="21" fillId="0" borderId="0"/>
    <xf numFmtId="0" fontId="115" fillId="0" borderId="24" applyNumberFormat="0" applyFill="0" applyAlignment="0" applyProtection="0"/>
    <xf numFmtId="0" fontId="13" fillId="4" borderId="91" applyNumberFormat="0" applyFont="0" applyAlignment="0" applyProtection="0"/>
    <xf numFmtId="0" fontId="29" fillId="0" borderId="86">
      <alignment horizontal="left" vertical="center"/>
    </xf>
    <xf numFmtId="0" fontId="29" fillId="0" borderId="273">
      <alignment horizontal="left" vertical="center"/>
    </xf>
    <xf numFmtId="0" fontId="63" fillId="0" borderId="0"/>
    <xf numFmtId="0" fontId="13" fillId="4" borderId="260"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29" fillId="0" borderId="86">
      <alignment horizontal="left" vertical="center"/>
    </xf>
    <xf numFmtId="0" fontId="111" fillId="17" borderId="194" applyNumberFormat="0" applyAlignment="0" applyProtection="0"/>
    <xf numFmtId="0" fontId="13" fillId="4" borderId="146"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11" fillId="17" borderId="130" applyNumberFormat="0" applyAlignment="0" applyProtection="0"/>
    <xf numFmtId="0" fontId="13" fillId="4" borderId="1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29" fillId="0" borderId="136">
      <alignment horizontal="left" vertical="center"/>
    </xf>
    <xf numFmtId="0" fontId="13" fillId="4" borderId="91" applyNumberFormat="0" applyFont="0" applyAlignment="0" applyProtection="0"/>
    <xf numFmtId="0" fontId="13" fillId="4" borderId="184" applyNumberFormat="0" applyFont="0" applyAlignment="0" applyProtection="0"/>
    <xf numFmtId="0" fontId="112" fillId="19" borderId="148" applyNumberFormat="0" applyAlignment="0" applyProtection="0"/>
    <xf numFmtId="0" fontId="13" fillId="4" borderId="146" applyNumberFormat="0" applyFont="0" applyAlignment="0" applyProtection="0"/>
    <xf numFmtId="0" fontId="169" fillId="13" borderId="0" applyNumberFormat="0" applyBorder="0" applyAlignment="0" applyProtection="0"/>
    <xf numFmtId="0" fontId="13" fillId="4" borderId="91" applyNumberFormat="0" applyFont="0" applyAlignment="0" applyProtection="0"/>
    <xf numFmtId="0" fontId="13" fillId="4" borderId="191" applyNumberFormat="0" applyFont="0" applyAlignment="0" applyProtection="0"/>
    <xf numFmtId="0" fontId="29" fillId="0" borderId="136">
      <alignment horizontal="left" vertical="center"/>
    </xf>
    <xf numFmtId="0" fontId="29" fillId="0" borderId="217" applyNumberFormat="0" applyAlignment="0" applyProtection="0">
      <alignment horizontal="left" vertical="center"/>
    </xf>
    <xf numFmtId="0" fontId="13" fillId="4" borderId="139" applyNumberFormat="0" applyFont="0" applyAlignment="0" applyProtection="0"/>
    <xf numFmtId="0" fontId="97" fillId="17" borderId="246" applyNumberFormat="0" applyAlignment="0" applyProtection="0"/>
    <xf numFmtId="0" fontId="13" fillId="4" borderId="139" applyNumberFormat="0" applyFont="0" applyAlignment="0" applyProtection="0"/>
    <xf numFmtId="0" fontId="13" fillId="4" borderId="139" applyNumberFormat="0" applyFont="0" applyAlignment="0" applyProtection="0"/>
    <xf numFmtId="0" fontId="170" fillId="35" borderId="0" applyNumberFormat="0" applyBorder="0" applyAlignment="0" applyProtection="0"/>
    <xf numFmtId="0" fontId="29" fillId="0" borderId="179" applyNumberFormat="0" applyAlignment="0" applyProtection="0">
      <alignment horizontal="left" vertical="center"/>
    </xf>
    <xf numFmtId="186" fontId="27" fillId="0" borderId="228">
      <alignment horizontal="right" vertical="center"/>
    </xf>
    <xf numFmtId="0" fontId="13" fillId="4" borderId="146" applyNumberFormat="0" applyFont="0" applyAlignment="0" applyProtection="0"/>
    <xf numFmtId="6" fontId="13" fillId="0" borderId="0" applyFont="0" applyFill="0" applyBorder="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85" applyNumberFormat="0" applyFont="0" applyAlignment="0" applyProtection="0"/>
    <xf numFmtId="0" fontId="29" fillId="0" borderId="238" applyNumberFormat="0" applyAlignment="0" applyProtection="0">
      <alignment horizontal="left" vertical="center"/>
    </xf>
    <xf numFmtId="0" fontId="29" fillId="0" borderId="214" applyNumberFormat="0" applyAlignment="0" applyProtection="0">
      <alignment horizontal="left" vertical="center"/>
    </xf>
    <xf numFmtId="186" fontId="27" fillId="0" borderId="128">
      <alignment horizontal="right" vertical="center"/>
    </xf>
    <xf numFmtId="0" fontId="13" fillId="4" borderId="85" applyNumberFormat="0" applyFont="0" applyAlignment="0" applyProtection="0"/>
    <xf numFmtId="0" fontId="13" fillId="4" borderId="139" applyNumberFormat="0" applyFont="0" applyAlignment="0" applyProtection="0"/>
    <xf numFmtId="0" fontId="13" fillId="4" borderId="85" applyNumberFormat="0" applyFont="0" applyAlignment="0" applyProtection="0"/>
    <xf numFmtId="0" fontId="13" fillId="4" borderId="227" applyNumberFormat="0" applyFont="0" applyAlignment="0" applyProtection="0"/>
    <xf numFmtId="0" fontId="29" fillId="0" borderId="179" applyNumberFormat="0" applyAlignment="0" applyProtection="0">
      <alignment horizontal="left" vertical="center"/>
    </xf>
    <xf numFmtId="0" fontId="13" fillId="4" borderId="191" applyNumberFormat="0" applyFont="0" applyAlignment="0" applyProtection="0"/>
    <xf numFmtId="0" fontId="13" fillId="4" borderId="85" applyNumberFormat="0" applyFont="0" applyAlignment="0" applyProtection="0"/>
    <xf numFmtId="1" fontId="80" fillId="0" borderId="82" applyBorder="0" applyAlignment="0">
      <alignment horizontal="center"/>
    </xf>
    <xf numFmtId="0" fontId="13" fillId="4" borderId="85" applyNumberFormat="0" applyFont="0" applyAlignment="0" applyProtection="0"/>
    <xf numFmtId="0" fontId="170" fillId="35" borderId="0" applyNumberFormat="0" applyBorder="0" applyAlignment="0" applyProtection="0"/>
    <xf numFmtId="0" fontId="29" fillId="0" borderId="181">
      <alignment horizontal="left" vertical="center"/>
    </xf>
    <xf numFmtId="0" fontId="13" fillId="4" borderId="85" applyNumberFormat="0" applyFont="0" applyAlignment="0" applyProtection="0"/>
    <xf numFmtId="0" fontId="29" fillId="0" borderId="157" applyNumberFormat="0" applyAlignment="0" applyProtection="0">
      <alignment horizontal="left" vertical="center"/>
    </xf>
    <xf numFmtId="0" fontId="13" fillId="4" borderId="227" applyNumberFormat="0" applyFont="0" applyAlignment="0" applyProtection="0"/>
    <xf numFmtId="0" fontId="13" fillId="4" borderId="85" applyNumberFormat="0" applyFont="0" applyAlignment="0" applyProtection="0"/>
    <xf numFmtId="0" fontId="13" fillId="4" borderId="139" applyNumberFormat="0" applyFont="0" applyAlignment="0" applyProtection="0"/>
    <xf numFmtId="0" fontId="29" fillId="0" borderId="160" applyNumberFormat="0" applyAlignment="0" applyProtection="0">
      <alignment horizontal="left" vertical="center"/>
    </xf>
    <xf numFmtId="0" fontId="170" fillId="24" borderId="0" applyNumberFormat="0" applyBorder="0" applyAlignment="0" applyProtection="0"/>
    <xf numFmtId="0" fontId="13" fillId="4" borderId="91"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85" applyNumberFormat="0" applyFont="0" applyAlignment="0" applyProtection="0"/>
    <xf numFmtId="0" fontId="170" fillId="15" borderId="0" applyNumberFormat="0" applyBorder="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91" applyNumberFormat="0" applyFont="0" applyAlignment="0" applyProtection="0"/>
    <xf numFmtId="0" fontId="133" fillId="0" borderId="73" applyNumberFormat="0" applyAlignment="0">
      <alignment horizontal="center"/>
    </xf>
    <xf numFmtId="0" fontId="13" fillId="4" borderId="127" applyNumberFormat="0" applyFont="0" applyAlignment="0" applyProtection="0"/>
    <xf numFmtId="0" fontId="166" fillId="0" borderId="0" applyFill="0" applyBorder="0" applyAlignment="0"/>
    <xf numFmtId="0" fontId="112" fillId="19" borderId="246" applyNumberFormat="0" applyAlignment="0" applyProtection="0"/>
    <xf numFmtId="0" fontId="13" fillId="4" borderId="191" applyNumberFormat="0" applyFont="0" applyAlignment="0" applyProtection="0"/>
    <xf numFmtId="0" fontId="111" fillId="17" borderId="171" applyNumberFormat="0" applyAlignment="0" applyProtection="0"/>
    <xf numFmtId="0" fontId="15" fillId="52" borderId="226">
      <alignment horizontal="left" vertical="center"/>
    </xf>
    <xf numFmtId="0" fontId="170" fillId="32" borderId="0" applyNumberFormat="0" applyBorder="0" applyAlignment="0" applyProtection="0"/>
    <xf numFmtId="247" fontId="32" fillId="0" borderId="89">
      <alignment horizontal="left" vertical="top"/>
    </xf>
    <xf numFmtId="0" fontId="13" fillId="4" borderId="206" applyNumberFormat="0" applyFont="0" applyAlignment="0" applyProtection="0"/>
    <xf numFmtId="0" fontId="13" fillId="4" borderId="168" applyNumberFormat="0" applyFont="0" applyAlignment="0" applyProtection="0"/>
    <xf numFmtId="186" fontId="27" fillId="0" borderId="252">
      <alignment horizontal="right" vertical="center"/>
    </xf>
    <xf numFmtId="0" fontId="13" fillId="4" borderId="127" applyNumberFormat="0" applyFont="0" applyAlignment="0" applyProtection="0"/>
    <xf numFmtId="186" fontId="184" fillId="0" borderId="78">
      <alignment horizontal="right" vertical="center"/>
    </xf>
    <xf numFmtId="0" fontId="13" fillId="4" borderId="91"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13" fillId="4" borderId="251" applyNumberFormat="0" applyFont="0" applyAlignment="0" applyProtection="0"/>
    <xf numFmtId="0" fontId="29" fillId="0" borderId="239">
      <alignment horizontal="left" vertical="center"/>
    </xf>
    <xf numFmtId="0" fontId="13" fillId="4" borderId="184" applyNumberFormat="0" applyFont="0" applyAlignment="0" applyProtection="0"/>
    <xf numFmtId="0" fontId="29" fillId="0" borderId="238" applyNumberFormat="0" applyAlignment="0" applyProtection="0">
      <alignment horizontal="left" vertical="center"/>
    </xf>
    <xf numFmtId="0" fontId="15" fillId="52" borderId="145">
      <alignment horizontal="left" vertical="center"/>
    </xf>
    <xf numFmtId="0" fontId="29" fillId="0" borderId="157" applyNumberFormat="0" applyAlignment="0" applyProtection="0">
      <alignment horizontal="left" vertical="center"/>
    </xf>
    <xf numFmtId="0" fontId="29" fillId="0" borderId="181">
      <alignment horizontal="left" vertical="center"/>
    </xf>
    <xf numFmtId="0" fontId="29" fillId="0" borderId="136">
      <alignment horizontal="left" vertical="center"/>
    </xf>
    <xf numFmtId="0" fontId="29" fillId="0" borderId="239">
      <alignment horizontal="left" vertical="center"/>
    </xf>
    <xf numFmtId="0" fontId="97" fillId="17" borderId="229" applyNumberFormat="0" applyAlignment="0" applyProtection="0"/>
    <xf numFmtId="0" fontId="29" fillId="0" borderId="239">
      <alignment horizontal="left" vertical="center"/>
    </xf>
    <xf numFmtId="0" fontId="21" fillId="0" borderId="0"/>
    <xf numFmtId="0" fontId="13" fillId="4" borderId="168" applyNumberFormat="0" applyFont="0" applyAlignment="0" applyProtection="0"/>
    <xf numFmtId="10" fontId="45" fillId="3" borderId="244" applyNumberFormat="0" applyBorder="0" applyAlignment="0" applyProtection="0"/>
    <xf numFmtId="187" fontId="27" fillId="0" borderId="245">
      <alignment horizontal="center"/>
    </xf>
    <xf numFmtId="0" fontId="13" fillId="4" borderId="168" applyNumberFormat="0" applyFont="0" applyAlignment="0" applyProtection="0"/>
    <xf numFmtId="0" fontId="13" fillId="4" borderId="1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211" fontId="32" fillId="0" borderId="173">
      <alignment horizontal="left" vertical="top"/>
    </xf>
    <xf numFmtId="0" fontId="13" fillId="4" borderId="168" applyNumberFormat="0" applyFont="0" applyAlignment="0" applyProtection="0"/>
    <xf numFmtId="0" fontId="13" fillId="4" borderId="168" applyNumberFormat="0" applyFont="0" applyAlignment="0" applyProtection="0"/>
    <xf numFmtId="187" fontId="27" fillId="0" borderId="169">
      <alignment horizontal="center"/>
    </xf>
    <xf numFmtId="0" fontId="29" fillId="0" borderId="273">
      <alignment horizontal="left" vertical="center"/>
    </xf>
    <xf numFmtId="0" fontId="111" fillId="17" borderId="94" applyNumberFormat="0" applyAlignment="0" applyProtection="0"/>
    <xf numFmtId="0" fontId="111" fillId="17" borderId="94" applyNumberFormat="0" applyAlignment="0" applyProtection="0"/>
    <xf numFmtId="0" fontId="111" fillId="17" borderId="94" applyNumberFormat="0" applyAlignment="0" applyProtection="0"/>
    <xf numFmtId="0" fontId="13" fillId="4" borderId="168" applyNumberFormat="0" applyFont="0" applyAlignment="0" applyProtection="0"/>
    <xf numFmtId="0" fontId="29" fillId="0" borderId="264" applyNumberFormat="0" applyAlignment="0" applyProtection="0">
      <alignment horizontal="left" vertical="center"/>
    </xf>
    <xf numFmtId="0" fontId="77" fillId="0" borderId="244" applyNumberFormat="0" applyFont="0" applyFill="0" applyAlignment="0" applyProtection="0"/>
    <xf numFmtId="0" fontId="13" fillId="4" borderId="251" applyNumberFormat="0" applyFont="0" applyAlignment="0" applyProtection="0"/>
    <xf numFmtId="0" fontId="13" fillId="4" borderId="227" applyNumberFormat="0" applyFont="0" applyAlignment="0" applyProtection="0"/>
    <xf numFmtId="196" fontId="21" fillId="0" borderId="0" applyFont="0" applyFill="0" applyBorder="0" applyAlignment="0" applyProtection="0"/>
    <xf numFmtId="0" fontId="29" fillId="0" borderId="243" applyNumberFormat="0" applyAlignment="0" applyProtection="0">
      <alignment horizontal="left" vertical="center"/>
    </xf>
    <xf numFmtId="0" fontId="97" fillId="17" borderId="270" applyNumberFormat="0" applyAlignment="0" applyProtection="0"/>
    <xf numFmtId="0" fontId="13" fillId="4" borderId="191" applyNumberFormat="0" applyFont="0" applyAlignment="0" applyProtection="0"/>
    <xf numFmtId="242" fontId="150"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97" fillId="17" borderId="193" applyNumberFormat="0" applyAlignment="0" applyProtection="0"/>
    <xf numFmtId="0" fontId="13" fillId="4" borderId="191" applyNumberFormat="0" applyFont="0" applyAlignment="0" applyProtection="0"/>
    <xf numFmtId="0" fontId="29" fillId="0" borderId="118">
      <alignment horizontal="left" vertical="center"/>
    </xf>
    <xf numFmtId="0" fontId="97" fillId="17" borderId="93" applyNumberFormat="0" applyAlignment="0" applyProtection="0"/>
    <xf numFmtId="0" fontId="154" fillId="0" borderId="95" applyNumberFormat="0" applyFill="0" applyAlignment="0" applyProtection="0"/>
    <xf numFmtId="0" fontId="29" fillId="0" borderId="160"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133" fillId="0" borderId="73" applyNumberFormat="0" applyAlignment="0">
      <alignment horizontal="center"/>
    </xf>
    <xf numFmtId="0" fontId="154" fillId="0" borderId="150" applyNumberFormat="0" applyFill="0" applyAlignment="0" applyProtection="0"/>
    <xf numFmtId="0" fontId="29" fillId="0" borderId="157" applyNumberFormat="0" applyAlignment="0" applyProtection="0">
      <alignment horizontal="left" vertical="center"/>
    </xf>
    <xf numFmtId="0" fontId="13" fillId="4" borderId="139" applyNumberFormat="0" applyFont="0" applyAlignment="0" applyProtection="0"/>
    <xf numFmtId="186" fontId="27" fillId="0" borderId="140">
      <alignment horizontal="right" vertical="center"/>
    </xf>
    <xf numFmtId="187" fontId="27" fillId="0" borderId="140">
      <alignment horizontal="center"/>
    </xf>
    <xf numFmtId="0" fontId="13" fillId="4" borderId="146" applyNumberFormat="0" applyFont="0" applyAlignment="0" applyProtection="0"/>
    <xf numFmtId="0" fontId="29" fillId="0" borderId="157" applyNumberFormat="0" applyAlignment="0" applyProtection="0">
      <alignment horizontal="left" vertical="center"/>
    </xf>
    <xf numFmtId="214" fontId="157" fillId="51" borderId="87">
      <alignment vertical="top"/>
    </xf>
    <xf numFmtId="0" fontId="15" fillId="52" borderId="82">
      <alignment horizontal="left" vertical="center"/>
    </xf>
    <xf numFmtId="215" fontId="158" fillId="53" borderId="87"/>
    <xf numFmtId="211" fontId="32" fillId="0" borderId="87">
      <alignment horizontal="left" vertical="top"/>
    </xf>
    <xf numFmtId="0" fontId="13" fillId="4" borderId="260" applyNumberFormat="0" applyFont="0" applyAlignment="0" applyProtection="0"/>
    <xf numFmtId="0" fontId="29" fillId="0" borderId="154" applyNumberFormat="0" applyAlignment="0" applyProtection="0">
      <alignment horizontal="left" vertical="center"/>
    </xf>
    <xf numFmtId="214" fontId="32" fillId="43" borderId="145" applyNumberFormat="0" applyAlignment="0">
      <alignment horizontal="left" vertical="top"/>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227"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0" borderId="0"/>
    <xf numFmtId="0" fontId="112" fillId="19" borderId="270" applyNumberFormat="0" applyAlignment="0" applyProtection="0"/>
    <xf numFmtId="0" fontId="13" fillId="4" borderId="168" applyNumberFormat="0" applyFont="0" applyAlignment="0" applyProtection="0"/>
    <xf numFmtId="187" fontId="27" fillId="0" borderId="162">
      <alignment horizontal="center"/>
    </xf>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84" applyNumberFormat="0" applyFont="0" applyAlignment="0" applyProtection="0"/>
    <xf numFmtId="0" fontId="29" fillId="0" borderId="202" applyNumberFormat="0" applyAlignment="0" applyProtection="0">
      <alignment horizontal="left" vertical="center"/>
    </xf>
    <xf numFmtId="0" fontId="13" fillId="4" borderId="184" applyNumberFormat="0" applyFont="0" applyAlignment="0" applyProtection="0"/>
    <xf numFmtId="0" fontId="29" fillId="0" borderId="238" applyNumberFormat="0" applyAlignment="0" applyProtection="0">
      <alignment horizontal="left" vertical="center"/>
    </xf>
    <xf numFmtId="0" fontId="29" fillId="0" borderId="268">
      <alignment horizontal="left" vertical="center"/>
    </xf>
    <xf numFmtId="0" fontId="13" fillId="4" borderId="191" applyNumberFormat="0" applyFont="0" applyAlignment="0" applyProtection="0"/>
    <xf numFmtId="0" fontId="13" fillId="4" borderId="206" applyNumberFormat="0" applyFont="0" applyAlignment="0" applyProtection="0"/>
    <xf numFmtId="0" fontId="13" fillId="4" borderId="184" applyNumberFormat="0" applyFont="0" applyAlignment="0" applyProtection="0"/>
    <xf numFmtId="0" fontId="13" fillId="4" borderId="206" applyNumberFormat="0" applyFont="0" applyAlignment="0" applyProtection="0"/>
    <xf numFmtId="0" fontId="13" fillId="4" borderId="251"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29" fillId="0" borderId="160" applyNumberFormat="0" applyAlignment="0" applyProtection="0">
      <alignment horizontal="left" vertical="center"/>
    </xf>
    <xf numFmtId="186" fontId="27" fillId="0" borderId="252">
      <alignment horizontal="right" vertical="center"/>
    </xf>
    <xf numFmtId="0" fontId="13" fillId="4" borderId="260" applyNumberFormat="0" applyFont="0" applyAlignment="0" applyProtection="0"/>
    <xf numFmtId="0" fontId="133" fillId="0" borderId="178" applyNumberFormat="0" applyAlignment="0">
      <alignment horizontal="center"/>
    </xf>
    <xf numFmtId="0" fontId="13" fillId="4" borderId="146" applyNumberFormat="0" applyFont="0" applyAlignment="0" applyProtection="0"/>
    <xf numFmtId="0" fontId="13" fillId="4" borderId="184" applyNumberFormat="0" applyFont="0" applyAlignment="0" applyProtection="0"/>
    <xf numFmtId="0" fontId="29" fillId="0" borderId="154" applyNumberFormat="0" applyAlignment="0" applyProtection="0">
      <alignment horizontal="left" vertical="center"/>
    </xf>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211" fontId="32" fillId="0" borderId="256">
      <alignment horizontal="left" vertical="top"/>
    </xf>
    <xf numFmtId="0" fontId="13" fillId="4" borderId="184" applyNumberFormat="0" applyFont="0" applyAlignment="0" applyProtection="0"/>
    <xf numFmtId="0" fontId="13" fillId="4" borderId="184" applyNumberFormat="0" applyFont="0" applyAlignment="0" applyProtection="0"/>
    <xf numFmtId="0" fontId="29" fillId="0" borderId="202" applyNumberFormat="0" applyAlignment="0" applyProtection="0">
      <alignment horizontal="left" vertical="center"/>
    </xf>
    <xf numFmtId="0" fontId="170" fillId="35" borderId="0" applyNumberFormat="0" applyBorder="0" applyAlignment="0" applyProtection="0"/>
    <xf numFmtId="0" fontId="13" fillId="4" borderId="260" applyNumberFormat="0" applyFont="0" applyAlignment="0" applyProtection="0"/>
    <xf numFmtId="0" fontId="29" fillId="0" borderId="181">
      <alignment horizontal="left" vertical="center"/>
    </xf>
    <xf numFmtId="0" fontId="29" fillId="0" borderId="243" applyNumberFormat="0" applyAlignment="0" applyProtection="0">
      <alignment horizontal="left" vertical="center"/>
    </xf>
    <xf numFmtId="0" fontId="111" fillId="17" borderId="142" applyNumberFormat="0" applyAlignment="0" applyProtection="0"/>
    <xf numFmtId="0" fontId="29" fillId="0" borderId="239">
      <alignment horizontal="left" vertical="center"/>
    </xf>
    <xf numFmtId="0" fontId="29" fillId="0" borderId="157" applyNumberFormat="0" applyAlignment="0" applyProtection="0">
      <alignment horizontal="left" vertical="center"/>
    </xf>
    <xf numFmtId="0" fontId="13" fillId="4" borderId="227" applyNumberFormat="0" applyFont="0" applyAlignment="0" applyProtection="0"/>
    <xf numFmtId="189" fontId="27" fillId="0" borderId="244"/>
    <xf numFmtId="0" fontId="13" fillId="4" borderId="191" applyNumberFormat="0" applyFont="0" applyAlignment="0" applyProtection="0"/>
    <xf numFmtId="0" fontId="13" fillId="4" borderId="184" applyNumberFormat="0" applyFont="0" applyAlignment="0" applyProtection="0"/>
    <xf numFmtId="6" fontId="9" fillId="0" borderId="0" applyFont="0" applyFill="0" applyBorder="0" applyAlignment="0" applyProtection="0"/>
    <xf numFmtId="0" fontId="13" fillId="4" borderId="206" applyNumberFormat="0" applyFont="0" applyAlignment="0" applyProtection="0"/>
    <xf numFmtId="0" fontId="15" fillId="52" borderId="167">
      <alignment horizontal="left" vertical="center"/>
    </xf>
    <xf numFmtId="0" fontId="13" fillId="4" borderId="168" applyNumberFormat="0" applyFont="0" applyAlignment="0" applyProtection="0"/>
    <xf numFmtId="0" fontId="29" fillId="0" borderId="136">
      <alignment horizontal="left" vertical="center"/>
    </xf>
    <xf numFmtId="0" fontId="13" fillId="4" borderId="168"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97" fillId="17" borderId="186" applyNumberFormat="0" applyAlignment="0" applyProtection="0"/>
    <xf numFmtId="191" fontId="20" fillId="0" borderId="0" applyFont="0" applyFill="0" applyBorder="0" applyAlignment="0" applyProtection="0"/>
    <xf numFmtId="0" fontId="13" fillId="4" borderId="227" applyNumberFormat="0" applyFont="0" applyAlignment="0" applyProtection="0"/>
    <xf numFmtId="0" fontId="179" fillId="19" borderId="270" applyNumberFormat="0" applyAlignment="0" applyProtection="0"/>
    <xf numFmtId="186" fontId="27" fillId="0" borderId="228">
      <alignment horizontal="right" vertical="center"/>
    </xf>
    <xf numFmtId="0" fontId="29" fillId="0" borderId="202" applyNumberFormat="0" applyAlignment="0" applyProtection="0">
      <alignment horizontal="left" vertical="center"/>
    </xf>
    <xf numFmtId="214" fontId="157" fillId="51" borderId="196">
      <alignment vertical="top"/>
    </xf>
    <xf numFmtId="0" fontId="13" fillId="4" borderId="146" applyNumberFormat="0" applyFont="0" applyAlignment="0" applyProtection="0"/>
    <xf numFmtId="0" fontId="13" fillId="4" borderId="139" applyNumberFormat="0" applyFont="0" applyAlignment="0" applyProtection="0"/>
    <xf numFmtId="0" fontId="133" fillId="0" borderId="156" applyNumberFormat="0" applyAlignment="0">
      <alignment horizontal="center"/>
    </xf>
    <xf numFmtId="0" fontId="13" fillId="4" borderId="146" applyNumberFormat="0" applyFont="0" applyAlignment="0" applyProtection="0"/>
    <xf numFmtId="43" fontId="21" fillId="0" borderId="0" applyFont="0" applyFill="0" applyBorder="0" applyAlignment="0" applyProtection="0"/>
    <xf numFmtId="0" fontId="13" fillId="4" borderId="139" applyNumberFormat="0" applyFont="0" applyAlignment="0" applyProtection="0"/>
    <xf numFmtId="0" fontId="13" fillId="4" borderId="184" applyNumberFormat="0" applyFont="0" applyAlignment="0" applyProtection="0"/>
    <xf numFmtId="0" fontId="133" fillId="0" borderId="263" applyNumberFormat="0" applyAlignment="0">
      <alignment horizontal="center"/>
    </xf>
    <xf numFmtId="0" fontId="13" fillId="4" borderId="139" applyNumberFormat="0" applyFont="0" applyAlignment="0" applyProtection="0"/>
    <xf numFmtId="0" fontId="97" fillId="17" borderId="170" applyNumberFormat="0" applyAlignment="0" applyProtection="0"/>
    <xf numFmtId="0" fontId="29" fillId="0" borderId="243" applyNumberFormat="0" applyAlignment="0" applyProtection="0">
      <alignment horizontal="left" vertical="center"/>
    </xf>
    <xf numFmtId="9" fontId="77" fillId="0" borderId="158" applyNumberFormat="0" applyBorder="0"/>
    <xf numFmtId="214" fontId="157" fillId="51" borderId="203">
      <alignment vertical="top"/>
    </xf>
    <xf numFmtId="0" fontId="21" fillId="0" borderId="0"/>
    <xf numFmtId="0" fontId="13" fillId="4" borderId="139" applyNumberFormat="0" applyFont="0" applyAlignment="0" applyProtection="0"/>
    <xf numFmtId="0" fontId="29" fillId="0" borderId="243" applyNumberFormat="0" applyAlignment="0" applyProtection="0">
      <alignment horizontal="left" vertical="center"/>
    </xf>
    <xf numFmtId="0" fontId="170" fillId="32" borderId="0" applyNumberFormat="0" applyBorder="0" applyAlignment="0" applyProtection="0"/>
    <xf numFmtId="0" fontId="13" fillId="4" borderId="260" applyNumberFormat="0" applyFont="0" applyAlignment="0" applyProtection="0"/>
    <xf numFmtId="0" fontId="13" fillId="4" borderId="251" applyNumberFormat="0" applyFont="0" applyAlignment="0" applyProtection="0"/>
    <xf numFmtId="0" fontId="9" fillId="0" borderId="0"/>
    <xf numFmtId="0" fontId="13" fillId="4" borderId="184"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29" fillId="0" borderId="136">
      <alignment horizontal="left" vertical="center"/>
    </xf>
    <xf numFmtId="0" fontId="170" fillId="24" borderId="0" applyNumberFormat="0" applyBorder="0" applyAlignment="0" applyProtection="0"/>
    <xf numFmtId="0" fontId="29" fillId="0" borderId="239">
      <alignment horizontal="left" vertical="center"/>
    </xf>
    <xf numFmtId="0" fontId="29" fillId="0" borderId="239">
      <alignment horizontal="left" vertical="center"/>
    </xf>
    <xf numFmtId="0" fontId="13" fillId="4" borderId="251"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260"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112" fillId="19" borderId="270" applyNumberForma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97" fillId="17" borderId="265"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29" fillId="0" borderId="239">
      <alignment horizontal="left" vertical="center"/>
    </xf>
    <xf numFmtId="0" fontId="29" fillId="0" borderId="268">
      <alignment horizontal="left" vertical="center"/>
    </xf>
    <xf numFmtId="0" fontId="13" fillId="4" borderId="191" applyNumberFormat="0" applyFont="0" applyAlignment="0" applyProtection="0"/>
    <xf numFmtId="0" fontId="13" fillId="4" borderId="184" applyNumberFormat="0" applyFont="0" applyAlignment="0" applyProtection="0"/>
    <xf numFmtId="0" fontId="13" fillId="4" borderId="168"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97" fillId="17" borderId="274" applyNumberFormat="0" applyAlignment="0" applyProtection="0"/>
    <xf numFmtId="0" fontId="13" fillId="4" borderId="227" applyNumberFormat="0" applyFont="0" applyAlignment="0" applyProtection="0"/>
    <xf numFmtId="186" fontId="27" fillId="0" borderId="192">
      <alignment horizontal="right" vertical="center"/>
    </xf>
    <xf numFmtId="0" fontId="13" fillId="4" borderId="227"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187" fontId="27" fillId="0" borderId="185">
      <alignment horizontal="center"/>
    </xf>
    <xf numFmtId="0" fontId="29" fillId="0" borderId="264" applyNumberFormat="0" applyAlignment="0" applyProtection="0">
      <alignment horizontal="left" vertical="center"/>
    </xf>
    <xf numFmtId="0" fontId="13" fillId="4" borderId="191" applyNumberFormat="0" applyFont="0" applyAlignment="0" applyProtection="0"/>
    <xf numFmtId="0" fontId="29" fillId="0" borderId="273">
      <alignment horizontal="left" vertical="center"/>
    </xf>
    <xf numFmtId="0" fontId="13" fillId="4" borderId="206"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20" fillId="0" borderId="0"/>
    <xf numFmtId="0" fontId="13" fillId="4" borderId="184" applyNumberFormat="0" applyFont="0" applyAlignment="0" applyProtection="0"/>
    <xf numFmtId="0" fontId="13" fillId="4" borderId="184" applyNumberFormat="0" applyFont="0" applyAlignment="0" applyProtection="0"/>
    <xf numFmtId="0" fontId="21" fillId="0" borderId="0"/>
    <xf numFmtId="0" fontId="29" fillId="0" borderId="239">
      <alignment horizontal="left" vertical="center"/>
    </xf>
    <xf numFmtId="0" fontId="29" fillId="0" borderId="238" applyNumberFormat="0" applyAlignment="0" applyProtection="0">
      <alignment horizontal="left" vertical="center"/>
    </xf>
    <xf numFmtId="0" fontId="13" fillId="4" borderId="251" applyNumberFormat="0" applyFont="0" applyAlignment="0" applyProtection="0"/>
    <xf numFmtId="0" fontId="13" fillId="0" borderId="0" applyFill="0" applyBorder="0" applyAlignment="0"/>
    <xf numFmtId="0" fontId="13" fillId="4" borderId="191" applyNumberFormat="0" applyFont="0" applyAlignment="0" applyProtection="0"/>
    <xf numFmtId="0" fontId="29" fillId="0" borderId="160" applyNumberFormat="0" applyAlignment="0" applyProtection="0">
      <alignment horizontal="left" vertical="center"/>
    </xf>
    <xf numFmtId="0" fontId="13" fillId="4" borderId="227" applyNumberFormat="0" applyFont="0" applyAlignment="0" applyProtection="0"/>
    <xf numFmtId="0" fontId="86" fillId="28" borderId="0" applyNumberFormat="0" applyBorder="0" applyAlignment="0" applyProtection="0"/>
    <xf numFmtId="0" fontId="13" fillId="4" borderId="227" applyNumberFormat="0" applyFont="0" applyAlignment="0" applyProtection="0"/>
    <xf numFmtId="0" fontId="111" fillId="17" borderId="271" applyNumberFormat="0" applyAlignment="0" applyProtection="0"/>
    <xf numFmtId="0" fontId="133" fillId="0" borderId="201" applyNumberFormat="0" applyAlignment="0">
      <alignment horizontal="center"/>
    </xf>
    <xf numFmtId="0" fontId="13" fillId="4" borderId="168" applyNumberFormat="0" applyFont="0" applyAlignment="0" applyProtection="0"/>
    <xf numFmtId="0" fontId="13" fillId="4" borderId="206" applyNumberFormat="0" applyFont="0" applyAlignment="0" applyProtection="0"/>
    <xf numFmtId="9" fontId="21" fillId="0" borderId="0" applyFont="0" applyFill="0" applyBorder="0" applyAlignment="0" applyProtection="0"/>
    <xf numFmtId="0" fontId="13" fillId="4" borderId="191" applyNumberFormat="0" applyFont="0" applyAlignment="0" applyProtection="0"/>
    <xf numFmtId="0" fontId="21" fillId="0" borderId="0"/>
    <xf numFmtId="0" fontId="29" fillId="0" borderId="243" applyNumberFormat="0" applyAlignment="0" applyProtection="0">
      <alignment horizontal="left" vertical="center"/>
    </xf>
    <xf numFmtId="0" fontId="13" fillId="4" borderId="191" applyNumberFormat="0" applyFont="0" applyAlignment="0" applyProtection="0"/>
    <xf numFmtId="0" fontId="29" fillId="0" borderId="243" applyNumberFormat="0" applyAlignment="0" applyProtection="0">
      <alignment horizontal="left" vertical="center"/>
    </xf>
    <xf numFmtId="0" fontId="97" fillId="17" borderId="186" applyNumberFormat="0" applyAlignment="0" applyProtection="0"/>
    <xf numFmtId="0" fontId="13" fillId="4" borderId="227" applyNumberFormat="0" applyFont="0" applyAlignment="0" applyProtection="0"/>
    <xf numFmtId="43" fontId="21" fillId="0" borderId="0" applyFont="0" applyFill="0" applyBorder="0" applyAlignment="0" applyProtection="0"/>
    <xf numFmtId="0" fontId="97" fillId="17" borderId="246" applyNumberFormat="0" applyAlignment="0" applyProtection="0"/>
    <xf numFmtId="0" fontId="13" fillId="4" borderId="227" applyNumberFormat="0" applyFont="0" applyAlignment="0" applyProtection="0"/>
    <xf numFmtId="0" fontId="13" fillId="4" borderId="227" applyNumberFormat="0" applyFont="0" applyAlignment="0" applyProtection="0"/>
    <xf numFmtId="186" fontId="27" fillId="0" borderId="207">
      <alignment horizontal="right" vertical="center"/>
    </xf>
    <xf numFmtId="0" fontId="86" fillId="35" borderId="0" applyNumberFormat="0" applyBorder="0" applyAlignment="0" applyProtection="0"/>
    <xf numFmtId="0" fontId="29" fillId="0" borderId="160" applyNumberFormat="0" applyAlignment="0" applyProtection="0">
      <alignment horizontal="left" vertical="center"/>
    </xf>
    <xf numFmtId="0" fontId="13" fillId="4" borderId="251" applyNumberFormat="0" applyFont="0" applyAlignment="0" applyProtection="0"/>
    <xf numFmtId="49" fontId="125" fillId="0" borderId="167">
      <alignment vertical="center"/>
    </xf>
    <xf numFmtId="0" fontId="13" fillId="4" borderId="251" applyNumberFormat="0" applyFont="0" applyAlignment="0" applyProtection="0"/>
    <xf numFmtId="0" fontId="13" fillId="4" borderId="168" applyNumberFormat="0" applyFont="0" applyAlignment="0" applyProtection="0"/>
    <xf numFmtId="0" fontId="170" fillId="25" borderId="0" applyNumberFormat="0" applyBorder="0" applyAlignment="0" applyProtection="0"/>
    <xf numFmtId="0" fontId="29" fillId="0" borderId="273">
      <alignment horizontal="left" vertical="center"/>
    </xf>
    <xf numFmtId="0" fontId="29" fillId="0" borderId="199" applyNumberFormat="0" applyAlignment="0" applyProtection="0">
      <alignment horizontal="left" vertical="center"/>
    </xf>
    <xf numFmtId="0" fontId="170" fillId="25" borderId="0" applyNumberFormat="0" applyBorder="0" applyAlignment="0" applyProtection="0"/>
    <xf numFmtId="0" fontId="29" fillId="0" borderId="160" applyNumberFormat="0" applyAlignment="0" applyProtection="0">
      <alignment horizontal="left" vertical="center"/>
    </xf>
    <xf numFmtId="0" fontId="13" fillId="4" borderId="206" applyNumberFormat="0" applyFont="0" applyAlignment="0" applyProtection="0"/>
    <xf numFmtId="0" fontId="13" fillId="4" borderId="191" applyNumberFormat="0" applyFont="0" applyAlignment="0" applyProtection="0"/>
    <xf numFmtId="0" fontId="29" fillId="0" borderId="160" applyNumberFormat="0" applyAlignment="0" applyProtection="0">
      <alignment horizontal="left" vertical="center"/>
    </xf>
    <xf numFmtId="0" fontId="13" fillId="4" borderId="184" applyNumberFormat="0" applyFont="0" applyAlignment="0" applyProtection="0"/>
    <xf numFmtId="0" fontId="29" fillId="0" borderId="273">
      <alignment horizontal="left" vertical="center"/>
    </xf>
    <xf numFmtId="164" fontId="55" fillId="0" borderId="0" applyFont="0" applyFill="0" applyBorder="0" applyAlignment="0" applyProtection="0"/>
    <xf numFmtId="43" fontId="21" fillId="0" borderId="0" applyFont="0" applyFill="0" applyBorder="0" applyAlignment="0" applyProtection="0"/>
    <xf numFmtId="0" fontId="13" fillId="4" borderId="191" applyNumberFormat="0" applyFont="0" applyAlignment="0" applyProtection="0"/>
    <xf numFmtId="0" fontId="13" fillId="4" borderId="184" applyNumberFormat="0" applyFont="0" applyAlignment="0" applyProtection="0"/>
    <xf numFmtId="186" fontId="27" fillId="0" borderId="207">
      <alignment horizontal="right" vertical="center"/>
    </xf>
    <xf numFmtId="0" fontId="29" fillId="0" borderId="181">
      <alignment horizontal="left" vertical="center"/>
    </xf>
    <xf numFmtId="0" fontId="29" fillId="0" borderId="160" applyNumberFormat="0" applyAlignment="0" applyProtection="0">
      <alignment horizontal="left" vertical="center"/>
    </xf>
    <xf numFmtId="0" fontId="13" fillId="4" borderId="251" applyNumberFormat="0" applyFont="0" applyAlignment="0" applyProtection="0"/>
    <xf numFmtId="0" fontId="29" fillId="0" borderId="239">
      <alignment horizontal="left" vertical="center"/>
    </xf>
    <xf numFmtId="0" fontId="29" fillId="0" borderId="264" applyNumberFormat="0" applyAlignment="0" applyProtection="0">
      <alignment horizontal="left" vertical="center"/>
    </xf>
    <xf numFmtId="43" fontId="21" fillId="0" borderId="0" applyFont="0" applyFill="0" applyBorder="0" applyAlignment="0" applyProtection="0"/>
    <xf numFmtId="9" fontId="77" fillId="0" borderId="233" applyNumberFormat="0" applyBorder="0"/>
    <xf numFmtId="211" fontId="32" fillId="0" borderId="119">
      <alignment horizontal="left" vertical="top"/>
    </xf>
    <xf numFmtId="186" fontId="27" fillId="0" borderId="169">
      <alignment horizontal="right" vertical="center"/>
    </xf>
    <xf numFmtId="0" fontId="170" fillId="28" borderId="0" applyNumberFormat="0" applyBorder="0" applyAlignment="0" applyProtection="0"/>
    <xf numFmtId="0" fontId="97" fillId="17" borderId="246" applyNumberFormat="0" applyAlignment="0" applyProtection="0"/>
    <xf numFmtId="215" fontId="158" fillId="53" borderId="119"/>
    <xf numFmtId="0" fontId="13" fillId="4" borderId="168"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1" fillId="0" borderId="0"/>
    <xf numFmtId="0" fontId="13" fillId="4" borderId="206" applyNumberFormat="0" applyFont="0" applyAlignment="0" applyProtection="0"/>
    <xf numFmtId="0" fontId="13" fillId="4" borderId="260" applyNumberFormat="0" applyFont="0" applyAlignment="0" applyProtection="0"/>
    <xf numFmtId="0" fontId="29" fillId="0" borderId="181">
      <alignment horizontal="left" vertical="center"/>
    </xf>
    <xf numFmtId="0" fontId="13" fillId="4" borderId="168" applyNumberFormat="0" applyFont="0" applyAlignment="0" applyProtection="0"/>
    <xf numFmtId="43" fontId="21" fillId="0" borderId="0" applyFont="0" applyFill="0" applyBorder="0" applyAlignment="0" applyProtection="0"/>
    <xf numFmtId="214" fontId="157" fillId="51" borderId="119">
      <alignment vertical="top"/>
    </xf>
    <xf numFmtId="0" fontId="29" fillId="0" borderId="264" applyNumberFormat="0" applyAlignment="0" applyProtection="0">
      <alignment horizontal="left" vertical="center"/>
    </xf>
    <xf numFmtId="0" fontId="13" fillId="4" borderId="251" applyNumberFormat="0" applyFont="0" applyAlignment="0" applyProtection="0"/>
    <xf numFmtId="0" fontId="13" fillId="4" borderId="206" applyNumberFormat="0" applyFont="0" applyAlignment="0" applyProtection="0"/>
    <xf numFmtId="0" fontId="29" fillId="0" borderId="202" applyNumberFormat="0" applyAlignment="0" applyProtection="0">
      <alignment horizontal="left" vertical="center"/>
    </xf>
    <xf numFmtId="0" fontId="29" fillId="0" borderId="176" applyNumberFormat="0" applyAlignment="0" applyProtection="0">
      <alignment horizontal="left" vertical="center"/>
    </xf>
    <xf numFmtId="0" fontId="97" fillId="17" borderId="253" applyNumberFormat="0" applyAlignment="0" applyProtection="0"/>
    <xf numFmtId="0" fontId="112" fillId="19" borderId="270" applyNumberFormat="0" applyAlignment="0" applyProtection="0"/>
    <xf numFmtId="0" fontId="29" fillId="0" borderId="136">
      <alignment horizontal="left" vertical="center"/>
    </xf>
    <xf numFmtId="0" fontId="29" fillId="0" borderId="160" applyNumberFormat="0" applyAlignment="0" applyProtection="0">
      <alignment horizontal="left" vertical="center"/>
    </xf>
    <xf numFmtId="0" fontId="13" fillId="4" borderId="168" applyNumberFormat="0" applyFont="0" applyAlignment="0" applyProtection="0"/>
    <xf numFmtId="0" fontId="13" fillId="4" borderId="146" applyNumberFormat="0" applyFont="0" applyAlignment="0" applyProtection="0"/>
    <xf numFmtId="0" fontId="13" fillId="4" borderId="227" applyNumberFormat="0" applyFont="0" applyAlignment="0" applyProtection="0"/>
    <xf numFmtId="0" fontId="29" fillId="0" borderId="218">
      <alignment horizontal="left" vertical="center"/>
    </xf>
    <xf numFmtId="0" fontId="13" fillId="4" borderId="146" applyNumberFormat="0" applyFont="0" applyAlignment="0" applyProtection="0"/>
    <xf numFmtId="0" fontId="13" fillId="4" borderId="139" applyNumberFormat="0" applyFont="0" applyAlignment="0" applyProtection="0"/>
    <xf numFmtId="0" fontId="13" fillId="4" borderId="251" applyNumberFormat="0" applyFont="0" applyAlignment="0" applyProtection="0"/>
    <xf numFmtId="0" fontId="9" fillId="0" borderId="0"/>
    <xf numFmtId="0" fontId="29" fillId="0" borderId="136">
      <alignment horizontal="left" vertical="center"/>
    </xf>
    <xf numFmtId="43" fontId="21" fillId="0" borderId="0" applyFont="0" applyFill="0" applyBorder="0" applyAlignment="0" applyProtection="0"/>
    <xf numFmtId="0" fontId="29" fillId="0" borderId="268">
      <alignment horizontal="left" vertical="center"/>
    </xf>
    <xf numFmtId="0" fontId="13" fillId="4" borderId="191" applyNumberFormat="0" applyFont="0" applyAlignment="0" applyProtection="0"/>
    <xf numFmtId="2" fontId="127" fillId="0" borderId="192" applyBorder="0"/>
    <xf numFmtId="0" fontId="29" fillId="0" borderId="202" applyNumberFormat="0" applyAlignment="0" applyProtection="0">
      <alignment horizontal="left" vertical="center"/>
    </xf>
    <xf numFmtId="0" fontId="13" fillId="4" borderId="146" applyNumberFormat="0" applyFont="0" applyAlignment="0" applyProtection="0"/>
    <xf numFmtId="0" fontId="29" fillId="0" borderId="181">
      <alignment horizontal="left" vertical="center"/>
    </xf>
    <xf numFmtId="0" fontId="29" fillId="0" borderId="157" applyNumberFormat="0" applyAlignment="0" applyProtection="0">
      <alignment horizontal="left" vertical="center"/>
    </xf>
    <xf numFmtId="0" fontId="29" fillId="0" borderId="160" applyNumberFormat="0" applyAlignment="0" applyProtection="0">
      <alignment horizontal="left" vertical="center"/>
    </xf>
    <xf numFmtId="0" fontId="13" fillId="4" borderId="191" applyNumberFormat="0" applyFont="0" applyAlignment="0" applyProtection="0"/>
    <xf numFmtId="215" fontId="158" fillId="53" borderId="240"/>
    <xf numFmtId="0" fontId="13" fillId="4" borderId="191" applyNumberFormat="0" applyFont="0" applyAlignment="0" applyProtection="0"/>
    <xf numFmtId="0" fontId="13" fillId="4" borderId="191" applyNumberFormat="0" applyFont="0" applyAlignment="0" applyProtection="0"/>
    <xf numFmtId="0" fontId="29" fillId="0" borderId="136">
      <alignment horizontal="left" vertical="center"/>
    </xf>
    <xf numFmtId="0" fontId="13" fillId="4" borderId="168"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29" fillId="0" borderId="136">
      <alignment horizontal="left" vertical="center"/>
    </xf>
    <xf numFmtId="0" fontId="13" fillId="4" borderId="184" applyNumberFormat="0" applyFont="0" applyAlignment="0" applyProtection="0"/>
    <xf numFmtId="0" fontId="29" fillId="0" borderId="264" applyNumberFormat="0" applyAlignment="0" applyProtection="0">
      <alignment horizontal="left" vertical="center"/>
    </xf>
    <xf numFmtId="6" fontId="57" fillId="0" borderId="0" applyFont="0" applyFill="0" applyBorder="0" applyAlignment="0" applyProtection="0"/>
    <xf numFmtId="0" fontId="29" fillId="0" borderId="181">
      <alignment horizontal="left" vertical="center"/>
    </xf>
    <xf numFmtId="0" fontId="13" fillId="4" borderId="168" applyNumberFormat="0" applyFont="0" applyAlignment="0" applyProtection="0"/>
    <xf numFmtId="215" fontId="158" fillId="53" borderId="232"/>
    <xf numFmtId="0" fontId="29" fillId="0" borderId="96">
      <alignment horizontal="left" vertical="center"/>
    </xf>
    <xf numFmtId="0" fontId="13" fillId="4" borderId="146" applyNumberFormat="0" applyFont="0" applyAlignment="0" applyProtection="0"/>
    <xf numFmtId="0" fontId="97" fillId="17" borderId="186" applyNumberFormat="0" applyAlignment="0" applyProtection="0"/>
    <xf numFmtId="0" fontId="63" fillId="0" borderId="0"/>
    <xf numFmtId="0" fontId="29" fillId="0" borderId="96">
      <alignment horizontal="left" vertical="center"/>
    </xf>
    <xf numFmtId="0" fontId="29" fillId="0" borderId="96">
      <alignment horizontal="left" vertical="center"/>
    </xf>
    <xf numFmtId="6" fontId="57" fillId="0" borderId="0" applyFont="0" applyFill="0" applyBorder="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251" applyNumberFormat="0" applyFont="0" applyAlignment="0" applyProtection="0"/>
    <xf numFmtId="0" fontId="29" fillId="0" borderId="273">
      <alignment horizontal="left" vertical="center"/>
    </xf>
    <xf numFmtId="0" fontId="29" fillId="0" borderId="160" applyNumberFormat="0" applyAlignment="0" applyProtection="0">
      <alignment horizontal="left" vertical="center"/>
    </xf>
    <xf numFmtId="0" fontId="29" fillId="0" borderId="96">
      <alignment horizontal="left" vertical="center"/>
    </xf>
    <xf numFmtId="0" fontId="29" fillId="0" borderId="181">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96">
      <alignment horizontal="left" vertical="center"/>
    </xf>
    <xf numFmtId="0" fontId="29" fillId="0" borderId="157" applyNumberFormat="0" applyAlignment="0" applyProtection="0">
      <alignment horizontal="left" vertical="center"/>
    </xf>
    <xf numFmtId="0" fontId="29" fillId="0" borderId="243" applyNumberFormat="0" applyAlignment="0" applyProtection="0">
      <alignment horizontal="left" vertical="center"/>
    </xf>
    <xf numFmtId="0" fontId="97" fillId="17" borderId="170" applyNumberFormat="0" applyAlignment="0" applyProtection="0"/>
    <xf numFmtId="0" fontId="112" fillId="19" borderId="274" applyNumberFormat="0" applyAlignment="0" applyProtection="0"/>
    <xf numFmtId="0" fontId="29" fillId="0" borderId="96">
      <alignment horizontal="left" vertical="center"/>
    </xf>
    <xf numFmtId="0" fontId="13" fillId="4" borderId="184" applyNumberFormat="0" applyFont="0" applyAlignment="0" applyProtection="0"/>
    <xf numFmtId="0" fontId="13" fillId="4" borderId="260" applyNumberFormat="0" applyFont="0" applyAlignment="0" applyProtection="0"/>
    <xf numFmtId="0" fontId="13" fillId="4" borderId="191" applyNumberFormat="0" applyFont="0" applyAlignment="0" applyProtection="0"/>
    <xf numFmtId="0" fontId="29" fillId="0" borderId="136">
      <alignment horizontal="left" vertical="center"/>
    </xf>
    <xf numFmtId="186" fontId="27" fillId="0" borderId="147">
      <alignment horizontal="right" vertical="center"/>
    </xf>
    <xf numFmtId="0" fontId="13" fillId="4" borderId="168" applyNumberFormat="0" applyFont="0" applyAlignment="0" applyProtection="0"/>
    <xf numFmtId="0" fontId="13" fillId="4" borderId="191" applyNumberFormat="0" applyFont="0" applyAlignment="0" applyProtection="0"/>
    <xf numFmtId="186" fontId="27" fillId="0" borderId="207">
      <alignment horizontal="right" vertical="center"/>
    </xf>
    <xf numFmtId="0" fontId="13" fillId="4" borderId="184" applyNumberFormat="0" applyFont="0" applyAlignment="0" applyProtection="0"/>
    <xf numFmtId="0" fontId="13" fillId="4" borderId="184" applyNumberFormat="0" applyFont="0" applyAlignment="0" applyProtection="0"/>
    <xf numFmtId="0" fontId="86" fillId="28" borderId="0" applyNumberFormat="0" applyBorder="0" applyAlignment="0" applyProtection="0"/>
    <xf numFmtId="0" fontId="13" fillId="4" borderId="184" applyNumberFormat="0" applyFont="0" applyAlignment="0" applyProtection="0"/>
    <xf numFmtId="0" fontId="13" fillId="4" borderId="191" applyNumberFormat="0" applyFont="0" applyAlignment="0" applyProtection="0"/>
    <xf numFmtId="0" fontId="29" fillId="0" borderId="96">
      <alignment horizontal="left" vertical="center"/>
    </xf>
    <xf numFmtId="0" fontId="29" fillId="0" borderId="268">
      <alignment horizontal="left" vertical="center"/>
    </xf>
    <xf numFmtId="0" fontId="13" fillId="4" borderId="227" applyNumberFormat="0" applyFont="0" applyAlignment="0" applyProtection="0"/>
    <xf numFmtId="0" fontId="29" fillId="0" borderId="96">
      <alignment horizontal="left" vertical="center"/>
    </xf>
    <xf numFmtId="0" fontId="13" fillId="4" borderId="260" applyNumberFormat="0" applyFont="0" applyAlignment="0" applyProtection="0"/>
    <xf numFmtId="0" fontId="29" fillId="0" borderId="199" applyNumberFormat="0" applyAlignment="0" applyProtection="0">
      <alignment horizontal="left" vertical="center"/>
    </xf>
    <xf numFmtId="0" fontId="13" fillId="4" borderId="184" applyNumberFormat="0" applyFont="0" applyAlignment="0" applyProtection="0"/>
    <xf numFmtId="0" fontId="29" fillId="0" borderId="268">
      <alignment horizontal="left" vertical="center"/>
    </xf>
    <xf numFmtId="6" fontId="57" fillId="0" borderId="0" applyFont="0" applyFill="0" applyBorder="0" applyAlignment="0" applyProtection="0"/>
    <xf numFmtId="0" fontId="133" fillId="0" borderId="113" applyNumberFormat="0" applyAlignment="0">
      <alignment horizontal="center"/>
    </xf>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191" applyNumberFormat="0" applyFont="0" applyAlignment="0" applyProtection="0"/>
    <xf numFmtId="0" fontId="13" fillId="4" borderId="227" applyNumberFormat="0" applyFont="0" applyAlignment="0" applyProtection="0"/>
    <xf numFmtId="0" fontId="86" fillId="15" borderId="0" applyNumberFormat="0" applyBorder="0" applyAlignment="0" applyProtection="0"/>
    <xf numFmtId="0" fontId="13" fillId="4" borderId="191" applyNumberFormat="0" applyFont="0" applyAlignment="0" applyProtection="0"/>
    <xf numFmtId="0" fontId="13" fillId="4" borderId="227" applyNumberFormat="0" applyFont="0" applyAlignment="0" applyProtection="0"/>
    <xf numFmtId="186" fontId="27" fillId="0" borderId="207">
      <alignment horizontal="right" vertical="center"/>
    </xf>
    <xf numFmtId="0" fontId="29" fillId="0" borderId="96">
      <alignment horizontal="left" vertical="center"/>
    </xf>
    <xf numFmtId="0" fontId="29" fillId="0" borderId="96">
      <alignment horizontal="left" vertical="center"/>
    </xf>
    <xf numFmtId="0" fontId="13" fillId="4" borderId="191" applyNumberFormat="0" applyFont="0" applyAlignment="0" applyProtection="0"/>
    <xf numFmtId="0" fontId="13" fillId="4" borderId="146" applyNumberFormat="0" applyFont="0" applyAlignment="0" applyProtection="0"/>
    <xf numFmtId="0" fontId="170" fillId="24" borderId="0" applyNumberFormat="0" applyBorder="0" applyAlignment="0" applyProtection="0"/>
    <xf numFmtId="0" fontId="13" fillId="4" borderId="251" applyNumberFormat="0" applyFont="0" applyAlignment="0" applyProtection="0"/>
    <xf numFmtId="0" fontId="13" fillId="4" borderId="191" applyNumberFormat="0" applyFont="0" applyAlignment="0" applyProtection="0"/>
    <xf numFmtId="0" fontId="29" fillId="0" borderId="96">
      <alignment horizontal="left" vertical="center"/>
    </xf>
    <xf numFmtId="0" fontId="13" fillId="4" borderId="146" applyNumberFormat="0" applyFont="0" applyAlignment="0" applyProtection="0"/>
    <xf numFmtId="0" fontId="13" fillId="4" borderId="191" applyNumberFormat="0" applyFont="0" applyAlignment="0" applyProtection="0"/>
    <xf numFmtId="0" fontId="29" fillId="0" borderId="217" applyNumberFormat="0" applyAlignment="0" applyProtection="0">
      <alignment horizontal="left" vertical="center"/>
    </xf>
    <xf numFmtId="0" fontId="111" fillId="17" borderId="247" applyNumberFormat="0" applyAlignment="0" applyProtection="0"/>
    <xf numFmtId="0" fontId="29" fillId="0" borderId="96">
      <alignment horizontal="left" vertical="center"/>
    </xf>
    <xf numFmtId="0" fontId="13" fillId="4" borderId="191" applyNumberFormat="0" applyFont="0" applyAlignment="0" applyProtection="0"/>
    <xf numFmtId="0" fontId="13" fillId="4" borderId="146" applyNumberFormat="0" applyFont="0" applyAlignment="0" applyProtection="0"/>
    <xf numFmtId="0" fontId="13" fillId="4" borderId="260" applyNumberFormat="0" applyFont="0" applyAlignment="0" applyProtection="0"/>
    <xf numFmtId="0" fontId="13" fillId="4" borderId="227"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29" fillId="0" borderId="96">
      <alignment horizontal="left" vertical="center"/>
    </xf>
    <xf numFmtId="0" fontId="13" fillId="4" borderId="184" applyNumberFormat="0" applyFont="0" applyAlignment="0" applyProtection="0"/>
    <xf numFmtId="237" fontId="133" fillId="0" borderId="219"/>
    <xf numFmtId="0" fontId="13" fillId="4" borderId="251" applyNumberFormat="0" applyFont="0" applyAlignment="0" applyProtection="0"/>
    <xf numFmtId="43" fontId="21" fillId="0" borderId="0" applyFont="0" applyFill="0" applyBorder="0" applyAlignment="0" applyProtection="0"/>
    <xf numFmtId="0" fontId="13" fillId="4" borderId="227" applyNumberFormat="0" applyFont="0" applyAlignment="0" applyProtection="0"/>
    <xf numFmtId="187" fontId="27" fillId="0" borderId="207">
      <alignment horizontal="center"/>
    </xf>
    <xf numFmtId="0" fontId="86" fillId="35" borderId="0" applyNumberFormat="0" applyBorder="0" applyAlignment="0" applyProtection="0"/>
    <xf numFmtId="0" fontId="29" fillId="0" borderId="96">
      <alignment horizontal="left" vertical="center"/>
    </xf>
    <xf numFmtId="0" fontId="29" fillId="0" borderId="264" applyNumberFormat="0" applyAlignment="0" applyProtection="0">
      <alignment horizontal="left" vertical="center"/>
    </xf>
    <xf numFmtId="0" fontId="13" fillId="4" borderId="168" applyNumberFormat="0" applyFont="0" applyAlignment="0" applyProtection="0"/>
    <xf numFmtId="0" fontId="29" fillId="0" borderId="96">
      <alignment horizontal="left" vertical="center"/>
    </xf>
    <xf numFmtId="0" fontId="29" fillId="0" borderId="136">
      <alignment horizontal="left" vertical="center"/>
    </xf>
    <xf numFmtId="0" fontId="13" fillId="4" borderId="191"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3" fillId="0" borderId="242" applyNumberFormat="0" applyAlignment="0">
      <alignment horizontal="center"/>
    </xf>
    <xf numFmtId="0" fontId="29" fillId="0" borderId="96">
      <alignment horizontal="left" vertical="center"/>
    </xf>
    <xf numFmtId="215" fontId="158" fillId="53" borderId="196"/>
    <xf numFmtId="0" fontId="13" fillId="4" borderId="146" applyNumberFormat="0" applyFont="0" applyAlignment="0" applyProtection="0"/>
    <xf numFmtId="0" fontId="13" fillId="4" borderId="191" applyNumberFormat="0" applyFont="0" applyAlignment="0" applyProtection="0"/>
    <xf numFmtId="0" fontId="29" fillId="0" borderId="238" applyNumberFormat="0" applyAlignment="0" applyProtection="0">
      <alignment horizontal="left" vertical="center"/>
    </xf>
    <xf numFmtId="0" fontId="29" fillId="0" borderId="243" applyNumberFormat="0" applyAlignment="0" applyProtection="0">
      <alignment horizontal="left" vertical="center"/>
    </xf>
    <xf numFmtId="0" fontId="29" fillId="0" borderId="160" applyNumberFormat="0" applyAlignment="0" applyProtection="0">
      <alignment horizontal="left" vertical="center"/>
    </xf>
    <xf numFmtId="0" fontId="13" fillId="4" borderId="251" applyNumberFormat="0" applyFont="0" applyAlignment="0" applyProtection="0"/>
    <xf numFmtId="0" fontId="13" fillId="4" borderId="260" applyNumberFormat="0" applyFont="0" applyAlignment="0" applyProtection="0"/>
    <xf numFmtId="0" fontId="13" fillId="4" borderId="184" applyNumberFormat="0" applyFont="0" applyAlignment="0" applyProtection="0"/>
    <xf numFmtId="0" fontId="13" fillId="4" borderId="146" applyNumberFormat="0" applyFont="0" applyAlignment="0" applyProtection="0"/>
    <xf numFmtId="0" fontId="13" fillId="4" borderId="260" applyNumberFormat="0" applyFont="0" applyAlignment="0" applyProtection="0"/>
    <xf numFmtId="0" fontId="29" fillId="0" borderId="160" applyNumberFormat="0" applyAlignment="0" applyProtection="0">
      <alignment horizontal="left" vertical="center"/>
    </xf>
    <xf numFmtId="9" fontId="77" fillId="0" borderId="197" applyNumberFormat="0" applyBorder="0"/>
    <xf numFmtId="0" fontId="29" fillId="0" borderId="96">
      <alignment horizontal="left" vertical="center"/>
    </xf>
    <xf numFmtId="0" fontId="29" fillId="0" borderId="96">
      <alignment horizontal="left" vertical="center"/>
    </xf>
    <xf numFmtId="0" fontId="13" fillId="4" borderId="139" applyNumberFormat="0" applyFont="0" applyAlignment="0" applyProtection="0"/>
    <xf numFmtId="0" fontId="13" fillId="4" borderId="206" applyNumberFormat="0" applyFont="0" applyAlignment="0" applyProtection="0"/>
    <xf numFmtId="0" fontId="13" fillId="4" borderId="184" applyNumberFormat="0" applyFont="0" applyAlignment="0" applyProtection="0"/>
    <xf numFmtId="0" fontId="29" fillId="0" borderId="96">
      <alignment horizontal="left" vertical="center"/>
    </xf>
    <xf numFmtId="0" fontId="13" fillId="4" borderId="184" applyNumberFormat="0" applyFont="0" applyAlignment="0" applyProtection="0"/>
    <xf numFmtId="0" fontId="29" fillId="0" borderId="136">
      <alignment horizontal="left" vertical="center"/>
    </xf>
    <xf numFmtId="0" fontId="29" fillId="0" borderId="181">
      <alignment horizontal="left" vertical="center"/>
    </xf>
    <xf numFmtId="0" fontId="29" fillId="0" borderId="96">
      <alignment horizontal="left" vertical="center"/>
    </xf>
    <xf numFmtId="0" fontId="29" fillId="0" borderId="160" applyNumberFormat="0" applyAlignment="0" applyProtection="0">
      <alignment horizontal="left" vertical="center"/>
    </xf>
    <xf numFmtId="0" fontId="13" fillId="4" borderId="191" applyNumberFormat="0" applyFont="0" applyAlignment="0" applyProtection="0"/>
    <xf numFmtId="0" fontId="29" fillId="0" borderId="273">
      <alignment horizontal="left" vertical="center"/>
    </xf>
    <xf numFmtId="0" fontId="13" fillId="4" borderId="191" applyNumberFormat="0" applyFont="0" applyAlignment="0" applyProtection="0"/>
    <xf numFmtId="0" fontId="29" fillId="0" borderId="96">
      <alignment horizontal="left" vertical="center"/>
    </xf>
    <xf numFmtId="0" fontId="133" fillId="0" borderId="198" applyNumberFormat="0" applyAlignment="0">
      <alignment horizontal="center"/>
    </xf>
    <xf numFmtId="196" fontId="21" fillId="0" borderId="0" applyFont="0" applyFill="0" applyBorder="0" applyAlignment="0" applyProtection="0"/>
    <xf numFmtId="0" fontId="13" fillId="4" borderId="260"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29" fillId="0" borderId="160" applyNumberFormat="0" applyAlignment="0" applyProtection="0">
      <alignment horizontal="left" vertical="center"/>
    </xf>
    <xf numFmtId="0" fontId="13" fillId="4" borderId="191" applyNumberFormat="0" applyFont="0" applyAlignment="0" applyProtection="0"/>
    <xf numFmtId="0" fontId="29" fillId="0" borderId="96">
      <alignment horizontal="left" vertical="center"/>
    </xf>
    <xf numFmtId="0" fontId="29" fillId="0" borderId="136">
      <alignment horizontal="left" vertical="center"/>
    </xf>
    <xf numFmtId="0" fontId="29" fillId="0" borderId="239">
      <alignment horizontal="left" vertical="center"/>
    </xf>
    <xf numFmtId="0" fontId="13" fillId="4" borderId="191" applyNumberFormat="0" applyFont="0" applyAlignment="0" applyProtection="0"/>
    <xf numFmtId="0" fontId="29" fillId="0" borderId="96">
      <alignment horizontal="left" vertical="center"/>
    </xf>
    <xf numFmtId="0" fontId="29" fillId="0" borderId="96">
      <alignment horizontal="left" vertical="center"/>
    </xf>
    <xf numFmtId="0" fontId="13" fillId="4" borderId="227" applyNumberFormat="0" applyFont="0" applyAlignment="0" applyProtection="0"/>
    <xf numFmtId="0" fontId="29" fillId="0" borderId="136">
      <alignment horizontal="left" vertical="center"/>
    </xf>
    <xf numFmtId="0" fontId="13" fillId="4" borderId="227" applyNumberFormat="0" applyFont="0" applyAlignment="0" applyProtection="0"/>
    <xf numFmtId="0" fontId="29" fillId="0" borderId="214" applyNumberFormat="0" applyAlignment="0" applyProtection="0">
      <alignment horizontal="left" vertical="center"/>
    </xf>
    <xf numFmtId="0" fontId="13" fillId="4" borderId="260" applyNumberFormat="0" applyFont="0" applyAlignment="0" applyProtection="0"/>
    <xf numFmtId="189" fontId="27" fillId="0" borderId="220"/>
    <xf numFmtId="0" fontId="13" fillId="4" borderId="184" applyNumberFormat="0" applyFont="0" applyAlignment="0" applyProtection="0"/>
    <xf numFmtId="0" fontId="29" fillId="0" borderId="268">
      <alignment horizontal="left" vertical="center"/>
    </xf>
    <xf numFmtId="0" fontId="29" fillId="0" borderId="96">
      <alignment horizontal="left" vertical="center"/>
    </xf>
    <xf numFmtId="0" fontId="29" fillId="0" borderId="259" applyNumberFormat="0" applyAlignment="0" applyProtection="0">
      <alignment horizontal="left" vertical="center"/>
    </xf>
    <xf numFmtId="0" fontId="29" fillId="0" borderId="239">
      <alignment horizontal="left" vertical="center"/>
    </xf>
    <xf numFmtId="0" fontId="29" fillId="0" borderId="96">
      <alignment horizontal="left" vertical="center"/>
    </xf>
    <xf numFmtId="0" fontId="170" fillId="25" borderId="0" applyNumberFormat="0" applyBorder="0" applyAlignment="0" applyProtection="0"/>
    <xf numFmtId="0" fontId="29" fillId="0" borderId="96">
      <alignment horizontal="left" vertical="center"/>
    </xf>
    <xf numFmtId="0" fontId="13" fillId="4" borderId="146" applyNumberFormat="0" applyFont="0" applyAlignment="0" applyProtection="0"/>
    <xf numFmtId="0" fontId="29" fillId="0" borderId="181">
      <alignment horizontal="left" vertical="center"/>
    </xf>
    <xf numFmtId="0" fontId="29" fillId="0" borderId="264" applyNumberFormat="0" applyAlignment="0" applyProtection="0">
      <alignment horizontal="left" vertical="center"/>
    </xf>
    <xf numFmtId="0" fontId="13" fillId="4" borderId="206" applyNumberFormat="0" applyFont="0" applyAlignment="0" applyProtection="0"/>
    <xf numFmtId="0" fontId="29" fillId="0" borderId="136">
      <alignment horizontal="left" vertical="center"/>
    </xf>
    <xf numFmtId="0" fontId="29" fillId="0" borderId="179" applyNumberFormat="0" applyAlignment="0" applyProtection="0">
      <alignment horizontal="left" vertical="center"/>
    </xf>
    <xf numFmtId="214" fontId="32" fillId="43" borderId="205" applyNumberFormat="0" applyAlignment="0">
      <alignment horizontal="left" vertical="top"/>
    </xf>
    <xf numFmtId="0" fontId="112" fillId="19" borderId="253" applyNumberFormat="0" applyAlignment="0" applyProtection="0"/>
    <xf numFmtId="0" fontId="13" fillId="4" borderId="251" applyNumberFormat="0" applyFont="0" applyAlignment="0" applyProtection="0"/>
    <xf numFmtId="0" fontId="29" fillId="0" borderId="181">
      <alignment horizontal="left" vertical="center"/>
    </xf>
    <xf numFmtId="0" fontId="13" fillId="4" borderId="146" applyNumberFormat="0" applyFont="0" applyAlignment="0" applyProtection="0"/>
    <xf numFmtId="0" fontId="29" fillId="0" borderId="160" applyNumberFormat="0" applyAlignment="0" applyProtection="0">
      <alignment horizontal="left" vertical="center"/>
    </xf>
    <xf numFmtId="0" fontId="29" fillId="0" borderId="96">
      <alignment horizontal="left" vertical="center"/>
    </xf>
    <xf numFmtId="0" fontId="170" fillId="24" borderId="0" applyNumberFormat="0" applyBorder="0" applyAlignment="0" applyProtection="0"/>
    <xf numFmtId="6" fontId="9" fillId="0" borderId="0" applyFont="0" applyFill="0" applyBorder="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29" fillId="0" borderId="96">
      <alignment horizontal="left" vertical="center"/>
    </xf>
    <xf numFmtId="0" fontId="29" fillId="0" borderId="96">
      <alignment horizontal="left" vertical="center"/>
    </xf>
    <xf numFmtId="0" fontId="15" fillId="52" borderId="190">
      <alignment horizontal="left" vertical="center"/>
    </xf>
    <xf numFmtId="0" fontId="15" fillId="52" borderId="205">
      <alignment horizontal="left" vertical="center"/>
    </xf>
    <xf numFmtId="0" fontId="13" fillId="4" borderId="191" applyNumberFormat="0" applyFont="0" applyAlignment="0" applyProtection="0"/>
    <xf numFmtId="0" fontId="13" fillId="4" borderId="146" applyNumberFormat="0" applyFont="0" applyAlignment="0" applyProtection="0"/>
    <xf numFmtId="211" fontId="32" fillId="0" borderId="211">
      <alignment horizontal="left" vertical="top"/>
    </xf>
    <xf numFmtId="0" fontId="13" fillId="4" borderId="184" applyNumberFormat="0" applyFont="0" applyAlignment="0" applyProtection="0"/>
    <xf numFmtId="0" fontId="13" fillId="4" borderId="251" applyNumberFormat="0" applyFont="0" applyAlignment="0" applyProtection="0"/>
    <xf numFmtId="0" fontId="13" fillId="4" borderId="191" applyNumberFormat="0" applyFont="0" applyAlignment="0" applyProtection="0"/>
    <xf numFmtId="0" fontId="29" fillId="0" borderId="176" applyNumberFormat="0" applyAlignment="0" applyProtection="0">
      <alignment horizontal="left" vertical="center"/>
    </xf>
    <xf numFmtId="0" fontId="29" fillId="0" borderId="273">
      <alignment horizontal="left" vertical="center"/>
    </xf>
    <xf numFmtId="0" fontId="13" fillId="4" borderId="206" applyNumberFormat="0" applyFont="0" applyAlignment="0" applyProtection="0"/>
    <xf numFmtId="0" fontId="29" fillId="0" borderId="160" applyNumberFormat="0" applyAlignment="0" applyProtection="0">
      <alignment horizontal="left" vertical="center"/>
    </xf>
    <xf numFmtId="0" fontId="29" fillId="0" borderId="96">
      <alignment horizontal="left" vertical="center"/>
    </xf>
    <xf numFmtId="0" fontId="29" fillId="0" borderId="136">
      <alignment horizontal="left" vertical="center"/>
    </xf>
    <xf numFmtId="0" fontId="29" fillId="0" borderId="96">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0" borderId="0"/>
    <xf numFmtId="0" fontId="29" fillId="0" borderId="268">
      <alignment horizontal="left" vertical="center"/>
    </xf>
    <xf numFmtId="0" fontId="13" fillId="4" borderId="184" applyNumberFormat="0" applyFont="0" applyAlignment="0" applyProtection="0"/>
    <xf numFmtId="0" fontId="13" fillId="4" borderId="227" applyNumberFormat="0" applyFont="0" applyAlignment="0" applyProtection="0"/>
    <xf numFmtId="0" fontId="29" fillId="0" borderId="243" applyNumberFormat="0" applyAlignment="0" applyProtection="0">
      <alignment horizontal="left" vertical="center"/>
    </xf>
    <xf numFmtId="0" fontId="13" fillId="4" borderId="146" applyNumberFormat="0" applyFont="0" applyAlignment="0" applyProtection="0"/>
    <xf numFmtId="164" fontId="55" fillId="0" borderId="0" applyFont="0" applyFill="0" applyBorder="0" applyAlignment="0" applyProtection="0"/>
    <xf numFmtId="0" fontId="29" fillId="0" borderId="96">
      <alignment horizontal="left" vertical="center"/>
    </xf>
    <xf numFmtId="0" fontId="29" fillId="0" borderId="160" applyNumberFormat="0" applyAlignment="0" applyProtection="0">
      <alignment horizontal="left" vertical="center"/>
    </xf>
    <xf numFmtId="0" fontId="29" fillId="0" borderId="96">
      <alignment horizontal="left" vertical="center"/>
    </xf>
    <xf numFmtId="0" fontId="170" fillId="25" borderId="0" applyNumberFormat="0" applyBorder="0" applyAlignment="0" applyProtection="0"/>
    <xf numFmtId="0" fontId="170" fillId="24" borderId="0" applyNumberFormat="0" applyBorder="0" applyAlignment="0" applyProtection="0"/>
    <xf numFmtId="0" fontId="13" fillId="4" borderId="184" applyNumberFormat="0" applyFont="0" applyAlignment="0" applyProtection="0"/>
    <xf numFmtId="49" fontId="125" fillId="0" borderId="190">
      <alignment vertical="center"/>
    </xf>
    <xf numFmtId="0" fontId="29" fillId="0" borderId="136">
      <alignment horizontal="left" vertical="center"/>
    </xf>
    <xf numFmtId="0" fontId="29" fillId="0" borderId="96">
      <alignment horizontal="left" vertical="center"/>
    </xf>
    <xf numFmtId="0" fontId="13" fillId="4" borderId="260" applyNumberFormat="0" applyFont="0" applyAlignment="0" applyProtection="0"/>
    <xf numFmtId="0" fontId="29" fillId="0" borderId="243" applyNumberFormat="0" applyAlignment="0" applyProtection="0">
      <alignment horizontal="left" vertical="center"/>
    </xf>
    <xf numFmtId="0" fontId="29" fillId="0" borderId="136">
      <alignment horizontal="left" vertical="center"/>
    </xf>
    <xf numFmtId="0" fontId="29" fillId="0" borderId="160" applyNumberFormat="0" applyAlignment="0" applyProtection="0">
      <alignment horizontal="left" vertical="center"/>
    </xf>
    <xf numFmtId="0" fontId="13" fillId="4" borderId="139" applyNumberFormat="0" applyFont="0" applyAlignment="0" applyProtection="0"/>
    <xf numFmtId="0" fontId="29" fillId="0" borderId="96">
      <alignment horizontal="left" vertical="center"/>
    </xf>
    <xf numFmtId="0" fontId="13" fillId="4" borderId="191"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29" fillId="0" borderId="202" applyNumberFormat="0" applyAlignment="0" applyProtection="0">
      <alignment horizontal="left" vertical="center"/>
    </xf>
    <xf numFmtId="0" fontId="13" fillId="0" borderId="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0" borderId="0"/>
    <xf numFmtId="0" fontId="15" fillId="52" borderId="105">
      <alignment horizontal="left" vertical="center"/>
    </xf>
    <xf numFmtId="0" fontId="154" fillId="0" borderId="110" applyNumberFormat="0" applyFill="0" applyAlignment="0" applyProtection="0"/>
    <xf numFmtId="186" fontId="27" fillId="0" borderId="107">
      <alignment horizontal="right" vertical="center"/>
    </xf>
    <xf numFmtId="186" fontId="27" fillId="0" borderId="107">
      <alignment horizontal="right" vertical="center"/>
    </xf>
    <xf numFmtId="186" fontId="27" fillId="0" borderId="107">
      <alignment horizontal="right" vertical="center"/>
    </xf>
    <xf numFmtId="186" fontId="27" fillId="0" borderId="107">
      <alignment horizontal="right" vertical="center"/>
    </xf>
    <xf numFmtId="0" fontId="111" fillId="17" borderId="109" applyNumberFormat="0" applyAlignment="0" applyProtection="0"/>
    <xf numFmtId="0" fontId="97" fillId="17" borderId="108"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10" fontId="45" fillId="3" borderId="97"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57" applyNumberFormat="0" applyAlignment="0" applyProtection="0">
      <alignment horizontal="left" vertical="center"/>
    </xf>
    <xf numFmtId="0" fontId="13" fillId="4" borderId="13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10" fontId="45" fillId="3" borderId="137"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5" fillId="52" borderId="105">
      <alignment horizontal="left" vertical="center"/>
    </xf>
    <xf numFmtId="0" fontId="29" fillId="0" borderId="160" applyNumberFormat="0" applyAlignment="0" applyProtection="0">
      <alignment horizontal="left" vertical="center"/>
    </xf>
    <xf numFmtId="0" fontId="13" fillId="4" borderId="168"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186" fontId="27" fillId="0" borderId="100">
      <alignment horizontal="right" vertical="center"/>
    </xf>
    <xf numFmtId="187" fontId="27" fillId="0" borderId="100">
      <alignment horizontal="center"/>
    </xf>
    <xf numFmtId="189" fontId="27" fillId="0" borderId="97"/>
    <xf numFmtId="0" fontId="29" fillId="0" borderId="114" applyNumberFormat="0" applyAlignment="0" applyProtection="0">
      <alignment horizontal="lef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12" fillId="19" borderId="108"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97" fillId="17" borderId="108" applyNumberFormat="0" applyAlignment="0" applyProtection="0"/>
    <xf numFmtId="0" fontId="13" fillId="4" borderId="106" applyNumberFormat="0" applyFont="0" applyAlignment="0" applyProtection="0"/>
    <xf numFmtId="0" fontId="112" fillId="19" borderId="193" applyNumberFormat="0" applyAlignment="0" applyProtection="0"/>
    <xf numFmtId="0" fontId="21" fillId="0" borderId="0"/>
    <xf numFmtId="0" fontId="13" fillId="4" borderId="139" applyNumberFormat="0" applyFont="0" applyAlignment="0" applyProtection="0"/>
    <xf numFmtId="0" fontId="29" fillId="0" borderId="243" applyNumberFormat="0" applyAlignment="0" applyProtection="0">
      <alignment horizontal="lef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214" fontId="157" fillId="51" borderId="151">
      <alignment vertical="top"/>
    </xf>
    <xf numFmtId="0" fontId="13" fillId="4" borderId="146" applyNumberFormat="0" applyFont="0" applyAlignment="0" applyProtection="0"/>
    <xf numFmtId="0" fontId="13" fillId="4" borderId="184" applyNumberFormat="0" applyFont="0" applyAlignment="0" applyProtection="0"/>
    <xf numFmtId="0" fontId="13" fillId="4" borderId="139" applyNumberFormat="0" applyFont="0" applyAlignment="0" applyProtection="0"/>
    <xf numFmtId="49" fontId="125" fillId="0" borderId="105">
      <alignmen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97" fillId="17" borderId="108" applyNumberFormat="0" applyAlignment="0" applyProtection="0"/>
    <xf numFmtId="0" fontId="13" fillId="4" borderId="206" applyNumberFormat="0" applyFont="0" applyAlignment="0" applyProtection="0"/>
    <xf numFmtId="0" fontId="29" fillId="0" borderId="117" applyNumberFormat="0" applyAlignment="0" applyProtection="0">
      <alignment horizontal="left" vertical="center"/>
    </xf>
    <xf numFmtId="0" fontId="97" fillId="17" borderId="229" applyNumberFormat="0" applyAlignment="0" applyProtection="0"/>
    <xf numFmtId="0" fontId="29" fillId="0" borderId="239">
      <alignment horizontal="left" vertical="center"/>
    </xf>
    <xf numFmtId="0" fontId="29" fillId="0" borderId="199" applyNumberFormat="0" applyAlignment="0" applyProtection="0">
      <alignment horizontal="left" vertical="center"/>
    </xf>
    <xf numFmtId="2" fontId="127" fillId="0" borderId="147" applyBorder="0"/>
    <xf numFmtId="0" fontId="29" fillId="0" borderId="157" applyNumberFormat="0" applyAlignment="0" applyProtection="0">
      <alignment horizontal="left" vertical="center"/>
    </xf>
    <xf numFmtId="187" fontId="27" fillId="0" borderId="147">
      <alignment horizontal="center"/>
    </xf>
    <xf numFmtId="0" fontId="29" fillId="0" borderId="114" applyNumberFormat="0" applyAlignment="0" applyProtection="0">
      <alignment horizontal="left" vertical="center"/>
    </xf>
    <xf numFmtId="0" fontId="13" fillId="4" borderId="191" applyNumberFormat="0" applyFont="0" applyAlignment="0" applyProtection="0"/>
    <xf numFmtId="214" fontId="32" fillId="43" borderId="105" applyNumberFormat="0" applyAlignment="0">
      <alignment horizontal="left" vertical="top"/>
    </xf>
    <xf numFmtId="0" fontId="13" fillId="4" borderId="139" applyNumberFormat="0" applyFont="0" applyAlignment="0" applyProtection="0"/>
    <xf numFmtId="0" fontId="13" fillId="4" borderId="146" applyNumberFormat="0" applyFont="0" applyAlignment="0" applyProtection="0"/>
    <xf numFmtId="0" fontId="97" fillId="17" borderId="108" applyNumberForma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260" applyNumberFormat="0" applyFont="0" applyAlignment="0" applyProtection="0"/>
    <xf numFmtId="0" fontId="170" fillId="25" borderId="0" applyNumberFormat="0" applyBorder="0" applyAlignment="0" applyProtection="0"/>
    <xf numFmtId="214" fontId="157" fillId="51" borderId="240">
      <alignment vertical="top"/>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2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29" fillId="0" borderId="181">
      <alignment horizontal="left" vertical="center"/>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0" borderId="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214" fontId="157" fillId="51" borderId="111">
      <alignment vertical="top"/>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9" fillId="0" borderId="0"/>
    <xf numFmtId="9" fontId="77" fillId="0" borderId="112" applyNumberFormat="0" applyBorder="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259" applyNumberFormat="0" applyAlignment="0" applyProtection="0">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227"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46" applyNumberFormat="0" applyFont="0" applyAlignment="0" applyProtection="0"/>
    <xf numFmtId="186" fontId="27" fillId="0" borderId="107">
      <alignment horizontal="right" vertical="center"/>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186" fontId="27" fillId="0" borderId="107">
      <alignment horizontal="right" vertical="center"/>
    </xf>
    <xf numFmtId="0" fontId="13" fillId="4" borderId="106" applyNumberFormat="0" applyFont="0" applyAlignment="0" applyProtection="0"/>
    <xf numFmtId="0" fontId="13" fillId="4" borderId="146" applyNumberFormat="0" applyFont="0" applyAlignment="0" applyProtection="0"/>
    <xf numFmtId="9" fontId="77" fillId="0" borderId="257" applyNumberFormat="0" applyBorder="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211" fontId="32" fillId="0" borderId="111">
      <alignment horizontal="left" vertical="top"/>
    </xf>
    <xf numFmtId="0" fontId="13" fillId="4" borderId="106" applyNumberFormat="0" applyFont="0" applyAlignment="0" applyProtection="0"/>
    <xf numFmtId="0" fontId="13" fillId="4" borderId="106" applyNumberFormat="0" applyFont="0" applyAlignment="0" applyProtection="0"/>
    <xf numFmtId="187" fontId="27" fillId="0" borderId="107">
      <alignment horizontal="center"/>
    </xf>
    <xf numFmtId="0" fontId="29" fillId="0" borderId="114" applyNumberFormat="0" applyAlignment="0" applyProtection="0">
      <alignment horizontal="left" vertical="center"/>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06" applyNumberFormat="0" applyFont="0" applyAlignment="0" applyProtection="0"/>
    <xf numFmtId="215" fontId="158" fillId="53" borderId="151"/>
    <xf numFmtId="0" fontId="13" fillId="4" borderId="10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06" applyNumberFormat="0" applyFont="0" applyAlignment="0" applyProtection="0"/>
    <xf numFmtId="0" fontId="13" fillId="4" borderId="139" applyNumberFormat="0" applyFont="0" applyAlignment="0" applyProtection="0"/>
    <xf numFmtId="0" fontId="13" fillId="4" borderId="260" applyNumberFormat="0" applyFont="0" applyAlignment="0" applyProtection="0"/>
    <xf numFmtId="0" fontId="29" fillId="0" borderId="117"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29" fillId="0" borderId="114" applyNumberFormat="0" applyAlignment="0" applyProtection="0">
      <alignment horizontal="left" vertical="center"/>
    </xf>
    <xf numFmtId="0" fontId="29" fillId="0" borderId="136">
      <alignment horizontal="left" vertical="center"/>
    </xf>
    <xf numFmtId="0" fontId="13" fillId="4" borderId="139"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97" fillId="17" borderId="265" applyNumberFormat="0" applyAlignment="0" applyProtection="0"/>
    <xf numFmtId="0" fontId="29" fillId="0" borderId="114" applyNumberFormat="0" applyAlignment="0" applyProtection="0">
      <alignment horizontal="left" vertical="center"/>
    </xf>
    <xf numFmtId="0" fontId="13" fillId="4" borderId="139" applyNumberFormat="0" applyFont="0" applyAlignment="0" applyProtection="0"/>
    <xf numFmtId="0" fontId="97" fillId="17" borderId="141" applyNumberFormat="0" applyAlignment="0" applyProtection="0"/>
    <xf numFmtId="0" fontId="13" fillId="4" borderId="146" applyNumberFormat="0" applyFont="0" applyAlignment="0" applyProtection="0"/>
    <xf numFmtId="0" fontId="29" fillId="0" borderId="179" applyNumberFormat="0" applyAlignment="0" applyProtection="0">
      <alignment horizontal="left" vertical="center"/>
    </xf>
    <xf numFmtId="0" fontId="133" fillId="0" borderId="116" applyNumberFormat="0" applyAlignment="0">
      <alignment horizont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60" applyNumberFormat="0" applyAlignment="0" applyProtection="0">
      <alignment horizontal="left" vertical="center"/>
    </xf>
    <xf numFmtId="0" fontId="13" fillId="0" borderId="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268">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9" fillId="0" borderId="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10" fontId="45" fillId="3" borderId="182" applyNumberFormat="0" applyBorder="0" applyAlignment="0" applyProtection="0"/>
    <xf numFmtId="0" fontId="13" fillId="4" borderId="191" applyNumberFormat="0" applyFont="0" applyAlignment="0" applyProtection="0"/>
    <xf numFmtId="0" fontId="97" fillId="17" borderId="148" applyNumberFormat="0" applyAlignment="0" applyProtection="0"/>
    <xf numFmtId="0" fontId="13" fillId="4" borderId="184" applyNumberFormat="0" applyFont="0" applyAlignment="0" applyProtection="0"/>
    <xf numFmtId="0" fontId="170" fillId="32" borderId="0" applyNumberFormat="0" applyBorder="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273">
      <alignment horizontal="left" vertical="center"/>
    </xf>
    <xf numFmtId="0" fontId="13" fillId="4" borderId="206"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215" fontId="158" fillId="53" borderId="111"/>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97" fillId="17" borderId="246" applyNumberFormat="0" applyAlignment="0" applyProtection="0"/>
    <xf numFmtId="0" fontId="29" fillId="0" borderId="239">
      <alignment horizontal="left" vertical="center"/>
    </xf>
    <xf numFmtId="0" fontId="13" fillId="4" borderId="191"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68" applyNumberFormat="0" applyFont="0" applyAlignment="0" applyProtection="0"/>
    <xf numFmtId="0" fontId="13" fillId="4" borderId="106"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29" fillId="0" borderId="181">
      <alignment horizontal="left" vertical="center"/>
    </xf>
    <xf numFmtId="0" fontId="13" fillId="4" borderId="184"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97" fillId="17" borderId="101" applyNumberFormat="0" applyAlignment="0" applyProtection="0"/>
    <xf numFmtId="0" fontId="97" fillId="17" borderId="101" applyNumberFormat="0" applyAlignment="0" applyProtection="0"/>
    <xf numFmtId="0" fontId="97" fillId="17" borderId="101" applyNumberFormat="0" applyAlignment="0" applyProtection="0"/>
    <xf numFmtId="0" fontId="13" fillId="4" borderId="106" applyNumberFormat="0" applyFont="0" applyAlignment="0" applyProtection="0"/>
    <xf numFmtId="0" fontId="77" fillId="0" borderId="97" applyNumberFormat="0" applyFont="0" applyFill="0" applyAlignment="0" applyProtection="0"/>
    <xf numFmtId="0" fontId="29" fillId="0" borderId="117" applyNumberFormat="0" applyAlignment="0" applyProtection="0">
      <alignment horizontal="left" vertical="center"/>
    </xf>
    <xf numFmtId="214" fontId="32" fillId="43" borderId="105" applyNumberFormat="0" applyAlignment="0">
      <alignment horizontal="left" vertical="top"/>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10" fontId="45" fillId="3" borderId="105" applyNumberFormat="0" applyBorder="0" applyAlignment="0" applyProtection="0"/>
    <xf numFmtId="0" fontId="29" fillId="0" borderId="154" applyNumberFormat="0" applyAlignment="0" applyProtection="0">
      <alignment horizontal="left" vertical="center"/>
    </xf>
    <xf numFmtId="0" fontId="13" fillId="4" borderId="139"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11" fillId="17" borderId="109" applyNumberFormat="0" applyAlignment="0" applyProtection="0"/>
    <xf numFmtId="2" fontId="127" fillId="0" borderId="107" applyBorder="0"/>
    <xf numFmtId="1" fontId="80" fillId="0" borderId="97" applyBorder="0" applyAlignment="0">
      <alignment horizontal="center"/>
    </xf>
    <xf numFmtId="214" fontId="157" fillId="51" borderId="111">
      <alignment vertical="top"/>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96">
      <alignment horizontal="left" vertical="center"/>
    </xf>
    <xf numFmtId="0" fontId="13" fillId="4" borderId="106" applyNumberFormat="0" applyFont="0" applyAlignment="0" applyProtection="0"/>
    <xf numFmtId="0" fontId="29" fillId="0" borderId="96">
      <alignment horizontal="left" vertical="center"/>
    </xf>
    <xf numFmtId="0" fontId="29" fillId="0" borderId="96">
      <alignment horizontal="left" vertical="center"/>
    </xf>
    <xf numFmtId="0" fontId="29" fillId="0" borderId="96">
      <alignment horizontal="left" vertical="center"/>
    </xf>
    <xf numFmtId="187" fontId="27" fillId="0" borderId="221">
      <alignment horizontal="center"/>
    </xf>
    <xf numFmtId="0" fontId="29" fillId="0" borderId="96">
      <alignment horizontal="left" vertical="center"/>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1" fontId="80" fillId="0" borderId="105" applyBorder="0" applyAlignment="0">
      <alignment horizontal="center"/>
    </xf>
    <xf numFmtId="0" fontId="29" fillId="0" borderId="96">
      <alignment horizontal="left" vertical="center"/>
    </xf>
    <xf numFmtId="0" fontId="13" fillId="4" borderId="106" applyNumberFormat="0" applyFont="0" applyAlignment="0" applyProtection="0"/>
    <xf numFmtId="0" fontId="29" fillId="0" borderId="157" applyNumberFormat="0" applyAlignment="0" applyProtection="0">
      <alignment horizontal="left" vertical="center"/>
    </xf>
    <xf numFmtId="0" fontId="29" fillId="0" borderId="136">
      <alignment horizontal="left" vertical="center"/>
    </xf>
    <xf numFmtId="0" fontId="13" fillId="4" borderId="191" applyNumberFormat="0" applyFont="0" applyAlignment="0" applyProtection="0"/>
    <xf numFmtId="242" fontId="150" fillId="0" borderId="107">
      <alignment horizontal="right" vertical="center"/>
    </xf>
    <xf numFmtId="0" fontId="29" fillId="0" borderId="136">
      <alignment horizontal="left" vertical="center"/>
    </xf>
    <xf numFmtId="0" fontId="13" fillId="4" borderId="139" applyNumberFormat="0" applyFont="0" applyAlignment="0" applyProtection="0"/>
    <xf numFmtId="0" fontId="13" fillId="4" borderId="275" applyNumberFormat="0" applyFont="0" applyAlignment="0" applyProtection="0"/>
    <xf numFmtId="0" fontId="29" fillId="0" borderId="117"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237" fontId="133" fillId="0" borderId="104"/>
    <xf numFmtId="0" fontId="29" fillId="0" borderId="117" applyNumberFormat="0" applyAlignment="0" applyProtection="0">
      <alignment horizontal="left" vertical="center"/>
    </xf>
    <xf numFmtId="0" fontId="112" fillId="19" borderId="108" applyNumberFormat="0" applyAlignment="0" applyProtection="0"/>
    <xf numFmtId="0" fontId="111" fillId="17" borderId="109" applyNumberFormat="0" applyAlignment="0" applyProtection="0"/>
    <xf numFmtId="0" fontId="111" fillId="17" borderId="102" applyNumberFormat="0" applyAlignment="0" applyProtection="0"/>
    <xf numFmtId="0" fontId="112" fillId="19" borderId="101" applyNumberForma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91" applyNumberFormat="0" applyFont="0" applyAlignment="0" applyProtection="0"/>
    <xf numFmtId="214" fontId="32" fillId="43" borderId="97" applyNumberFormat="0" applyAlignment="0">
      <alignment horizontal="left" vertical="top"/>
    </xf>
    <xf numFmtId="49" fontId="125" fillId="0" borderId="97">
      <alignment vertical="center"/>
    </xf>
    <xf numFmtId="0" fontId="112" fillId="19" borderId="101" applyNumberFormat="0" applyAlignment="0" applyProtection="0"/>
    <xf numFmtId="0" fontId="112" fillId="19" borderId="101" applyNumberFormat="0" applyAlignment="0" applyProtection="0"/>
    <xf numFmtId="0" fontId="112" fillId="19" borderId="101" applyNumberFormat="0" applyAlignment="0" applyProtection="0"/>
    <xf numFmtId="2" fontId="127" fillId="0" borderId="100" applyBorder="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12" fillId="19" borderId="141" applyNumberFormat="0" applyAlignment="0" applyProtection="0"/>
    <xf numFmtId="0" fontId="13" fillId="4" borderId="106" applyNumberFormat="0" applyFont="0" applyAlignment="0" applyProtection="0"/>
    <xf numFmtId="0" fontId="29" fillId="0" borderId="136">
      <alignment horizontal="left" vertical="center"/>
    </xf>
    <xf numFmtId="0" fontId="13" fillId="4" borderId="146" applyNumberFormat="0" applyFont="0" applyAlignment="0" applyProtection="0"/>
    <xf numFmtId="0" fontId="13" fillId="4" borderId="139" applyNumberFormat="0" applyFont="0" applyAlignment="0" applyProtection="0"/>
    <xf numFmtId="247" fontId="32" fillId="0" borderId="240">
      <alignment horizontal="left" vertical="top"/>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84"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77" fillId="0" borderId="105" applyNumberFormat="0" applyFont="0" applyFill="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0" borderId="0" applyFill="0" applyBorder="0" applyAlignment="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11" fillId="17" borderId="102" applyNumberFormat="0" applyAlignment="0" applyProtection="0"/>
    <xf numFmtId="0" fontId="111" fillId="17" borderId="102" applyNumberFormat="0" applyAlignment="0" applyProtection="0"/>
    <xf numFmtId="0" fontId="111" fillId="17" borderId="102" applyNumberFormat="0" applyAlignment="0" applyProtection="0"/>
    <xf numFmtId="0" fontId="142" fillId="1" borderId="96" applyNumberFormat="0" applyFont="0" applyAlignment="0">
      <alignment horizontal="center"/>
    </xf>
    <xf numFmtId="0" fontId="29" fillId="0" borderId="117" applyNumberFormat="0" applyAlignment="0" applyProtection="0">
      <alignment horizontal="left" vertical="center"/>
    </xf>
    <xf numFmtId="242" fontId="150"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0" fontId="29" fillId="0" borderId="117" applyNumberFormat="0" applyAlignment="0" applyProtection="0">
      <alignment horizontal="left" vertical="center"/>
    </xf>
    <xf numFmtId="10" fontId="45" fillId="3" borderId="105" applyNumberFormat="0" applyBorder="0" applyAlignment="0" applyProtection="0"/>
    <xf numFmtId="0" fontId="97" fillId="17" borderId="101" applyNumberFormat="0" applyAlignment="0" applyProtection="0"/>
    <xf numFmtId="0" fontId="154" fillId="0" borderId="103" applyNumberFormat="0" applyFill="0" applyAlignment="0" applyProtection="0"/>
    <xf numFmtId="0" fontId="13" fillId="4" borderId="106" applyNumberFormat="0" applyFont="0" applyAlignment="0" applyProtection="0"/>
    <xf numFmtId="189" fontId="27" fillId="0" borderId="105"/>
    <xf numFmtId="214" fontId="157" fillId="51" borderId="98">
      <alignment vertical="top"/>
    </xf>
    <xf numFmtId="0" fontId="15" fillId="52" borderId="97">
      <alignment horizontal="left" vertical="center"/>
    </xf>
    <xf numFmtId="215" fontId="158" fillId="53" borderId="98"/>
    <xf numFmtId="211" fontId="32" fillId="0" borderId="98">
      <alignment horizontal="left" vertical="top"/>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3" fillId="0" borderId="0"/>
    <xf numFmtId="0" fontId="13" fillId="4" borderId="106" applyNumberFormat="0" applyFont="0" applyAlignment="0" applyProtection="0"/>
    <xf numFmtId="0" fontId="29" fillId="0" borderId="114" applyNumberFormat="0" applyAlignment="0" applyProtection="0">
      <alignment horizontal="left" vertical="center"/>
    </xf>
    <xf numFmtId="0" fontId="112" fillId="19" borderId="108" applyNumberForma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2" fontId="127" fillId="0" borderId="107" applyBorder="0"/>
    <xf numFmtId="0" fontId="13" fillId="4" borderId="106" applyNumberFormat="0" applyFont="0" applyAlignment="0" applyProtection="0"/>
    <xf numFmtId="0" fontId="112" fillId="19" borderId="108" applyNumberFormat="0" applyAlignment="0" applyProtection="0"/>
    <xf numFmtId="0" fontId="111" fillId="17" borderId="149" applyNumberFormat="0" applyAlignment="0" applyProtection="0"/>
    <xf numFmtId="0" fontId="13" fillId="4" borderId="106" applyNumberFormat="0" applyFont="0" applyAlignment="0" applyProtection="0"/>
    <xf numFmtId="214" fontId="32" fillId="43" borderId="250" applyNumberFormat="0" applyAlignment="0">
      <alignment horizontal="left" vertical="top"/>
    </xf>
    <xf numFmtId="0" fontId="29" fillId="0" borderId="217" applyNumberFormat="0" applyAlignment="0" applyProtection="0">
      <alignment horizontal="left" vertical="center"/>
    </xf>
    <xf numFmtId="0" fontId="13" fillId="4" borderId="106" applyNumberFormat="0" applyFont="0" applyAlignment="0" applyProtection="0"/>
    <xf numFmtId="0" fontId="13" fillId="4" borderId="206" applyNumberFormat="0" applyFont="0" applyAlignment="0" applyProtection="0"/>
    <xf numFmtId="0" fontId="13" fillId="4" borderId="106" applyNumberFormat="0" applyFont="0" applyAlignment="0" applyProtection="0"/>
    <xf numFmtId="0" fontId="29" fillId="0" borderId="136">
      <alignment horizontal="left" vertical="center"/>
    </xf>
    <xf numFmtId="186" fontId="27" fillId="0" borderId="252">
      <alignment horizontal="right" vertical="center"/>
    </xf>
    <xf numFmtId="0" fontId="13" fillId="4" borderId="146" applyNumberFormat="0" applyFont="0" applyAlignment="0" applyProtection="0"/>
    <xf numFmtId="0" fontId="13" fillId="4" borderId="146" applyNumberFormat="0" applyFont="0" applyAlignment="0" applyProtection="0"/>
    <xf numFmtId="0" fontId="97" fillId="17" borderId="108" applyNumberFormat="0" applyAlignment="0" applyProtection="0"/>
    <xf numFmtId="237" fontId="133" fillId="0" borderId="144"/>
    <xf numFmtId="0" fontId="13" fillId="4" borderId="146"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273">
      <alignment horizontal="left" vertical="center"/>
    </xf>
    <xf numFmtId="0" fontId="29" fillId="0" borderId="181">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60" applyNumberFormat="0" applyAlignment="0" applyProtection="0">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68"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68"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68"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215" fontId="158" fillId="53" borderId="111"/>
    <xf numFmtId="0" fontId="13" fillId="4" borderId="146" applyNumberFormat="0" applyFont="0" applyAlignment="0" applyProtection="0"/>
    <xf numFmtId="0" fontId="112" fillId="19" borderId="108" applyNumberFormat="0" applyAlignment="0" applyProtection="0"/>
    <xf numFmtId="189" fontId="27" fillId="0" borderId="105"/>
    <xf numFmtId="0" fontId="13" fillId="4" borderId="184"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187" fontId="27" fillId="0" borderId="107">
      <alignment horizont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186" fontId="27" fillId="0" borderId="107">
      <alignment horizontal="right" vertical="center"/>
    </xf>
    <xf numFmtId="0" fontId="13" fillId="4" borderId="168" applyNumberFormat="0" applyFont="0" applyAlignment="0" applyProtection="0"/>
    <xf numFmtId="0" fontId="13" fillId="4" borderId="106" applyNumberFormat="0" applyFont="0" applyAlignment="0" applyProtection="0"/>
    <xf numFmtId="211" fontId="32" fillId="0" borderId="111">
      <alignment horizontal="left" vertical="top"/>
    </xf>
    <xf numFmtId="0" fontId="29" fillId="0" borderId="117" applyNumberFormat="0" applyAlignment="0" applyProtection="0">
      <alignment horizontal="left" vertical="center"/>
    </xf>
    <xf numFmtId="0" fontId="29" fillId="0" borderId="114" applyNumberFormat="0" applyAlignment="0" applyProtection="0">
      <alignment horizontal="left" vertical="center"/>
    </xf>
    <xf numFmtId="0" fontId="13" fillId="4" borderId="106" applyNumberFormat="0" applyFont="0" applyAlignment="0" applyProtection="0"/>
    <xf numFmtId="0" fontId="170" fillId="28" borderId="0"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12" fillId="19" borderId="108" applyNumberForma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60" applyNumberFormat="0" applyAlignment="0" applyProtection="0">
      <alignment horizontal="left" vertical="center"/>
    </xf>
    <xf numFmtId="0" fontId="13" fillId="4" borderId="2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29" fillId="0" borderId="114" applyNumberFormat="0" applyAlignment="0" applyProtection="0">
      <alignment horizontal="left" vertical="center"/>
    </xf>
    <xf numFmtId="186" fontId="27" fillId="0" borderId="107">
      <alignment horizontal="righ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9" fillId="0" borderId="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251"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29" fillId="0" borderId="259" applyNumberFormat="0" applyAlignment="0" applyProtection="0">
      <alignment horizontal="left" vertical="center"/>
    </xf>
    <xf numFmtId="0" fontId="13" fillId="4" borderId="106" applyNumberFormat="0" applyFont="0" applyAlignment="0" applyProtection="0"/>
    <xf numFmtId="0" fontId="111" fillId="17" borderId="109" applyNumberFormat="0" applyAlignment="0" applyProtection="0"/>
    <xf numFmtId="0" fontId="13" fillId="4" borderId="106" applyNumberFormat="0" applyFont="0" applyAlignment="0" applyProtection="0"/>
    <xf numFmtId="0" fontId="29" fillId="0" borderId="136">
      <alignment horizontal="left" vertical="center"/>
    </xf>
    <xf numFmtId="186" fontId="27" fillId="0" borderId="107">
      <alignment horizontal="right" vertical="center"/>
    </xf>
    <xf numFmtId="0" fontId="13" fillId="4" borderId="106" applyNumberFormat="0" applyFont="0" applyAlignment="0" applyProtection="0"/>
    <xf numFmtId="0" fontId="111" fillId="17" borderId="109" applyNumberFormat="0" applyAlignment="0" applyProtection="0"/>
    <xf numFmtId="0" fontId="13" fillId="4" borderId="106" applyNumberFormat="0" applyFont="0" applyAlignment="0" applyProtection="0"/>
    <xf numFmtId="0" fontId="13" fillId="4" borderId="106" applyNumberFormat="0" applyFont="0" applyAlignment="0" applyProtection="0"/>
    <xf numFmtId="1" fontId="80" fillId="0" borderId="105" applyBorder="0" applyAlignment="0">
      <alignment horizont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68"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214" fontId="157" fillId="51" borderId="269">
      <alignment vertical="top"/>
    </xf>
    <xf numFmtId="0" fontId="29" fillId="0" borderId="117" applyNumberFormat="0" applyAlignment="0" applyProtection="0">
      <alignment horizontal="left" vertical="center"/>
    </xf>
    <xf numFmtId="0" fontId="13" fillId="4" borderId="106" applyNumberFormat="0" applyFont="0" applyAlignment="0" applyProtection="0"/>
    <xf numFmtId="0" fontId="77" fillId="0" borderId="105" applyNumberFormat="0" applyFont="0" applyFill="0" applyAlignment="0" applyProtection="0"/>
    <xf numFmtId="0" fontId="13" fillId="4" borderId="106" applyNumberFormat="0" applyFont="0" applyAlignment="0" applyProtection="0"/>
    <xf numFmtId="0" fontId="29" fillId="0" borderId="273">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70" fillId="28" borderId="0"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84" applyNumberFormat="0" applyFont="0" applyAlignment="0" applyProtection="0"/>
    <xf numFmtId="0" fontId="13" fillId="4" borderId="106" applyNumberFormat="0" applyFont="0" applyAlignment="0" applyProtection="0"/>
    <xf numFmtId="186" fontId="27" fillId="0" borderId="107">
      <alignment horizontal="righ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79" fillId="19" borderId="270"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5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91" applyNumberFormat="0" applyFont="0" applyAlignment="0" applyProtection="0"/>
    <xf numFmtId="0" fontId="13" fillId="4" borderId="106" applyNumberFormat="0" applyFont="0" applyAlignment="0" applyProtection="0"/>
    <xf numFmtId="0" fontId="97" fillId="17" borderId="108" applyNumberForma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97" fillId="17" borderId="108"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3" fillId="0" borderId="113" applyNumberFormat="0" applyAlignment="0">
      <alignment horizontal="center"/>
    </xf>
    <xf numFmtId="0" fontId="13" fillId="4" borderId="206" applyNumberFormat="0" applyFont="0" applyAlignment="0" applyProtection="0"/>
    <xf numFmtId="0" fontId="29" fillId="0" borderId="114" applyNumberFormat="0" applyAlignment="0" applyProtection="0">
      <alignment horizontal="left" vertical="center"/>
    </xf>
    <xf numFmtId="0" fontId="97" fillId="17" borderId="108" applyNumberForma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97" fillId="17" borderId="208" applyNumberFormat="0" applyAlignment="0" applyProtection="0"/>
    <xf numFmtId="0" fontId="13" fillId="4" borderId="106" applyNumberFormat="0" applyFont="0" applyAlignment="0" applyProtection="0"/>
    <xf numFmtId="0" fontId="29" fillId="0" borderId="96">
      <alignment horizontal="left" vertical="center"/>
    </xf>
    <xf numFmtId="0" fontId="29" fillId="0" borderId="96">
      <alignment horizontal="left" vertical="center"/>
    </xf>
    <xf numFmtId="0" fontId="112" fillId="19" borderId="108" applyNumberFormat="0" applyAlignment="0" applyProtection="0"/>
    <xf numFmtId="0" fontId="29" fillId="0" borderId="117" applyNumberFormat="0" applyAlignment="0" applyProtection="0">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29" fillId="0" borderId="117" applyNumberFormat="0" applyAlignment="0" applyProtection="0">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29" fillId="0" borderId="96">
      <alignment horizontal="left" vertical="center"/>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29" fillId="0" borderId="96">
      <alignment horizontal="left" vertical="center"/>
    </xf>
    <xf numFmtId="0" fontId="142" fillId="1" borderId="96" applyNumberFormat="0" applyFont="0" applyAlignment="0">
      <alignment horizontal="center"/>
    </xf>
    <xf numFmtId="0" fontId="29" fillId="0" borderId="96">
      <alignment horizontal="left" vertical="center"/>
    </xf>
    <xf numFmtId="0" fontId="29" fillId="0" borderId="96">
      <alignment horizontal="left" vertical="center"/>
    </xf>
    <xf numFmtId="0" fontId="29" fillId="0" borderId="96">
      <alignment horizontal="left" vertical="center"/>
    </xf>
    <xf numFmtId="186" fontId="27" fillId="0" borderId="107">
      <alignment horizontal="righ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111" fillId="17" borderId="109" applyNumberFormat="0" applyAlignment="0" applyProtection="0"/>
    <xf numFmtId="0" fontId="29" fillId="0" borderId="117" applyNumberFormat="0" applyAlignment="0" applyProtection="0">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49" fontId="125" fillId="0" borderId="105">
      <alignment vertical="center"/>
    </xf>
    <xf numFmtId="0" fontId="13" fillId="4" borderId="106" applyNumberFormat="0" applyFont="0" applyAlignment="0" applyProtection="0"/>
    <xf numFmtId="0" fontId="29" fillId="0" borderId="96">
      <alignment horizontal="left" vertical="center"/>
    </xf>
    <xf numFmtId="9" fontId="77" fillId="0" borderId="115" applyNumberFormat="0" applyBorder="0"/>
    <xf numFmtId="0" fontId="29" fillId="0" borderId="96">
      <alignment horizontal="left" vertical="center"/>
    </xf>
    <xf numFmtId="0" fontId="29" fillId="0" borderId="96">
      <alignment horizontal="left" vertical="center"/>
    </xf>
    <xf numFmtId="0" fontId="111" fillId="17" borderId="109" applyNumberFormat="0" applyAlignment="0" applyProtection="0"/>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154" fillId="0" borderId="110" applyNumberFormat="0" applyFill="0" applyAlignment="0" applyProtection="0"/>
    <xf numFmtId="0" fontId="13" fillId="4" borderId="106" applyNumberFormat="0" applyFont="0" applyAlignment="0" applyProtection="0"/>
    <xf numFmtId="186" fontId="27" fillId="0" borderId="107">
      <alignment horizontal="righ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186" fontId="27" fillId="0" borderId="107">
      <alignment horizontal="right" vertical="center"/>
    </xf>
    <xf numFmtId="0" fontId="29" fillId="0" borderId="114" applyNumberFormat="0" applyAlignment="0" applyProtection="0">
      <alignment horizontal="left" vertical="center"/>
    </xf>
    <xf numFmtId="186" fontId="27" fillId="0" borderId="107">
      <alignment horizontal="right" vertical="center"/>
    </xf>
    <xf numFmtId="0" fontId="29" fillId="0" borderId="114" applyNumberFormat="0" applyAlignment="0" applyProtection="0">
      <alignment horizontal="left" vertical="center"/>
    </xf>
    <xf numFmtId="242" fontId="150" fillId="0" borderId="107">
      <alignment horizontal="right" vertical="center"/>
    </xf>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12" fillId="19" borderId="108" applyNumberFormat="0" applyAlignment="0" applyProtection="0"/>
    <xf numFmtId="0" fontId="29" fillId="0" borderId="114" applyNumberFormat="0" applyAlignment="0" applyProtection="0">
      <alignment horizontal="left" vertical="center"/>
    </xf>
    <xf numFmtId="0" fontId="111" fillId="17" borderId="109" applyNumberFormat="0" applyAlignment="0" applyProtection="0"/>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84"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49" fontId="125" fillId="0" borderId="250">
      <alignment vertical="center"/>
    </xf>
    <xf numFmtId="0" fontId="13" fillId="4" borderId="227" applyNumberFormat="0" applyFont="0" applyAlignment="0" applyProtection="0"/>
    <xf numFmtId="0" fontId="29" fillId="0" borderId="268">
      <alignment horizontal="left" vertical="center"/>
    </xf>
    <xf numFmtId="0" fontId="13" fillId="4" borderId="184" applyNumberFormat="0" applyFont="0" applyAlignment="0" applyProtection="0"/>
    <xf numFmtId="0" fontId="13" fillId="4" borderId="127" applyNumberFormat="0" applyFont="0" applyAlignment="0" applyProtection="0"/>
    <xf numFmtId="0" fontId="29" fillId="0" borderId="239">
      <alignment horizontal="left" vertical="center"/>
    </xf>
    <xf numFmtId="0" fontId="29" fillId="0" borderId="181">
      <alignment horizontal="left" vertical="center"/>
    </xf>
    <xf numFmtId="0" fontId="29" fillId="0" borderId="160"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43" fontId="21" fillId="0" borderId="0" applyFont="0" applyFill="0" applyBorder="0" applyAlignment="0" applyProtection="0"/>
    <xf numFmtId="0" fontId="13" fillId="4" borderId="184"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186" fontId="27" fillId="0" borderId="192">
      <alignment horizontal="right" vertical="center"/>
    </xf>
    <xf numFmtId="0" fontId="13" fillId="4" borderId="191"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70" fillId="15" borderId="0" applyNumberFormat="0" applyBorder="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214" fontId="157" fillId="51" borderId="132">
      <alignment vertical="top"/>
    </xf>
    <xf numFmtId="0" fontId="29" fillId="0" borderId="243"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70" fillId="32" borderId="0" applyNumberFormat="0" applyBorder="0" applyAlignment="0" applyProtection="0"/>
    <xf numFmtId="0" fontId="13" fillId="4" borderId="127" applyNumberFormat="0" applyFont="0" applyAlignment="0" applyProtection="0"/>
    <xf numFmtId="43" fontId="21" fillId="0" borderId="0" applyFont="0" applyFill="0" applyBorder="0" applyAlignment="0" applyProtection="0"/>
    <xf numFmtId="9" fontId="77" fillId="0" borderId="115" applyNumberFormat="0" applyBorder="0"/>
    <xf numFmtId="0" fontId="13" fillId="4" borderId="191"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29" fillId="0" borderId="181">
      <alignment horizontal="left" vertical="center"/>
    </xf>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29" fillId="0" borderId="179" applyNumberFormat="0" applyAlignment="0" applyProtection="0">
      <alignment horizontal="left" vertical="center"/>
    </xf>
    <xf numFmtId="186" fontId="27" fillId="0" borderId="128">
      <alignment horizontal="right" vertical="center"/>
    </xf>
    <xf numFmtId="0" fontId="13" fillId="4" borderId="184" applyNumberFormat="0" applyFont="0" applyAlignment="0" applyProtection="0"/>
    <xf numFmtId="0" fontId="112" fillId="19" borderId="265" applyNumberFormat="0" applyAlignment="0" applyProtection="0"/>
    <xf numFmtId="186" fontId="27" fillId="0" borderId="128">
      <alignment horizontal="right" vertical="center"/>
    </xf>
    <xf numFmtId="0" fontId="13" fillId="4" borderId="127" applyNumberFormat="0" applyFont="0" applyAlignment="0" applyProtection="0"/>
    <xf numFmtId="49" fontId="125" fillId="0" borderId="145">
      <alignment vertical="center"/>
    </xf>
    <xf numFmtId="0" fontId="97" fillId="17" borderId="148" applyNumberForma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211" fontId="32" fillId="0" borderId="132">
      <alignment horizontal="left" vertical="top"/>
    </xf>
    <xf numFmtId="0" fontId="13" fillId="4" borderId="127" applyNumberFormat="0" applyFont="0" applyAlignment="0" applyProtection="0"/>
    <xf numFmtId="0" fontId="13" fillId="4" borderId="127" applyNumberFormat="0" applyFont="0" applyAlignment="0" applyProtection="0"/>
    <xf numFmtId="187" fontId="27" fillId="0" borderId="128">
      <alignment horizontal="center"/>
    </xf>
    <xf numFmtId="0" fontId="29" fillId="0" borderId="117" applyNumberFormat="0" applyAlignment="0" applyProtection="0">
      <alignment horizontal="left" vertical="center"/>
    </xf>
    <xf numFmtId="0" fontId="29" fillId="0" borderId="243" applyNumberFormat="0" applyAlignment="0" applyProtection="0">
      <alignment horizontal="left" vertical="center"/>
    </xf>
    <xf numFmtId="0" fontId="13" fillId="4" borderId="260" applyNumberFormat="0" applyFont="0" applyAlignment="0" applyProtection="0"/>
    <xf numFmtId="6" fontId="57" fillId="0" borderId="0" applyFont="0" applyFill="0" applyBorder="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206" applyNumberFormat="0" applyFont="0" applyAlignment="0" applyProtection="0"/>
    <xf numFmtId="0" fontId="13" fillId="4" borderId="251" applyNumberFormat="0" applyFont="0" applyAlignment="0" applyProtection="0"/>
    <xf numFmtId="0" fontId="29" fillId="0" borderId="135" applyNumberFormat="0" applyAlignment="0" applyProtection="0">
      <alignment horizontal="left" vertical="center"/>
    </xf>
    <xf numFmtId="0" fontId="29" fillId="0" borderId="259" applyNumberFormat="0" applyAlignment="0" applyProtection="0">
      <alignment horizontal="left" vertical="center"/>
    </xf>
    <xf numFmtId="0" fontId="29" fillId="0" borderId="235" applyNumberFormat="0" applyAlignment="0" applyProtection="0">
      <alignment horizontal="left" vertical="center"/>
    </xf>
    <xf numFmtId="0" fontId="29" fillId="0" borderId="117" applyNumberFormat="0" applyAlignment="0" applyProtection="0">
      <alignment horizontal="left" vertical="center"/>
    </xf>
    <xf numFmtId="0" fontId="13" fillId="4" borderId="206"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91" applyNumberFormat="0" applyFont="0" applyAlignment="0" applyProtection="0"/>
    <xf numFmtId="0" fontId="170" fillId="32" borderId="0" applyNumberFormat="0" applyBorder="0" applyAlignment="0" applyProtection="0"/>
    <xf numFmtId="0" fontId="29" fillId="0" borderId="235" applyNumberFormat="0" applyAlignment="0" applyProtection="0">
      <alignment horizontal="left" vertical="center"/>
    </xf>
    <xf numFmtId="0" fontId="133" fillId="0" borderId="134" applyNumberFormat="0" applyAlignment="0">
      <alignment horizont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260"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239">
      <alignment horizontal="left" vertical="center"/>
    </xf>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91"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29" fillId="0" borderId="181">
      <alignment horizontal="left" vertical="center"/>
    </xf>
    <xf numFmtId="0" fontId="13" fillId="4" borderId="127" applyNumberFormat="0" applyFont="0" applyAlignment="0" applyProtection="0"/>
    <xf numFmtId="0" fontId="13" fillId="4" borderId="127" applyNumberFormat="0" applyFont="0" applyAlignment="0" applyProtection="0"/>
    <xf numFmtId="196" fontId="21" fillId="0" borderId="0" applyFont="0" applyFill="0" applyBorder="0" applyAlignment="0" applyProtection="0"/>
    <xf numFmtId="0" fontId="13" fillId="4" borderId="260" applyNumberFormat="0" applyFont="0" applyAlignment="0" applyProtection="0"/>
    <xf numFmtId="237" fontId="133" fillId="0" borderId="249"/>
    <xf numFmtId="0" fontId="13" fillId="4" borderId="127" applyNumberFormat="0" applyFont="0" applyAlignment="0" applyProtection="0"/>
    <xf numFmtId="215" fontId="158" fillId="53" borderId="132"/>
    <xf numFmtId="0" fontId="29" fillId="0" borderId="239">
      <alignment horizontal="left" vertical="center"/>
    </xf>
    <xf numFmtId="0" fontId="13" fillId="4" borderId="184" applyNumberFormat="0" applyFont="0" applyAlignment="0" applyProtection="0"/>
    <xf numFmtId="0" fontId="15" fillId="52" borderId="190">
      <alignment horizontal="left" vertical="center"/>
    </xf>
    <xf numFmtId="211" fontId="32" fillId="0" borderId="203">
      <alignment horizontal="left" vertical="top"/>
    </xf>
    <xf numFmtId="214" fontId="32" fillId="43" borderId="190" applyNumberFormat="0" applyAlignment="0">
      <alignment horizontal="left" vertical="top"/>
    </xf>
    <xf numFmtId="0" fontId="29" fillId="0" borderId="181">
      <alignment horizontal="left" vertical="center"/>
    </xf>
    <xf numFmtId="0" fontId="13" fillId="4" borderId="127" applyNumberFormat="0" applyFont="0" applyAlignment="0" applyProtection="0"/>
    <xf numFmtId="0" fontId="29" fillId="0" borderId="136">
      <alignment horizontal="left" vertical="center"/>
    </xf>
    <xf numFmtId="0" fontId="13" fillId="4" borderId="206" applyNumberFormat="0" applyFont="0" applyAlignment="0" applyProtection="0"/>
    <xf numFmtId="0" fontId="29" fillId="0" borderId="181">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97" fillId="17" borderId="122" applyNumberFormat="0" applyAlignment="0" applyProtection="0"/>
    <xf numFmtId="0" fontId="97" fillId="17" borderId="122" applyNumberFormat="0" applyAlignment="0" applyProtection="0"/>
    <xf numFmtId="0" fontId="97" fillId="17" borderId="122" applyNumberFormat="0" applyAlignment="0" applyProtection="0"/>
    <xf numFmtId="0" fontId="13" fillId="4" borderId="127" applyNumberFormat="0" applyFont="0" applyAlignment="0" applyProtection="0"/>
    <xf numFmtId="0" fontId="77" fillId="0" borderId="120" applyNumberFormat="0" applyFont="0" applyFill="0" applyAlignment="0" applyProtection="0"/>
    <xf numFmtId="0" fontId="29" fillId="0" borderId="135" applyNumberFormat="0" applyAlignment="0" applyProtection="0">
      <alignment horizontal="left" vertical="center"/>
    </xf>
    <xf numFmtId="214" fontId="32" fillId="43" borderId="126" applyNumberFormat="0" applyAlignment="0">
      <alignment horizontal="left" vertical="top"/>
    </xf>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10" fontId="45" fillId="3" borderId="126" applyNumberFormat="0" applyBorder="0" applyAlignment="0" applyProtection="0"/>
    <xf numFmtId="0" fontId="29" fillId="0" borderId="202" applyNumberFormat="0" applyAlignment="0" applyProtection="0">
      <alignment horizontal="left" vertical="center"/>
    </xf>
    <xf numFmtId="0" fontId="13" fillId="4" borderId="227" applyNumberFormat="0" applyFont="0" applyAlignment="0" applyProtection="0"/>
    <xf numFmtId="0" fontId="111" fillId="17" borderId="130" applyNumberFormat="0" applyAlignment="0" applyProtection="0"/>
    <xf numFmtId="2" fontId="127" fillId="0" borderId="128" applyBorder="0"/>
    <xf numFmtId="1" fontId="80" fillId="0" borderId="120" applyBorder="0" applyAlignment="0">
      <alignment horizontal="center"/>
    </xf>
    <xf numFmtId="214" fontId="157" fillId="51" borderId="132">
      <alignment vertical="top"/>
    </xf>
    <xf numFmtId="0" fontId="29" fillId="0" borderId="135" applyNumberFormat="0" applyAlignment="0" applyProtection="0">
      <alignment horizontal="left" vertical="center"/>
    </xf>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70" fillId="35" borderId="0" applyNumberFormat="0" applyBorder="0" applyAlignment="0" applyProtection="0"/>
    <xf numFmtId="0" fontId="13" fillId="4" borderId="127" applyNumberFormat="0" applyFont="0" applyAlignment="0" applyProtection="0"/>
    <xf numFmtId="0" fontId="13" fillId="4" borderId="191" applyNumberFormat="0" applyFont="0" applyAlignment="0" applyProtection="0"/>
    <xf numFmtId="0" fontId="29" fillId="0" borderId="214" applyNumberFormat="0" applyAlignment="0" applyProtection="0">
      <alignment horizontal="left" vertical="center"/>
    </xf>
    <xf numFmtId="0" fontId="170" fillId="15" borderId="0" applyNumberFormat="0" applyBorder="0" applyAlignment="0" applyProtection="0"/>
    <xf numFmtId="1" fontId="80" fillId="0" borderId="126" applyBorder="0" applyAlignment="0">
      <alignment horizontal="center"/>
    </xf>
    <xf numFmtId="0" fontId="29" fillId="0" borderId="199" applyNumberFormat="0" applyAlignment="0" applyProtection="0">
      <alignment horizontal="left" vertical="center"/>
    </xf>
    <xf numFmtId="0" fontId="13" fillId="4" borderId="127" applyNumberFormat="0" applyFont="0" applyAlignment="0" applyProtection="0"/>
    <xf numFmtId="0" fontId="13" fillId="4" borderId="227" applyNumberFormat="0" applyFont="0" applyAlignment="0" applyProtection="0"/>
    <xf numFmtId="0" fontId="13" fillId="4" borderId="184" applyNumberFormat="0" applyFont="0" applyAlignment="0" applyProtection="0"/>
    <xf numFmtId="242" fontId="150" fillId="0" borderId="128">
      <alignment horizontal="right" vertical="center"/>
    </xf>
    <xf numFmtId="0" fontId="13" fillId="4" borderId="260" applyNumberFormat="0" applyFont="0" applyAlignment="0" applyProtection="0"/>
    <xf numFmtId="0" fontId="29" fillId="0" borderId="135" applyNumberFormat="0" applyAlignment="0" applyProtection="0">
      <alignment horizontal="left" vertical="center"/>
    </xf>
    <xf numFmtId="237" fontId="133" fillId="0" borderId="125"/>
    <xf numFmtId="0" fontId="29" fillId="0" borderId="135" applyNumberFormat="0" applyAlignment="0" applyProtection="0">
      <alignment horizontal="left" vertical="center"/>
    </xf>
    <xf numFmtId="0" fontId="112" fillId="19" borderId="129" applyNumberFormat="0" applyAlignment="0" applyProtection="0"/>
    <xf numFmtId="0" fontId="111" fillId="17" borderId="130" applyNumberFormat="0" applyAlignment="0" applyProtection="0"/>
    <xf numFmtId="0" fontId="111" fillId="17" borderId="123" applyNumberFormat="0" applyAlignment="0" applyProtection="0"/>
    <xf numFmtId="0" fontId="112" fillId="19" borderId="122"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29" fillId="0" borderId="239">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214" fontId="32" fillId="43" borderId="120" applyNumberFormat="0" applyAlignment="0">
      <alignment horizontal="left" vertical="top"/>
    </xf>
    <xf numFmtId="49" fontId="125" fillId="0" borderId="120">
      <alignment vertical="center"/>
    </xf>
    <xf numFmtId="0" fontId="112" fillId="19" borderId="122" applyNumberFormat="0" applyAlignment="0" applyProtection="0"/>
    <xf numFmtId="0" fontId="112" fillId="19" borderId="122" applyNumberFormat="0" applyAlignment="0" applyProtection="0"/>
    <xf numFmtId="0" fontId="112" fillId="19" borderId="122" applyNumberFormat="0" applyAlignment="0" applyProtection="0"/>
    <xf numFmtId="2" fontId="127" fillId="0" borderId="121" applyBorder="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6" fontId="9" fillId="0" borderId="0" applyFont="0" applyFill="0" applyBorder="0" applyAlignment="0" applyProtection="0"/>
    <xf numFmtId="0" fontId="13" fillId="4" borderId="127" applyNumberFormat="0" applyFont="0" applyAlignment="0" applyProtection="0"/>
    <xf numFmtId="0" fontId="13" fillId="4" borderId="127" applyNumberFormat="0" applyFont="0" applyAlignment="0" applyProtection="0"/>
    <xf numFmtId="0" fontId="77" fillId="0" borderId="126" applyNumberFormat="0" applyFont="0" applyFill="0" applyAlignment="0" applyProtection="0"/>
    <xf numFmtId="0" fontId="13" fillId="4" borderId="184"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251" applyNumberFormat="0" applyFont="0" applyAlignment="0" applyProtection="0"/>
    <xf numFmtId="0" fontId="111" fillId="17" borderId="266" applyNumberFormat="0" applyAlignment="0" applyProtection="0"/>
    <xf numFmtId="0" fontId="13" fillId="4" borderId="127" applyNumberFormat="0" applyFont="0" applyAlignment="0" applyProtection="0"/>
    <xf numFmtId="0" fontId="13" fillId="0" borderId="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11" fillId="17" borderId="123" applyNumberFormat="0" applyAlignment="0" applyProtection="0"/>
    <xf numFmtId="0" fontId="111" fillId="17" borderId="123" applyNumberFormat="0" applyAlignment="0" applyProtection="0"/>
    <xf numFmtId="0" fontId="111" fillId="17" borderId="123" applyNumberFormat="0" applyAlignment="0" applyProtection="0"/>
    <xf numFmtId="0" fontId="29" fillId="0" borderId="135" applyNumberFormat="0" applyAlignment="0" applyProtection="0">
      <alignment horizontal="left" vertical="center"/>
    </xf>
    <xf numFmtId="242" fontId="150"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0" fontId="29" fillId="0" borderId="135" applyNumberFormat="0" applyAlignment="0" applyProtection="0">
      <alignment horizontal="left" vertical="center"/>
    </xf>
    <xf numFmtId="10" fontId="45" fillId="3" borderId="126" applyNumberFormat="0" applyBorder="0" applyAlignment="0" applyProtection="0"/>
    <xf numFmtId="0" fontId="97" fillId="17" borderId="122" applyNumberFormat="0" applyAlignment="0" applyProtection="0"/>
    <xf numFmtId="0" fontId="154" fillId="0" borderId="124" applyNumberFormat="0" applyFill="0" applyAlignment="0" applyProtection="0"/>
    <xf numFmtId="0" fontId="13" fillId="4" borderId="127" applyNumberFormat="0" applyFont="0" applyAlignment="0" applyProtection="0"/>
    <xf numFmtId="189" fontId="27" fillId="0" borderId="126"/>
    <xf numFmtId="0" fontId="15" fillId="52" borderId="120">
      <alignment horizontal="left" vertical="center"/>
    </xf>
    <xf numFmtId="0" fontId="13" fillId="0" borderId="0" applyFill="0" applyBorder="0" applyAlignment="0"/>
    <xf numFmtId="0" fontId="170" fillId="28" borderId="0" applyNumberFormat="0" applyBorder="0" applyAlignment="0" applyProtection="0"/>
    <xf numFmtId="0" fontId="29" fillId="0" borderId="181">
      <alignment horizontal="left" vertical="center"/>
    </xf>
    <xf numFmtId="0" fontId="112" fillId="19" borderId="265"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97" fillId="17" borderId="265"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12" fillId="19" borderId="129"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2" fontId="127" fillId="0" borderId="128" applyBorder="0"/>
    <xf numFmtId="0" fontId="13" fillId="4" borderId="127" applyNumberFormat="0" applyFont="0" applyAlignment="0" applyProtection="0"/>
    <xf numFmtId="0" fontId="112" fillId="19" borderId="129" applyNumberFormat="0" applyAlignment="0" applyProtection="0"/>
    <xf numFmtId="189" fontId="27" fillId="0" borderId="161"/>
    <xf numFmtId="0" fontId="29" fillId="0" borderId="235" applyNumberFormat="0" applyAlignment="0" applyProtection="0">
      <alignment horizontal="left" vertical="center"/>
    </xf>
    <xf numFmtId="0" fontId="13" fillId="4" borderId="127" applyNumberFormat="0" applyFont="0" applyAlignment="0" applyProtection="0"/>
    <xf numFmtId="0" fontId="142" fillId="1" borderId="239" applyNumberFormat="0" applyFont="0" applyAlignment="0">
      <alignment horizontal="center"/>
    </xf>
    <xf numFmtId="0" fontId="13" fillId="4" borderId="127"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97" fillId="17" borderId="129" applyNumberForma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243" applyNumberFormat="0" applyAlignment="0" applyProtection="0">
      <alignment horizontal="left" vertical="center"/>
    </xf>
    <xf numFmtId="0" fontId="13" fillId="4" borderId="206"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42" fillId="1" borderId="180" applyNumberFormat="0" applyFont="0" applyAlignment="0">
      <alignment horizontal="center"/>
    </xf>
    <xf numFmtId="0" fontId="13" fillId="4" borderId="191" applyNumberFormat="0" applyFont="0" applyAlignment="0" applyProtection="0"/>
    <xf numFmtId="0" fontId="13" fillId="4" borderId="184"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186" fontId="27" fillId="0" borderId="162">
      <alignment horizontal="righ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215" fontId="158" fillId="53" borderId="132"/>
    <xf numFmtId="0" fontId="13" fillId="4" borderId="168" applyNumberFormat="0" applyFont="0" applyAlignment="0" applyProtection="0"/>
    <xf numFmtId="0" fontId="112" fillId="19" borderId="129" applyNumberFormat="0" applyAlignment="0" applyProtection="0"/>
    <xf numFmtId="189" fontId="27" fillId="0" borderId="126"/>
    <xf numFmtId="0" fontId="13" fillId="4" borderId="168"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3" fillId="0" borderId="242" applyNumberFormat="0" applyAlignment="0">
      <alignment horizontal="center"/>
    </xf>
    <xf numFmtId="0" fontId="13" fillId="4" borderId="127" applyNumberFormat="0" applyFont="0" applyAlignment="0" applyProtection="0"/>
    <xf numFmtId="0" fontId="15" fillId="52" borderId="167">
      <alignment horizontal="left" vertical="center"/>
    </xf>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68"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68" applyNumberFormat="0" applyFont="0" applyAlignment="0" applyProtection="0"/>
    <xf numFmtId="187" fontId="27" fillId="0" borderId="128">
      <alignment horizontal="center"/>
    </xf>
    <xf numFmtId="0" fontId="13" fillId="4" borderId="127" applyNumberFormat="0" applyFont="0" applyAlignment="0" applyProtection="0"/>
    <xf numFmtId="0" fontId="29" fillId="0" borderId="117" applyNumberFormat="0" applyAlignment="0" applyProtection="0">
      <alignment horizontal="left" vertical="center"/>
    </xf>
    <xf numFmtId="43" fontId="13" fillId="0" borderId="0" applyFont="0" applyFill="0" applyBorder="0" applyAlignment="0" applyProtection="0"/>
    <xf numFmtId="0" fontId="13" fillId="4" borderId="127" applyNumberFormat="0" applyFont="0" applyAlignment="0" applyProtection="0"/>
    <xf numFmtId="186" fontId="27" fillId="0" borderId="128">
      <alignment horizontal="right" vertical="center"/>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211" fontId="32" fillId="0" borderId="132">
      <alignment horizontal="left" vertical="top"/>
    </xf>
    <xf numFmtId="0" fontId="29" fillId="0" borderId="135" applyNumberFormat="0" applyAlignment="0" applyProtection="0">
      <alignment horizontal="left" vertical="center"/>
    </xf>
    <xf numFmtId="0" fontId="29" fillId="0" borderId="117"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12" fillId="19" borderId="129" applyNumberForma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239">
      <alignment horizontal="left" vertical="center"/>
    </xf>
    <xf numFmtId="0" fontId="29" fillId="0" borderId="268">
      <alignment horizontal="left" vertical="center"/>
    </xf>
    <xf numFmtId="0" fontId="179" fillId="19" borderId="270" applyNumberFormat="0" applyAlignment="0" applyProtection="0"/>
    <xf numFmtId="0" fontId="29" fillId="0" borderId="117" applyNumberFormat="0" applyAlignment="0" applyProtection="0">
      <alignment horizontal="left" vertical="center"/>
    </xf>
    <xf numFmtId="186" fontId="27" fillId="0" borderId="128">
      <alignment horizontal="right" vertical="center"/>
    </xf>
    <xf numFmtId="0" fontId="13" fillId="4" borderId="127" applyNumberFormat="0" applyFont="0" applyAlignment="0" applyProtection="0"/>
    <xf numFmtId="186" fontId="27" fillId="0" borderId="169">
      <alignment horizontal="righ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186" fontId="27" fillId="0" borderId="169">
      <alignment horizontal="right" vertical="center"/>
    </xf>
    <xf numFmtId="0" fontId="13" fillId="4" borderId="127" applyNumberFormat="0" applyFont="0" applyAlignment="0" applyProtection="0"/>
    <xf numFmtId="0" fontId="154" fillId="0" borderId="172" applyNumberFormat="0" applyFill="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0" fontId="29" fillId="0" borderId="179" applyNumberFormat="0" applyAlignment="0" applyProtection="0">
      <alignment horizontal="left" vertical="center"/>
    </xf>
    <xf numFmtId="0" fontId="111" fillId="17" borderId="130" applyNumberFormat="0" applyAlignment="0" applyProtection="0"/>
    <xf numFmtId="0" fontId="13" fillId="4" borderId="127" applyNumberFormat="0" applyFont="0" applyAlignment="0" applyProtection="0"/>
    <xf numFmtId="186" fontId="27" fillId="0" borderId="128">
      <alignment horizontal="right" vertical="center"/>
    </xf>
    <xf numFmtId="0" fontId="13" fillId="4" borderId="127" applyNumberFormat="0" applyFont="0" applyAlignment="0" applyProtection="0"/>
    <xf numFmtId="0" fontId="111" fillId="17" borderId="130" applyNumberFormat="0" applyAlignment="0" applyProtection="0"/>
    <xf numFmtId="0" fontId="29" fillId="0" borderId="217" applyNumberFormat="0" applyAlignment="0" applyProtection="0">
      <alignment horizontal="left" vertical="center"/>
    </xf>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1" fontId="80" fillId="0" borderId="126" applyBorder="0" applyAlignment="0">
      <alignment horizontal="center"/>
    </xf>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77" fillId="0" borderId="126" applyNumberFormat="0" applyFont="0" applyFill="0" applyAlignment="0" applyProtection="0"/>
    <xf numFmtId="214" fontId="157" fillId="51" borderId="211">
      <alignment vertical="top"/>
    </xf>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186" fontId="27" fillId="0" borderId="128">
      <alignment horizontal="righ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9" fontId="77" fillId="0" borderId="174" applyNumberFormat="0" applyBorder="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97" fillId="17" borderId="129" applyNumberFormat="0" applyAlignment="0" applyProtection="0"/>
    <xf numFmtId="0" fontId="29" fillId="0" borderId="135"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0" fontId="97" fillId="17" borderId="129" applyNumberForma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3" fillId="0" borderId="116" applyNumberFormat="0" applyAlignment="0">
      <alignment horizontal="center"/>
    </xf>
    <xf numFmtId="0" fontId="29" fillId="0" borderId="117" applyNumberFormat="0" applyAlignment="0" applyProtection="0">
      <alignment horizontal="left" vertical="center"/>
    </xf>
    <xf numFmtId="0" fontId="97" fillId="17" borderId="129" applyNumberFormat="0" applyAlignment="0" applyProtection="0"/>
    <xf numFmtId="214" fontId="157" fillId="51" borderId="173">
      <alignment vertical="top"/>
    </xf>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12" fillId="19" borderId="129" applyNumberFormat="0" applyAlignment="0" applyProtection="0"/>
    <xf numFmtId="0" fontId="29" fillId="0" borderId="135" applyNumberFormat="0" applyAlignment="0" applyProtection="0">
      <alignment horizontal="left" vertical="center"/>
    </xf>
    <xf numFmtId="0" fontId="29" fillId="0" borderId="135" applyNumberFormat="0" applyAlignment="0" applyProtection="0">
      <alignment horizontal="left" vertical="center"/>
    </xf>
    <xf numFmtId="49" fontId="125" fillId="0" borderId="205">
      <alignment vertical="center"/>
    </xf>
    <xf numFmtId="0" fontId="13" fillId="4" borderId="127" applyNumberFormat="0" applyFont="0" applyAlignment="0" applyProtection="0"/>
    <xf numFmtId="0" fontId="29" fillId="0" borderId="239">
      <alignment horizontal="left" vertical="center"/>
    </xf>
    <xf numFmtId="0" fontId="13" fillId="4" borderId="127" applyNumberFormat="0" applyFont="0" applyAlignment="0" applyProtection="0"/>
    <xf numFmtId="0" fontId="29" fillId="0" borderId="135" applyNumberFormat="0" applyAlignment="0" applyProtection="0">
      <alignment horizontal="left" vertical="center"/>
    </xf>
    <xf numFmtId="0" fontId="29" fillId="0" borderId="135" applyNumberFormat="0" applyAlignment="0" applyProtection="0">
      <alignment horizontal="left" vertical="center"/>
    </xf>
    <xf numFmtId="0" fontId="13" fillId="4" borderId="227" applyNumberFormat="0" applyFont="0" applyAlignment="0" applyProtection="0"/>
    <xf numFmtId="186" fontId="27" fillId="0" borderId="128">
      <alignment horizontal="right" vertical="center"/>
    </xf>
    <xf numFmtId="0" fontId="13" fillId="4" borderId="127" applyNumberFormat="0" applyFont="0" applyAlignment="0" applyProtection="0"/>
    <xf numFmtId="0" fontId="111" fillId="17" borderId="130" applyNumberFormat="0" applyAlignment="0" applyProtection="0"/>
    <xf numFmtId="0" fontId="29" fillId="0" borderId="135" applyNumberFormat="0" applyAlignment="0" applyProtection="0">
      <alignment horizontal="left" vertical="center"/>
    </xf>
    <xf numFmtId="49" fontId="125" fillId="0" borderId="126">
      <alignment vertical="center"/>
    </xf>
    <xf numFmtId="0" fontId="13" fillId="4" borderId="127" applyNumberFormat="0" applyFont="0" applyAlignment="0" applyProtection="0"/>
    <xf numFmtId="0" fontId="29" fillId="0" borderId="235" applyNumberFormat="0" applyAlignment="0" applyProtection="0">
      <alignment horizontal="left" vertical="center"/>
    </xf>
    <xf numFmtId="9" fontId="77" fillId="0" borderId="133" applyNumberFormat="0" applyBorder="0"/>
    <xf numFmtId="0" fontId="111" fillId="17" borderId="130" applyNumberFormat="0" applyAlignment="0" applyProtection="0"/>
    <xf numFmtId="214" fontId="32" fillId="43" borderId="190" applyNumberFormat="0" applyAlignment="0">
      <alignment horizontal="left" vertical="top"/>
    </xf>
    <xf numFmtId="0" fontId="29" fillId="0" borderId="202" applyNumberFormat="0" applyAlignment="0" applyProtection="0">
      <alignment horizontal="left" vertical="center"/>
    </xf>
    <xf numFmtId="10" fontId="45" fillId="3" borderId="250" applyNumberFormat="0" applyBorder="0" applyAlignment="0" applyProtection="0"/>
    <xf numFmtId="0" fontId="13" fillId="4" borderId="127" applyNumberFormat="0" applyFont="0" applyAlignment="0" applyProtection="0"/>
    <xf numFmtId="0" fontId="154" fillId="0" borderId="131" applyNumberFormat="0" applyFill="0" applyAlignment="0" applyProtection="0"/>
    <xf numFmtId="0" fontId="13" fillId="4" borderId="127" applyNumberFormat="0" applyFont="0" applyAlignment="0" applyProtection="0"/>
    <xf numFmtId="186" fontId="27" fillId="0" borderId="128">
      <alignment horizontal="right" vertical="center"/>
    </xf>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186" fontId="27" fillId="0" borderId="128">
      <alignment horizontal="right" vertical="center"/>
    </xf>
    <xf numFmtId="0" fontId="29" fillId="0" borderId="117" applyNumberFormat="0" applyAlignment="0" applyProtection="0">
      <alignment horizontal="left" vertical="center"/>
    </xf>
    <xf numFmtId="186" fontId="27" fillId="0" borderId="128">
      <alignment horizontal="right" vertical="center"/>
    </xf>
    <xf numFmtId="0" fontId="29" fillId="0" borderId="117" applyNumberFormat="0" applyAlignment="0" applyProtection="0">
      <alignment horizontal="left" vertical="center"/>
    </xf>
    <xf numFmtId="242" fontId="150" fillId="0" borderId="128">
      <alignment horizontal="right" vertical="center"/>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12" fillId="19" borderId="129" applyNumberFormat="0" applyAlignment="0" applyProtection="0"/>
    <xf numFmtId="0" fontId="29" fillId="0" borderId="117" applyNumberFormat="0" applyAlignment="0" applyProtection="0">
      <alignment horizontal="left" vertical="center"/>
    </xf>
    <xf numFmtId="0" fontId="111" fillId="17" borderId="130" applyNumberForma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46" applyNumberFormat="0" applyFont="0" applyAlignment="0" applyProtection="0"/>
    <xf numFmtId="214" fontId="32" fillId="43" borderId="137" applyNumberFormat="0" applyAlignment="0">
      <alignment horizontal="left" vertical="top"/>
    </xf>
    <xf numFmtId="49" fontId="125" fillId="0" borderId="137">
      <alignment vertical="center"/>
    </xf>
    <xf numFmtId="0" fontId="112" fillId="19" borderId="141" applyNumberFormat="0" applyAlignment="0" applyProtection="0"/>
    <xf numFmtId="0" fontId="112" fillId="19" borderId="141" applyNumberFormat="0" applyAlignment="0" applyProtection="0"/>
    <xf numFmtId="0" fontId="112" fillId="19" borderId="141" applyNumberFormat="0" applyAlignment="0" applyProtection="0"/>
    <xf numFmtId="2" fontId="127" fillId="0" borderId="140" applyBorder="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6" fontId="57" fillId="0" borderId="0" applyFont="0" applyFill="0" applyBorder="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77" fillId="0" borderId="145" applyNumberFormat="0" applyFont="0" applyFill="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81">
      <alignment horizontal="left" vertical="center"/>
    </xf>
    <xf numFmtId="0" fontId="9" fillId="0" borderId="0"/>
    <xf numFmtId="0" fontId="13" fillId="4" borderId="191" applyNumberFormat="0" applyFont="0" applyAlignment="0" applyProtection="0"/>
    <xf numFmtId="0" fontId="13" fillId="4" borderId="251"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11" fillId="17" borderId="142" applyNumberFormat="0" applyAlignment="0" applyProtection="0"/>
    <xf numFmtId="0" fontId="111" fillId="17" borderId="142" applyNumberFormat="0" applyAlignment="0" applyProtection="0"/>
    <xf numFmtId="0" fontId="111" fillId="17" borderId="142" applyNumberFormat="0" applyAlignment="0" applyProtection="0"/>
    <xf numFmtId="0" fontId="142" fillId="1" borderId="136" applyNumberFormat="0" applyFont="0" applyAlignment="0">
      <alignment horizontal="center"/>
    </xf>
    <xf numFmtId="0" fontId="29" fillId="0" borderId="157" applyNumberFormat="0" applyAlignment="0" applyProtection="0">
      <alignment horizontal="left" vertical="center"/>
    </xf>
    <xf numFmtId="242" fontId="150"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0" fontId="29" fillId="0" borderId="157" applyNumberFormat="0" applyAlignment="0" applyProtection="0">
      <alignment horizontal="left" vertical="center"/>
    </xf>
    <xf numFmtId="10" fontId="45" fillId="3" borderId="145" applyNumberFormat="0" applyBorder="0" applyAlignment="0" applyProtection="0"/>
    <xf numFmtId="0" fontId="97" fillId="17" borderId="141" applyNumberFormat="0" applyAlignment="0" applyProtection="0"/>
    <xf numFmtId="0" fontId="154" fillId="0" borderId="143" applyNumberFormat="0" applyFill="0" applyAlignment="0" applyProtection="0"/>
    <xf numFmtId="0" fontId="13" fillId="4" borderId="146" applyNumberFormat="0" applyFont="0" applyAlignment="0" applyProtection="0"/>
    <xf numFmtId="189" fontId="27" fillId="0" borderId="145"/>
    <xf numFmtId="214" fontId="157" fillId="51" borderId="138">
      <alignment vertical="top"/>
    </xf>
    <xf numFmtId="0" fontId="15" fillId="52" borderId="137">
      <alignment horizontal="left" vertical="center"/>
    </xf>
    <xf numFmtId="215" fontId="158" fillId="53" borderId="138"/>
    <xf numFmtId="211" fontId="32" fillId="0" borderId="138">
      <alignment horizontal="left" vertical="top"/>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15" fillId="52" borderId="250">
      <alignment horizontal="left" vertical="center"/>
    </xf>
    <xf numFmtId="0" fontId="13" fillId="4" borderId="146" applyNumberFormat="0" applyFont="0" applyAlignment="0" applyProtection="0"/>
    <xf numFmtId="0" fontId="29" fillId="0" borderId="154" applyNumberFormat="0" applyAlignment="0" applyProtection="0">
      <alignment horizontal="left" vertical="center"/>
    </xf>
    <xf numFmtId="0" fontId="112" fillId="19" borderId="148" applyNumberForma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2" fontId="127" fillId="0" borderId="147" applyBorder="0"/>
    <xf numFmtId="0" fontId="13" fillId="4" borderId="146" applyNumberFormat="0" applyFont="0" applyAlignment="0" applyProtection="0"/>
    <xf numFmtId="0" fontId="112" fillId="19" borderId="148" applyNumberFormat="0" applyAlignment="0" applyProtection="0"/>
    <xf numFmtId="0" fontId="13" fillId="4" borderId="146" applyNumberFormat="0" applyFont="0" applyAlignment="0" applyProtection="0"/>
    <xf numFmtId="0" fontId="29" fillId="0" borderId="181">
      <alignment horizontal="left" vertical="center"/>
    </xf>
    <xf numFmtId="0" fontId="29" fillId="0" borderId="273">
      <alignment horizontal="left" vertical="center"/>
    </xf>
    <xf numFmtId="0" fontId="13" fillId="4" borderId="146" applyNumberFormat="0" applyFont="0" applyAlignment="0" applyProtection="0"/>
    <xf numFmtId="0" fontId="13" fillId="4" borderId="227" applyNumberFormat="0" applyFont="0" applyAlignment="0" applyProtection="0"/>
    <xf numFmtId="0" fontId="13" fillId="4" borderId="146" applyNumberFormat="0" applyFont="0" applyAlignment="0" applyProtection="0"/>
    <xf numFmtId="0" fontId="13" fillId="4" borderId="184" applyNumberFormat="0" applyFont="0" applyAlignment="0" applyProtection="0"/>
    <xf numFmtId="0" fontId="97" fillId="17" borderId="148" applyNumberFormat="0" applyAlignment="0" applyProtection="0"/>
    <xf numFmtId="196" fontId="21" fillId="0" borderId="0" applyFont="0" applyFill="0" applyBorder="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184"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6" fontId="27" fillId="0" borderId="252">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6" fontId="27" fillId="0" borderId="192">
      <alignment horizontal="right" vertical="center"/>
    </xf>
    <xf numFmtId="0" fontId="13" fillId="4" borderId="146" applyNumberFormat="0" applyFont="0" applyAlignment="0" applyProtection="0"/>
    <xf numFmtId="0" fontId="13" fillId="4" borderId="20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227" applyNumberFormat="0" applyFont="0" applyAlignment="0" applyProtection="0"/>
    <xf numFmtId="0" fontId="29" fillId="0" borderId="243" applyNumberFormat="0" applyAlignment="0" applyProtection="0">
      <alignment horizontal="left" vertical="center"/>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0" borderId="0"/>
    <xf numFmtId="0" fontId="13" fillId="4" borderId="251"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186" fontId="27" fillId="0" borderId="185">
      <alignment horizontal="right" vertical="center"/>
    </xf>
    <xf numFmtId="0" fontId="97" fillId="17" borderId="229" applyNumberForma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215" fontId="158" fillId="53" borderId="151"/>
    <xf numFmtId="0" fontId="13" fillId="4" borderId="191" applyNumberFormat="0" applyFont="0" applyAlignment="0" applyProtection="0"/>
    <xf numFmtId="0" fontId="112" fillId="19" borderId="148" applyNumberFormat="0" applyAlignment="0" applyProtection="0"/>
    <xf numFmtId="189" fontId="27" fillId="0" borderId="145"/>
    <xf numFmtId="0" fontId="29" fillId="0" borderId="157" applyNumberFormat="0" applyAlignment="0" applyProtection="0">
      <alignment horizontal="left" vertical="center"/>
    </xf>
    <xf numFmtId="0" fontId="13" fillId="4" borderId="227"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29" fillId="0" borderId="157" applyNumberFormat="0" applyAlignment="0" applyProtection="0">
      <alignment horizontal="left" vertical="center"/>
    </xf>
    <xf numFmtId="0" fontId="13" fillId="4" borderId="146" applyNumberFormat="0" applyFont="0" applyAlignment="0" applyProtection="0"/>
    <xf numFmtId="187" fontId="27" fillId="0" borderId="147">
      <alignment horizont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211" fontId="32" fillId="0" borderId="151">
      <alignment horizontal="left" vertical="top"/>
    </xf>
    <xf numFmtId="0" fontId="29" fillId="0" borderId="157" applyNumberFormat="0" applyAlignment="0" applyProtection="0">
      <alignment horizontal="left" vertical="center"/>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112" fillId="19" borderId="148" applyNumberFormat="0" applyAlignment="0" applyProtection="0"/>
    <xf numFmtId="0" fontId="29" fillId="0" borderId="243"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273">
      <alignment horizontal="left" vertical="center"/>
    </xf>
    <xf numFmtId="0" fontId="29" fillId="0" borderId="181">
      <alignment horizontal="left" vertical="center"/>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29" fillId="0" borderId="154" applyNumberFormat="0" applyAlignment="0" applyProtection="0">
      <alignment horizontal="left" vertical="center"/>
    </xf>
    <xf numFmtId="186" fontId="27" fillId="0" borderId="147">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268">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186" fontId="27" fillId="0" borderId="228">
      <alignment horizontal="right" vertical="center"/>
    </xf>
    <xf numFmtId="0" fontId="13" fillId="4" borderId="146" applyNumberFormat="0" applyFont="0" applyAlignment="0" applyProtection="0"/>
    <xf numFmtId="0" fontId="111" fillId="17" borderId="149" applyNumberFormat="0" applyAlignment="0" applyProtection="0"/>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0" fontId="111" fillId="17" borderId="149" applyNumberFormat="0" applyAlignment="0" applyProtection="0"/>
    <xf numFmtId="0" fontId="13" fillId="4" borderId="146" applyNumberFormat="0" applyFont="0" applyAlignment="0" applyProtection="0"/>
    <xf numFmtId="0" fontId="13" fillId="4" borderId="146" applyNumberFormat="0" applyFont="0" applyAlignment="0" applyProtection="0"/>
    <xf numFmtId="1" fontId="80" fillId="0" borderId="145" applyBorder="0" applyAlignment="0">
      <alignment horizont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77" fillId="0" borderId="145" applyNumberFormat="0" applyFont="0" applyFill="0" applyAlignment="0" applyProtection="0"/>
    <xf numFmtId="0" fontId="13" fillId="4" borderId="146" applyNumberFormat="0" applyFont="0" applyAlignment="0" applyProtection="0"/>
    <xf numFmtId="186" fontId="27" fillId="0" borderId="252">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7" fontId="27" fillId="0" borderId="192">
      <alignment horizont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211" fontId="32" fillId="0" borderId="196">
      <alignment horizontal="left" vertical="top"/>
    </xf>
    <xf numFmtId="0" fontId="13" fillId="4" borderId="146" applyNumberFormat="0" applyFont="0" applyAlignment="0" applyProtection="0"/>
    <xf numFmtId="0" fontId="13" fillId="4" borderId="146"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97" fillId="17" borderId="148" applyNumberForma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97" fillId="17" borderId="148" applyNumberFormat="0" applyAlignment="0" applyProtection="0"/>
    <xf numFmtId="186" fontId="27" fillId="0" borderId="192">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84" applyNumberFormat="0" applyFon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13" fillId="4" borderId="184" applyNumberFormat="0" applyFon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133" fillId="0" borderId="153" applyNumberFormat="0" applyAlignment="0">
      <alignment horizontal="center"/>
    </xf>
    <xf numFmtId="186" fontId="27" fillId="0" borderId="192">
      <alignment horizontal="right" vertical="center"/>
    </xf>
    <xf numFmtId="0" fontId="29" fillId="0" borderId="154" applyNumberFormat="0" applyAlignment="0" applyProtection="0">
      <alignment horizontal="left" vertical="center"/>
    </xf>
    <xf numFmtId="0" fontId="97" fillId="17" borderId="148" applyNumberFormat="0" applyAlignment="0" applyProtection="0"/>
    <xf numFmtId="0" fontId="13" fillId="4" borderId="146" applyNumberFormat="0" applyFont="0" applyAlignment="0" applyProtection="0"/>
    <xf numFmtId="0" fontId="29" fillId="0" borderId="268">
      <alignment horizontal="left" vertical="center"/>
    </xf>
    <xf numFmtId="0" fontId="13" fillId="4" borderId="146" applyNumberFormat="0" applyFont="0" applyAlignment="0" applyProtection="0"/>
    <xf numFmtId="0" fontId="13" fillId="4" borderId="184" applyNumberFormat="0" applyFont="0" applyAlignment="0" applyProtection="0"/>
    <xf numFmtId="0" fontId="13" fillId="4" borderId="146" applyNumberFormat="0" applyFont="0" applyAlignment="0" applyProtection="0"/>
    <xf numFmtId="0" fontId="29" fillId="0" borderId="136">
      <alignment horizontal="left" vertical="center"/>
    </xf>
    <xf numFmtId="0" fontId="29" fillId="0" borderId="136">
      <alignment horizontal="left" vertical="center"/>
    </xf>
    <xf numFmtId="0" fontId="112" fillId="19" borderId="148" applyNumberFormat="0" applyAlignment="0" applyProtection="0"/>
    <xf numFmtId="0" fontId="29" fillId="0" borderId="157"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29" fillId="0" borderId="157"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29" fillId="0" borderId="136">
      <alignment horizontal="left" vertical="center"/>
    </xf>
    <xf numFmtId="0" fontId="29" fillId="0" borderId="157" applyNumberFormat="0" applyAlignment="0" applyProtection="0">
      <alignment horizontal="left" vertical="center"/>
    </xf>
    <xf numFmtId="0" fontId="29" fillId="0" borderId="157" applyNumberFormat="0" applyAlignment="0" applyProtection="0">
      <alignment horizontal="left" vertical="center"/>
    </xf>
    <xf numFmtId="0" fontId="29" fillId="0" borderId="136">
      <alignment horizontal="left" vertical="center"/>
    </xf>
    <xf numFmtId="0" fontId="142" fillId="1" borderId="136" applyNumberFormat="0" applyFont="0" applyAlignment="0">
      <alignment horizontal="center"/>
    </xf>
    <xf numFmtId="0" fontId="29" fillId="0" borderId="136">
      <alignment horizontal="left" vertical="center"/>
    </xf>
    <xf numFmtId="0" fontId="29" fillId="0" borderId="136">
      <alignment horizontal="left" vertical="center"/>
    </xf>
    <xf numFmtId="0" fontId="29" fillId="0" borderId="136">
      <alignment horizontal="left" vertical="center"/>
    </xf>
    <xf numFmtId="186" fontId="27" fillId="0" borderId="147">
      <alignment horizontal="righ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111" fillId="17" borderId="149" applyNumberFormat="0" applyAlignment="0" applyProtection="0"/>
    <xf numFmtId="0" fontId="29" fillId="0" borderId="157"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49" fontId="125" fillId="0" borderId="145">
      <alignment vertical="center"/>
    </xf>
    <xf numFmtId="0" fontId="13" fillId="4" borderId="146" applyNumberFormat="0" applyFont="0" applyAlignment="0" applyProtection="0"/>
    <xf numFmtId="0" fontId="29" fillId="0" borderId="136">
      <alignment horizontal="left" vertical="center"/>
    </xf>
    <xf numFmtId="9" fontId="77" fillId="0" borderId="155" applyNumberFormat="0" applyBorder="0"/>
    <xf numFmtId="0" fontId="29" fillId="0" borderId="136">
      <alignment horizontal="left" vertical="center"/>
    </xf>
    <xf numFmtId="0" fontId="29" fillId="0" borderId="136">
      <alignment horizontal="left" vertical="center"/>
    </xf>
    <xf numFmtId="0" fontId="111" fillId="17" borderId="149" applyNumberFormat="0" applyAlignment="0" applyProtection="0"/>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154" fillId="0" borderId="150" applyNumberFormat="0" applyFill="0" applyAlignment="0" applyProtection="0"/>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186" fontId="27" fillId="0" borderId="147">
      <alignment horizontal="right" vertical="center"/>
    </xf>
    <xf numFmtId="0" fontId="29" fillId="0" borderId="154" applyNumberFormat="0" applyAlignment="0" applyProtection="0">
      <alignment horizontal="left" vertical="center"/>
    </xf>
    <xf numFmtId="186" fontId="27" fillId="0" borderId="147">
      <alignment horizontal="right" vertical="center"/>
    </xf>
    <xf numFmtId="0" fontId="29" fillId="0" borderId="154" applyNumberFormat="0" applyAlignment="0" applyProtection="0">
      <alignment horizontal="left" vertical="center"/>
    </xf>
    <xf numFmtId="242" fontId="150" fillId="0" borderId="147">
      <alignment horizontal="right" vertical="center"/>
    </xf>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112" fillId="19" borderId="148" applyNumberFormat="0" applyAlignment="0" applyProtection="0"/>
    <xf numFmtId="0" fontId="29" fillId="0" borderId="154" applyNumberFormat="0" applyAlignment="0" applyProtection="0">
      <alignment horizontal="left" vertical="center"/>
    </xf>
    <xf numFmtId="0" fontId="111" fillId="17" borderId="149" applyNumberFormat="0" applyAlignment="0" applyProtection="0"/>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29" fillId="0" borderId="157"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29" fillId="0" borderId="176" applyNumberFormat="0" applyAlignment="0" applyProtection="0">
      <alignment horizontal="left" vertical="center"/>
    </xf>
    <xf numFmtId="0" fontId="29" fillId="0" borderId="268">
      <alignment horizontal="left" vertical="center"/>
    </xf>
    <xf numFmtId="0" fontId="13" fillId="4" borderId="168" applyNumberFormat="0" applyFont="0" applyAlignment="0" applyProtection="0"/>
    <xf numFmtId="0" fontId="86" fillId="32" borderId="0" applyNumberFormat="0" applyBorder="0" applyAlignment="0" applyProtection="0"/>
    <xf numFmtId="0" fontId="29" fillId="0" borderId="176" applyNumberFormat="0" applyAlignment="0" applyProtection="0">
      <alignment horizontal="left" vertical="center"/>
    </xf>
    <xf numFmtId="6" fontId="21" fillId="0" borderId="0" applyFont="0" applyFill="0" applyBorder="0" applyAlignment="0" applyProtection="0"/>
    <xf numFmtId="0" fontId="133" fillId="0" borderId="178" applyNumberFormat="0" applyAlignment="0">
      <alignment horizont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273">
      <alignment horizontal="left" vertical="center"/>
    </xf>
    <xf numFmtId="0" fontId="29" fillId="0" borderId="238" applyNumberFormat="0" applyAlignment="0" applyProtection="0">
      <alignment horizontal="left" vertical="center"/>
    </xf>
    <xf numFmtId="0" fontId="13" fillId="4" borderId="168"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97" fillId="17" borderId="246" applyNumberForma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12" fillId="19" borderId="265" applyNumberForma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79" fillId="19" borderId="270" applyNumberFormat="0" applyAlignment="0" applyProtection="0"/>
    <xf numFmtId="0" fontId="13" fillId="4" borderId="227" applyNumberFormat="0" applyFont="0" applyAlignment="0" applyProtection="0"/>
    <xf numFmtId="43" fontId="21" fillId="0" borderId="0" applyFont="0" applyFill="0" applyBorder="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39">
      <alignment horizontal="left" vertical="center"/>
    </xf>
    <xf numFmtId="0" fontId="13" fillId="4" borderId="168" applyNumberFormat="0" applyFont="0" applyAlignment="0" applyProtection="0"/>
    <xf numFmtId="215" fontId="158" fillId="53" borderId="173"/>
    <xf numFmtId="186" fontId="27" fillId="0" borderId="228">
      <alignment horizontal="right" vertical="center"/>
    </xf>
    <xf numFmtId="0" fontId="154" fillId="0" borderId="231" applyNumberFormat="0" applyFill="0" applyAlignment="0" applyProtection="0"/>
    <xf numFmtId="0" fontId="13" fillId="4" borderId="260" applyNumberFormat="0" applyFont="0" applyAlignment="0" applyProtection="0"/>
    <xf numFmtId="0" fontId="13" fillId="4" borderId="276" applyNumberFormat="0" applyFont="0" applyAlignment="0" applyProtection="0"/>
    <xf numFmtId="0" fontId="13" fillId="4" borderId="251" applyNumberFormat="0" applyFont="0" applyAlignment="0" applyProtection="0"/>
    <xf numFmtId="0" fontId="13" fillId="4" borderId="168" applyNumberFormat="0" applyFont="0" applyAlignment="0" applyProtection="0"/>
    <xf numFmtId="0" fontId="111" fillId="17" borderId="254" applyNumberFormat="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97" fillId="17" borderId="163" applyNumberFormat="0" applyAlignment="0" applyProtection="0"/>
    <xf numFmtId="0" fontId="97" fillId="17" borderId="163" applyNumberFormat="0" applyAlignment="0" applyProtection="0"/>
    <xf numFmtId="0" fontId="97" fillId="17" borderId="163" applyNumberFormat="0" applyAlignment="0" applyProtection="0"/>
    <xf numFmtId="0" fontId="13" fillId="4" borderId="168" applyNumberFormat="0" applyFont="0" applyAlignment="0" applyProtection="0"/>
    <xf numFmtId="0" fontId="77" fillId="0" borderId="161" applyNumberFormat="0" applyFont="0" applyFill="0" applyAlignment="0" applyProtection="0"/>
    <xf numFmtId="0" fontId="29" fillId="0" borderId="179" applyNumberFormat="0" applyAlignment="0" applyProtection="0">
      <alignment horizontal="left" vertical="center"/>
    </xf>
    <xf numFmtId="214" fontId="32" fillId="43" borderId="167" applyNumberFormat="0" applyAlignment="0">
      <alignment horizontal="left" vertical="top"/>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10" fontId="45" fillId="3" borderId="167" applyNumberFormat="0" applyBorder="0" applyAlignment="0" applyProtection="0"/>
    <xf numFmtId="0" fontId="111" fillId="17" borderId="171" applyNumberFormat="0" applyAlignment="0" applyProtection="0"/>
    <xf numFmtId="2" fontId="127" fillId="0" borderId="169" applyBorder="0"/>
    <xf numFmtId="1" fontId="80" fillId="0" borderId="161" applyBorder="0" applyAlignment="0">
      <alignment horizontal="center"/>
    </xf>
    <xf numFmtId="214" fontId="157" fillId="51" borderId="173">
      <alignment vertical="top"/>
    </xf>
    <xf numFmtId="0" fontId="29" fillId="0" borderId="179" applyNumberFormat="0" applyAlignment="0" applyProtection="0">
      <alignment horizontal="left" vertical="center"/>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0" borderId="0"/>
    <xf numFmtId="0" fontId="13" fillId="4" borderId="227" applyNumberFormat="0" applyFont="0" applyAlignment="0" applyProtection="0"/>
    <xf numFmtId="10" fontId="45" fillId="3" borderId="220" applyNumberFormat="0" applyBorder="0" applyAlignment="0" applyProtection="0"/>
    <xf numFmtId="0" fontId="13" fillId="4" borderId="227" applyNumberFormat="0" applyFont="0" applyAlignment="0" applyProtection="0"/>
    <xf numFmtId="0" fontId="13" fillId="4" borderId="227" applyNumberFormat="0" applyFont="0" applyAlignment="0" applyProtection="0"/>
    <xf numFmtId="1" fontId="80" fillId="0" borderId="167" applyBorder="0" applyAlignment="0">
      <alignment horizontal="center"/>
    </xf>
    <xf numFmtId="0" fontId="13" fillId="4" borderId="168" applyNumberFormat="0" applyFont="0" applyAlignment="0" applyProtection="0"/>
    <xf numFmtId="242" fontId="150" fillId="0" borderId="169">
      <alignment horizontal="right" vertical="center"/>
    </xf>
    <xf numFmtId="0" fontId="29" fillId="0" borderId="179" applyNumberFormat="0" applyAlignment="0" applyProtection="0">
      <alignment horizontal="left" vertical="center"/>
    </xf>
    <xf numFmtId="43" fontId="21" fillId="0" borderId="0" applyFont="0" applyFill="0" applyBorder="0" applyAlignment="0" applyProtection="0"/>
    <xf numFmtId="237" fontId="133" fillId="0" borderId="166"/>
    <xf numFmtId="0" fontId="29" fillId="0" borderId="179" applyNumberFormat="0" applyAlignment="0" applyProtection="0">
      <alignment horizontal="left" vertical="center"/>
    </xf>
    <xf numFmtId="0" fontId="112" fillId="19" borderId="170" applyNumberFormat="0" applyAlignment="0" applyProtection="0"/>
    <xf numFmtId="0" fontId="111" fillId="17" borderId="171" applyNumberFormat="0" applyAlignment="0" applyProtection="0"/>
    <xf numFmtId="0" fontId="111" fillId="17" borderId="164" applyNumberFormat="0" applyAlignment="0" applyProtection="0"/>
    <xf numFmtId="0" fontId="112" fillId="19" borderId="163" applyNumberForma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60" applyNumberFormat="0" applyFont="0" applyAlignment="0" applyProtection="0"/>
    <xf numFmtId="214" fontId="32" fillId="43" borderId="161" applyNumberFormat="0" applyAlignment="0">
      <alignment horizontal="left" vertical="top"/>
    </xf>
    <xf numFmtId="49" fontId="125" fillId="0" borderId="161">
      <alignment vertical="center"/>
    </xf>
    <xf numFmtId="0" fontId="112" fillId="19" borderId="163" applyNumberFormat="0" applyAlignment="0" applyProtection="0"/>
    <xf numFmtId="0" fontId="112" fillId="19" borderId="163" applyNumberFormat="0" applyAlignment="0" applyProtection="0"/>
    <xf numFmtId="0" fontId="112" fillId="19" borderId="163" applyNumberFormat="0" applyAlignment="0" applyProtection="0"/>
    <xf numFmtId="2" fontId="127" fillId="0" borderId="162" applyBorder="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6" fontId="57" fillId="0" borderId="0" applyFont="0" applyFill="0" applyBorder="0" applyAlignment="0" applyProtection="0"/>
    <xf numFmtId="0" fontId="13" fillId="4" borderId="168" applyNumberFormat="0" applyFont="0" applyAlignment="0" applyProtection="0"/>
    <xf numFmtId="0" fontId="13" fillId="4" borderId="168" applyNumberFormat="0" applyFont="0" applyAlignment="0" applyProtection="0"/>
    <xf numFmtId="0" fontId="77" fillId="0" borderId="167" applyNumberFormat="0" applyFont="0" applyFill="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3" fillId="0" borderId="216" applyNumberFormat="0" applyAlignment="0">
      <alignment horizontal="center"/>
    </xf>
    <xf numFmtId="0" fontId="13" fillId="4" borderId="227"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11" fillId="17" borderId="164" applyNumberFormat="0" applyAlignment="0" applyProtection="0"/>
    <xf numFmtId="0" fontId="111" fillId="17" borderId="164" applyNumberFormat="0" applyAlignment="0" applyProtection="0"/>
    <xf numFmtId="0" fontId="111" fillId="17" borderId="164" applyNumberFormat="0" applyAlignment="0" applyProtection="0"/>
    <xf numFmtId="0" fontId="29" fillId="0" borderId="179" applyNumberFormat="0" applyAlignment="0" applyProtection="0">
      <alignment horizontal="left" vertical="center"/>
    </xf>
    <xf numFmtId="242" fontId="150"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0" fontId="29" fillId="0" borderId="179" applyNumberFormat="0" applyAlignment="0" applyProtection="0">
      <alignment horizontal="left" vertical="center"/>
    </xf>
    <xf numFmtId="10" fontId="45" fillId="3" borderId="167" applyNumberFormat="0" applyBorder="0" applyAlignment="0" applyProtection="0"/>
    <xf numFmtId="0" fontId="97" fillId="17" borderId="163" applyNumberFormat="0" applyAlignment="0" applyProtection="0"/>
    <xf numFmtId="0" fontId="154" fillId="0" borderId="165" applyNumberFormat="0" applyFill="0" applyAlignment="0" applyProtection="0"/>
    <xf numFmtId="0" fontId="13" fillId="4" borderId="168" applyNumberFormat="0" applyFont="0" applyAlignment="0" applyProtection="0"/>
    <xf numFmtId="189" fontId="27" fillId="0" borderId="167"/>
    <xf numFmtId="0" fontId="15" fillId="52" borderId="161">
      <alignment horizontal="left" vertical="center"/>
    </xf>
    <xf numFmtId="0" fontId="111" fillId="17" borderId="271" applyNumberFormat="0" applyAlignment="0" applyProtection="0"/>
    <xf numFmtId="0" fontId="114" fillId="0" borderId="23" applyNumberFormat="0" applyFill="0" applyAlignment="0" applyProtection="0"/>
    <xf numFmtId="0" fontId="13" fillId="4" borderId="227"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12" fillId="19" borderId="170" applyNumberForma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2" fontId="127" fillId="0" borderId="169" applyBorder="0"/>
    <xf numFmtId="0" fontId="13" fillId="4" borderId="168" applyNumberFormat="0" applyFont="0" applyAlignment="0" applyProtection="0"/>
    <xf numFmtId="0" fontId="112" fillId="19" borderId="170" applyNumberFormat="0" applyAlignment="0" applyProtection="0"/>
    <xf numFmtId="0" fontId="13" fillId="4" borderId="168" applyNumberFormat="0" applyFont="0" applyAlignment="0" applyProtection="0"/>
    <xf numFmtId="0" fontId="29" fillId="0" borderId="268">
      <alignment horizontal="left" vertical="center"/>
    </xf>
    <xf numFmtId="0" fontId="13" fillId="4" borderId="168"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29" fillId="0" borderId="243" applyNumberFormat="0" applyAlignment="0" applyProtection="0">
      <alignment horizontal="left" vertical="center"/>
    </xf>
    <xf numFmtId="0" fontId="97" fillId="17" borderId="170" applyNumberForma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70" fillId="35" borderId="0" applyNumberFormat="0" applyBorder="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214" fontId="32" fillId="43" borderId="226" applyNumberFormat="0" applyAlignment="0">
      <alignment horizontal="left" vertical="top"/>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268">
      <alignment horizontal="left" vertical="center"/>
    </xf>
    <xf numFmtId="215" fontId="158" fillId="53" borderId="256"/>
    <xf numFmtId="0" fontId="29" fillId="0" borderId="264" applyNumberFormat="0" applyAlignment="0" applyProtection="0">
      <alignment horizontal="left" vertical="center"/>
    </xf>
    <xf numFmtId="0" fontId="29" fillId="0" borderId="243" applyNumberFormat="0" applyAlignment="0" applyProtection="0">
      <alignment horizontal="left" vertical="center"/>
    </xf>
    <xf numFmtId="0" fontId="29" fillId="0" borderId="238" applyNumberFormat="0" applyAlignment="0" applyProtection="0">
      <alignment horizontal="left" vertical="center"/>
    </xf>
    <xf numFmtId="0" fontId="13" fillId="4" borderId="260" applyNumberFormat="0" applyFont="0" applyAlignment="0" applyProtection="0"/>
    <xf numFmtId="6" fontId="9" fillId="0" borderId="0" applyFont="0" applyFill="0" applyBorder="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215" fontId="158" fillId="53" borderId="173"/>
    <xf numFmtId="0" fontId="13" fillId="4" borderId="191" applyNumberFormat="0" applyFont="0" applyAlignment="0" applyProtection="0"/>
    <xf numFmtId="0" fontId="112" fillId="19" borderId="170" applyNumberFormat="0" applyAlignment="0" applyProtection="0"/>
    <xf numFmtId="189" fontId="27" fillId="0" borderId="167"/>
    <xf numFmtId="0" fontId="13" fillId="4" borderId="206"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206"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206" applyNumberFormat="0" applyFont="0" applyAlignment="0" applyProtection="0"/>
    <xf numFmtId="187" fontId="27" fillId="0" borderId="169">
      <alignment horizont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206" applyNumberFormat="0" applyFont="0" applyAlignment="0" applyProtection="0"/>
    <xf numFmtId="0" fontId="13" fillId="4" borderId="168" applyNumberFormat="0" applyFont="0" applyAlignment="0" applyProtection="0"/>
    <xf numFmtId="186" fontId="27" fillId="0" borderId="169">
      <alignment horizontal="right" vertical="center"/>
    </xf>
    <xf numFmtId="0" fontId="29" fillId="0" borderId="217" applyNumberFormat="0" applyAlignment="0" applyProtection="0">
      <alignment horizontal="left" vertical="center"/>
    </xf>
    <xf numFmtId="214" fontId="32" fillId="43" borderId="250" applyNumberFormat="0" applyAlignment="0">
      <alignment horizontal="left" vertical="top"/>
    </xf>
    <xf numFmtId="0" fontId="13" fillId="4" borderId="168" applyNumberFormat="0" applyFont="0" applyAlignment="0" applyProtection="0"/>
    <xf numFmtId="211" fontId="32" fillId="0" borderId="173">
      <alignment horizontal="left" vertical="top"/>
    </xf>
    <xf numFmtId="0" fontId="29" fillId="0" borderId="179" applyNumberFormat="0" applyAlignment="0" applyProtection="0">
      <alignment horizontal="left" vertical="center"/>
    </xf>
    <xf numFmtId="0" fontId="29" fillId="0" borderId="176" applyNumberFormat="0" applyAlignment="0" applyProtection="0">
      <alignment horizontal="left" vertical="center"/>
    </xf>
    <xf numFmtId="0" fontId="111" fillId="17" borderId="247" applyNumberFormat="0" applyAlignment="0" applyProtection="0"/>
    <xf numFmtId="0" fontId="13" fillId="4" borderId="168" applyNumberFormat="0" applyFon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12" fillId="19" borderId="170" applyNumberFormat="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196" fontId="21" fillId="0" borderId="0" applyFont="0" applyFill="0" applyBorder="0" applyAlignment="0" applyProtection="0"/>
    <xf numFmtId="0" fontId="29" fillId="0" borderId="176" applyNumberFormat="0" applyAlignment="0" applyProtection="0">
      <alignment horizontal="left" vertical="center"/>
    </xf>
    <xf numFmtId="186" fontId="27" fillId="0" borderId="169">
      <alignment horizontal="right" vertical="center"/>
    </xf>
    <xf numFmtId="0" fontId="13" fillId="4" borderId="168" applyNumberFormat="0" applyFont="0" applyAlignment="0" applyProtection="0"/>
    <xf numFmtId="0" fontId="111" fillId="17" borderId="209" applyNumberForma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186" fontId="27" fillId="0" borderId="207">
      <alignment horizontal="right" vertical="center"/>
    </xf>
    <xf numFmtId="0" fontId="13" fillId="4" borderId="168" applyNumberFormat="0" applyFont="0" applyAlignment="0" applyProtection="0"/>
    <xf numFmtId="186" fontId="27" fillId="0" borderId="207">
      <alignment horizontal="righ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5" fillId="52" borderId="205">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3" fillId="4" borderId="206"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111" fillId="17" borderId="171" applyNumberFormat="0" applyAlignment="0" applyProtection="0"/>
    <xf numFmtId="0" fontId="13" fillId="4" borderId="168" applyNumberFormat="0" applyFont="0" applyAlignment="0" applyProtection="0"/>
    <xf numFmtId="0" fontId="29" fillId="0" borderId="217" applyNumberFormat="0" applyAlignment="0" applyProtection="0">
      <alignment horizontal="left" vertical="center"/>
    </xf>
    <xf numFmtId="186" fontId="27" fillId="0" borderId="169">
      <alignment horizontal="right" vertical="center"/>
    </xf>
    <xf numFmtId="0" fontId="13" fillId="4" borderId="168" applyNumberFormat="0" applyFont="0" applyAlignment="0" applyProtection="0"/>
    <xf numFmtId="0" fontId="111" fillId="17" borderId="171" applyNumberFormat="0" applyAlignment="0" applyProtection="0"/>
    <xf numFmtId="0" fontId="13" fillId="4" borderId="260" applyNumberFormat="0" applyFont="0" applyAlignment="0" applyProtection="0"/>
    <xf numFmtId="0" fontId="13" fillId="4" borderId="168" applyNumberFormat="0" applyFont="0" applyAlignment="0" applyProtection="0"/>
    <xf numFmtId="0" fontId="29" fillId="0" borderId="268">
      <alignment horizontal="left" vertical="center"/>
    </xf>
    <xf numFmtId="0" fontId="13" fillId="4" borderId="168" applyNumberFormat="0" applyFont="0" applyAlignment="0" applyProtection="0"/>
    <xf numFmtId="1" fontId="80" fillId="0" borderId="167" applyBorder="0" applyAlignment="0">
      <alignment horizont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77" fillId="0" borderId="167" applyNumberFormat="0" applyFont="0" applyFill="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186" fontId="27" fillId="0" borderId="169">
      <alignment horizontal="righ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206" applyNumberFormat="0" applyFont="0" applyAlignment="0" applyProtection="0"/>
    <xf numFmtId="0" fontId="13" fillId="4" borderId="168" applyNumberFormat="0" applyFont="0" applyAlignment="0" applyProtection="0"/>
    <xf numFmtId="0" fontId="97" fillId="17" borderId="170" applyNumberForma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97" fillId="17" borderId="170" applyNumberForma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91"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3" fillId="0" borderId="175" applyNumberFormat="0" applyAlignment="0">
      <alignment horizontal="center"/>
    </xf>
    <xf numFmtId="0" fontId="13" fillId="4" borderId="191" applyNumberFormat="0" applyFont="0" applyAlignment="0" applyProtection="0"/>
    <xf numFmtId="0" fontId="29" fillId="0" borderId="176" applyNumberFormat="0" applyAlignment="0" applyProtection="0">
      <alignment horizontal="left" vertical="center"/>
    </xf>
    <xf numFmtId="0" fontId="97" fillId="17" borderId="170" applyNumberFormat="0" applyAlignment="0" applyProtection="0"/>
    <xf numFmtId="0" fontId="13" fillId="4" borderId="191" applyNumberFormat="0" applyFont="0" applyAlignment="0" applyProtection="0"/>
    <xf numFmtId="0" fontId="13" fillId="4" borderId="168" applyNumberFormat="0" applyFont="0" applyAlignment="0" applyProtection="0"/>
    <xf numFmtId="0" fontId="29" fillId="0" borderId="217"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12" fillId="19" borderId="170" applyNumberFormat="0" applyAlignment="0" applyProtection="0"/>
    <xf numFmtId="0" fontId="29" fillId="0" borderId="179" applyNumberFormat="0" applyAlignment="0" applyProtection="0">
      <alignment horizontal="left" vertical="center"/>
    </xf>
    <xf numFmtId="0" fontId="29" fillId="0" borderId="179" applyNumberFormat="0" applyAlignment="0" applyProtection="0">
      <alignment horizontal="left" vertical="center"/>
    </xf>
    <xf numFmtId="0" fontId="13" fillId="4" borderId="251" applyNumberFormat="0" applyFont="0" applyAlignment="0" applyProtection="0"/>
    <xf numFmtId="0" fontId="13" fillId="4" borderId="168" applyNumberFormat="0" applyFont="0" applyAlignment="0" applyProtection="0"/>
    <xf numFmtId="6" fontId="57" fillId="0" borderId="0" applyFont="0" applyFill="0" applyBorder="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29" fillId="0" borderId="179" applyNumberFormat="0" applyAlignment="0" applyProtection="0">
      <alignment horizontal="left" vertical="center"/>
    </xf>
    <xf numFmtId="0" fontId="170" fillId="15" borderId="0" applyNumberFormat="0" applyBorder="0" applyAlignment="0" applyProtection="0"/>
    <xf numFmtId="186" fontId="27" fillId="0" borderId="169">
      <alignment horizontal="right" vertical="center"/>
    </xf>
    <xf numFmtId="0" fontId="13" fillId="4" borderId="168" applyNumberFormat="0" applyFont="0" applyAlignment="0" applyProtection="0"/>
    <xf numFmtId="0" fontId="111" fillId="17" borderId="171" applyNumberFormat="0" applyAlignment="0" applyProtection="0"/>
    <xf numFmtId="0" fontId="29" fillId="0" borderId="179" applyNumberFormat="0" applyAlignment="0" applyProtection="0">
      <alignment horizontal="left" vertical="center"/>
    </xf>
    <xf numFmtId="0" fontId="13" fillId="4" borderId="227" applyNumberFormat="0" applyFont="0" applyAlignment="0" applyProtection="0"/>
    <xf numFmtId="49" fontId="125" fillId="0" borderId="167">
      <alignment vertical="center"/>
    </xf>
    <xf numFmtId="0" fontId="13" fillId="4" borderId="168" applyNumberFormat="0" applyFont="0" applyAlignment="0" applyProtection="0"/>
    <xf numFmtId="0" fontId="13" fillId="4" borderId="227" applyNumberFormat="0" applyFont="0" applyAlignment="0" applyProtection="0"/>
    <xf numFmtId="9" fontId="77" fillId="0" borderId="177" applyNumberFormat="0" applyBorder="0"/>
    <xf numFmtId="0" fontId="111" fillId="17" borderId="171"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54" fillId="0" borderId="172" applyNumberFormat="0" applyFill="0" applyAlignment="0" applyProtection="0"/>
    <xf numFmtId="0" fontId="13" fillId="4" borderId="168" applyNumberFormat="0" applyFont="0" applyAlignment="0" applyProtection="0"/>
    <xf numFmtId="186" fontId="27" fillId="0" borderId="169">
      <alignment horizontal="righ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186" fontId="27" fillId="0" borderId="169">
      <alignment horizontal="right" vertical="center"/>
    </xf>
    <xf numFmtId="0" fontId="29" fillId="0" borderId="176" applyNumberFormat="0" applyAlignment="0" applyProtection="0">
      <alignment horizontal="left" vertical="center"/>
    </xf>
    <xf numFmtId="186" fontId="27" fillId="0" borderId="169">
      <alignment horizontal="right" vertical="center"/>
    </xf>
    <xf numFmtId="0" fontId="29" fillId="0" borderId="176" applyNumberFormat="0" applyAlignment="0" applyProtection="0">
      <alignment horizontal="left" vertical="center"/>
    </xf>
    <xf numFmtId="242" fontId="150" fillId="0" borderId="169">
      <alignment horizontal="right" vertical="center"/>
    </xf>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12" fillId="19" borderId="170" applyNumberFormat="0" applyAlignment="0" applyProtection="0"/>
    <xf numFmtId="0" fontId="29" fillId="0" borderId="176" applyNumberFormat="0" applyAlignment="0" applyProtection="0">
      <alignment horizontal="left" vertical="center"/>
    </xf>
    <xf numFmtId="0" fontId="111" fillId="17" borderId="171" applyNumberFormat="0" applyAlignment="0" applyProtection="0"/>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3" fillId="4" borderId="227" applyNumberFormat="0" applyFont="0" applyAlignment="0" applyProtection="0"/>
    <xf numFmtId="0" fontId="29" fillId="0" borderId="202" applyNumberFormat="0" applyAlignment="0" applyProtection="0">
      <alignment horizontal="left" vertical="center"/>
    </xf>
    <xf numFmtId="191" fontId="20" fillId="0" borderId="0" applyFont="0" applyFill="0" applyBorder="0" applyAlignment="0" applyProtection="0"/>
    <xf numFmtId="237" fontId="133" fillId="0" borderId="189"/>
    <xf numFmtId="0" fontId="29" fillId="0" borderId="202" applyNumberFormat="0" applyAlignment="0" applyProtection="0">
      <alignment horizontal="left" vertical="center"/>
    </xf>
    <xf numFmtId="0" fontId="112" fillId="19" borderId="193" applyNumberFormat="0" applyAlignment="0" applyProtection="0"/>
    <xf numFmtId="0" fontId="111" fillId="17" borderId="194" applyNumberFormat="0" applyAlignment="0" applyProtection="0"/>
    <xf numFmtId="0" fontId="111" fillId="17" borderId="187" applyNumberFormat="0" applyAlignment="0" applyProtection="0"/>
    <xf numFmtId="0" fontId="112" fillId="19" borderId="186" applyNumberForma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214" fontId="32" fillId="43" borderId="182" applyNumberFormat="0" applyAlignment="0">
      <alignment horizontal="left" vertical="top"/>
    </xf>
    <xf numFmtId="49" fontId="125" fillId="0" borderId="182">
      <alignment vertical="center"/>
    </xf>
    <xf numFmtId="0" fontId="112" fillId="19" borderId="186" applyNumberFormat="0" applyAlignment="0" applyProtection="0"/>
    <xf numFmtId="0" fontId="112" fillId="19" borderId="186" applyNumberFormat="0" applyAlignment="0" applyProtection="0"/>
    <xf numFmtId="0" fontId="112" fillId="19" borderId="186" applyNumberFormat="0" applyAlignment="0" applyProtection="0"/>
    <xf numFmtId="2" fontId="127" fillId="0" borderId="185" applyBorder="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77" fillId="0" borderId="190" applyNumberFormat="0" applyFont="0" applyFill="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11" fillId="17" borderId="187" applyNumberFormat="0" applyAlignment="0" applyProtection="0"/>
    <xf numFmtId="0" fontId="111" fillId="17" borderId="187" applyNumberFormat="0" applyAlignment="0" applyProtection="0"/>
    <xf numFmtId="0" fontId="111" fillId="17" borderId="187" applyNumberFormat="0" applyAlignment="0" applyProtection="0"/>
    <xf numFmtId="0" fontId="142" fillId="1" borderId="181" applyNumberFormat="0" applyFont="0" applyAlignment="0">
      <alignment horizontal="center"/>
    </xf>
    <xf numFmtId="0" fontId="29" fillId="0" borderId="202" applyNumberFormat="0" applyAlignment="0" applyProtection="0">
      <alignment horizontal="left" vertical="center"/>
    </xf>
    <xf numFmtId="242" fontId="150"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0" fontId="29" fillId="0" borderId="202" applyNumberFormat="0" applyAlignment="0" applyProtection="0">
      <alignment horizontal="left" vertical="center"/>
    </xf>
    <xf numFmtId="10" fontId="45" fillId="3" borderId="190" applyNumberFormat="0" applyBorder="0" applyAlignment="0" applyProtection="0"/>
    <xf numFmtId="0" fontId="97" fillId="17" borderId="186" applyNumberFormat="0" applyAlignment="0" applyProtection="0"/>
    <xf numFmtId="0" fontId="154" fillId="0" borderId="188" applyNumberFormat="0" applyFill="0" applyAlignment="0" applyProtection="0"/>
    <xf numFmtId="0" fontId="13" fillId="4" borderId="191" applyNumberFormat="0" applyFont="0" applyAlignment="0" applyProtection="0"/>
    <xf numFmtId="189" fontId="27" fillId="0" borderId="190"/>
    <xf numFmtId="214" fontId="157" fillId="51" borderId="183">
      <alignment vertical="top"/>
    </xf>
    <xf numFmtId="0" fontId="15" fillId="52" borderId="182">
      <alignment horizontal="left" vertical="center"/>
    </xf>
    <xf numFmtId="215" fontId="158" fillId="53" borderId="183"/>
    <xf numFmtId="211" fontId="32" fillId="0" borderId="183">
      <alignment horizontal="left" vertical="top"/>
    </xf>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12" fillId="19" borderId="193" applyNumberForma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2" fontId="127" fillId="0" borderId="192" applyBorder="0"/>
    <xf numFmtId="0" fontId="13" fillId="4" borderId="191" applyNumberFormat="0" applyFont="0" applyAlignment="0" applyProtection="0"/>
    <xf numFmtId="0" fontId="112" fillId="19" borderId="193" applyNumberFormat="0" applyAlignment="0" applyProtection="0"/>
    <xf numFmtId="0" fontId="29" fillId="0" borderId="243" applyNumberFormat="0" applyAlignment="0" applyProtection="0">
      <alignment horizontal="left" vertical="center"/>
    </xf>
    <xf numFmtId="0" fontId="13" fillId="4" borderId="191" applyNumberFormat="0" applyFont="0" applyAlignment="0" applyProtection="0"/>
    <xf numFmtId="0" fontId="13" fillId="4" borderId="260"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97" fillId="17" borderId="193" applyNumberFormat="0" applyAlignment="0" applyProtection="0"/>
    <xf numFmtId="0" fontId="13" fillId="4" borderId="260" applyNumberFormat="0" applyFont="0" applyAlignment="0" applyProtection="0"/>
    <xf numFmtId="0" fontId="111" fillId="17" borderId="230" applyNumberFormat="0" applyAlignment="0" applyProtection="0"/>
    <xf numFmtId="0" fontId="133" fillId="0" borderId="237" applyNumberFormat="0" applyAlignment="0">
      <alignment horizont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1" fontId="80" fillId="0" borderId="250" applyBorder="0" applyAlignment="0">
      <alignment horizontal="center"/>
    </xf>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25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215" fontId="158" fillId="53" borderId="196"/>
    <xf numFmtId="0" fontId="112" fillId="19" borderId="193" applyNumberFormat="0" applyAlignment="0" applyProtection="0"/>
    <xf numFmtId="189" fontId="27" fillId="0" borderId="190"/>
    <xf numFmtId="0" fontId="29" fillId="0" borderId="202"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202" applyNumberFormat="0" applyAlignment="0" applyProtection="0">
      <alignment horizontal="left" vertical="center"/>
    </xf>
    <xf numFmtId="0" fontId="13" fillId="4" borderId="191" applyNumberFormat="0" applyFont="0" applyAlignment="0" applyProtection="0"/>
    <xf numFmtId="187" fontId="27" fillId="0" borderId="192">
      <alignment horizont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211" fontId="32" fillId="0" borderId="196">
      <alignment horizontal="left" vertical="top"/>
    </xf>
    <xf numFmtId="0" fontId="29" fillId="0" borderId="202" applyNumberFormat="0" applyAlignment="0" applyProtection="0">
      <alignment horizontal="left" vertical="center"/>
    </xf>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112" fillId="19" borderId="193" applyNumberFormat="0" applyAlignment="0" applyProtection="0"/>
    <xf numFmtId="0" fontId="29" fillId="0" borderId="25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29" fillId="0" borderId="199" applyNumberFormat="0" applyAlignment="0" applyProtection="0">
      <alignment horizontal="left" vertical="center"/>
    </xf>
    <xf numFmtId="186" fontId="27" fillId="0" borderId="192">
      <alignment horizontal="righ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73">
      <alignment horizontal="lef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111" fillId="17" borderId="194" applyNumberFormat="0" applyAlignment="0" applyProtection="0"/>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0" fontId="111" fillId="17" borderId="194" applyNumberFormat="0" applyAlignment="0" applyProtection="0"/>
    <xf numFmtId="0" fontId="29" fillId="0" borderId="243"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1" fontId="80" fillId="0" borderId="190" applyBorder="0" applyAlignment="0">
      <alignment horizont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6" fontId="57" fillId="0" borderId="0" applyFont="0" applyFill="0" applyBorder="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77" fillId="0" borderId="190" applyNumberFormat="0" applyFont="0" applyFill="0" applyAlignment="0" applyProtection="0"/>
    <xf numFmtId="0" fontId="29" fillId="0" borderId="268">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239">
      <alignment horizontal="left" vertical="center"/>
    </xf>
    <xf numFmtId="0" fontId="13" fillId="4" borderId="191" applyNumberFormat="0" applyFont="0" applyAlignment="0" applyProtection="0"/>
    <xf numFmtId="0" fontId="97" fillId="17" borderId="193" applyNumberFormat="0" applyAlignment="0" applyProtection="0"/>
    <xf numFmtId="0" fontId="29" fillId="0" borderId="202" applyNumberFormat="0" applyAlignment="0" applyProtection="0">
      <alignment horizontal="left" vertical="center"/>
    </xf>
    <xf numFmtId="0" fontId="13" fillId="4" borderId="227" applyNumberFormat="0" applyFont="0" applyAlignment="0" applyProtection="0"/>
    <xf numFmtId="0" fontId="13" fillId="4" borderId="191" applyNumberFormat="0" applyFont="0" applyAlignment="0" applyProtection="0"/>
    <xf numFmtId="0" fontId="97" fillId="17" borderId="193" applyNumberFormat="0" applyAlignment="0" applyProtection="0"/>
    <xf numFmtId="0" fontId="13" fillId="4" borderId="227"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133" fillId="0" borderId="198" applyNumberFormat="0" applyAlignment="0">
      <alignment horizontal="center"/>
    </xf>
    <xf numFmtId="0" fontId="13" fillId="4" borderId="227" applyNumberFormat="0" applyFont="0" applyAlignment="0" applyProtection="0"/>
    <xf numFmtId="0" fontId="29" fillId="0" borderId="199" applyNumberFormat="0" applyAlignment="0" applyProtection="0">
      <alignment horizontal="left" vertical="center"/>
    </xf>
    <xf numFmtId="0" fontId="97" fillId="17" borderId="193" applyNumberFormat="0" applyAlignment="0" applyProtection="0"/>
    <xf numFmtId="0" fontId="13" fillId="4" borderId="191" applyNumberFormat="0" applyFont="0" applyAlignment="0" applyProtection="0"/>
    <xf numFmtId="0" fontId="29" fillId="0" borderId="273">
      <alignment horizontal="left" vertical="center"/>
    </xf>
    <xf numFmtId="0" fontId="13" fillId="4" borderId="191"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0" fontId="29" fillId="0" borderId="181">
      <alignment horizontal="left" vertical="center"/>
    </xf>
    <xf numFmtId="0" fontId="29" fillId="0" borderId="181">
      <alignment horizontal="left" vertical="center"/>
    </xf>
    <xf numFmtId="0" fontId="112" fillId="19" borderId="193" applyNumberFormat="0" applyAlignment="0" applyProtection="0"/>
    <xf numFmtId="0" fontId="29" fillId="0" borderId="202" applyNumberFormat="0" applyAlignment="0" applyProtection="0">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29" fillId="0" borderId="202" applyNumberFormat="0" applyAlignment="0" applyProtection="0">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29" fillId="0" borderId="181">
      <alignment horizontal="left" vertical="center"/>
    </xf>
    <xf numFmtId="0" fontId="29" fillId="0" borderId="202" applyNumberFormat="0" applyAlignment="0" applyProtection="0">
      <alignment horizontal="left" vertical="center"/>
    </xf>
    <xf numFmtId="0" fontId="29" fillId="0" borderId="202" applyNumberFormat="0" applyAlignment="0" applyProtection="0">
      <alignment horizontal="left" vertical="center"/>
    </xf>
    <xf numFmtId="0" fontId="29" fillId="0" borderId="181">
      <alignment horizontal="left" vertical="center"/>
    </xf>
    <xf numFmtId="0" fontId="142" fillId="1" borderId="181" applyNumberFormat="0" applyFont="0" applyAlignment="0">
      <alignment horizontal="center"/>
    </xf>
    <xf numFmtId="0" fontId="29" fillId="0" borderId="181">
      <alignment horizontal="left" vertical="center"/>
    </xf>
    <xf numFmtId="0" fontId="29" fillId="0" borderId="181">
      <alignment horizontal="left" vertical="center"/>
    </xf>
    <xf numFmtId="0" fontId="29" fillId="0" borderId="181">
      <alignment horizontal="left" vertical="center"/>
    </xf>
    <xf numFmtId="186" fontId="27" fillId="0" borderId="192">
      <alignment horizontal="righ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111" fillId="17" borderId="194" applyNumberFormat="0" applyAlignment="0" applyProtection="0"/>
    <xf numFmtId="0" fontId="29" fillId="0" borderId="202" applyNumberFormat="0" applyAlignment="0" applyProtection="0">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49" fontId="125" fillId="0" borderId="190">
      <alignment vertical="center"/>
    </xf>
    <xf numFmtId="0" fontId="13" fillId="4" borderId="191" applyNumberFormat="0" applyFont="0" applyAlignment="0" applyProtection="0"/>
    <xf numFmtId="0" fontId="29" fillId="0" borderId="181">
      <alignment horizontal="left" vertical="center"/>
    </xf>
    <xf numFmtId="9" fontId="77" fillId="0" borderId="200" applyNumberFormat="0" applyBorder="0"/>
    <xf numFmtId="0" fontId="29" fillId="0" borderId="181">
      <alignment horizontal="left" vertical="center"/>
    </xf>
    <xf numFmtId="0" fontId="29" fillId="0" borderId="181">
      <alignment horizontal="left" vertical="center"/>
    </xf>
    <xf numFmtId="0" fontId="111" fillId="17" borderId="194" applyNumberFormat="0" applyAlignment="0" applyProtection="0"/>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154" fillId="0" borderId="195" applyNumberFormat="0" applyFill="0" applyAlignment="0" applyProtection="0"/>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186" fontId="27" fillId="0" borderId="192">
      <alignment horizontal="right" vertical="center"/>
    </xf>
    <xf numFmtId="0" fontId="29" fillId="0" borderId="199" applyNumberFormat="0" applyAlignment="0" applyProtection="0">
      <alignment horizontal="left" vertical="center"/>
    </xf>
    <xf numFmtId="186" fontId="27" fillId="0" borderId="192">
      <alignment horizontal="right" vertical="center"/>
    </xf>
    <xf numFmtId="0" fontId="29" fillId="0" borderId="199" applyNumberFormat="0" applyAlignment="0" applyProtection="0">
      <alignment horizontal="left" vertical="center"/>
    </xf>
    <xf numFmtId="242" fontId="150" fillId="0" borderId="192">
      <alignment horizontal="right" vertical="center"/>
    </xf>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12" fillId="19" borderId="193" applyNumberFormat="0" applyAlignment="0" applyProtection="0"/>
    <xf numFmtId="0" fontId="29" fillId="0" borderId="199" applyNumberFormat="0" applyAlignment="0" applyProtection="0">
      <alignment horizontal="left" vertical="center"/>
    </xf>
    <xf numFmtId="0" fontId="111" fillId="17" borderId="194" applyNumberFormat="0" applyAlignment="0" applyProtection="0"/>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202"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29" fillId="0" borderId="214" applyNumberFormat="0" applyAlignment="0" applyProtection="0">
      <alignment horizontal="left" vertical="center"/>
    </xf>
    <xf numFmtId="0" fontId="29" fillId="0" borderId="264" applyNumberFormat="0" applyAlignment="0" applyProtection="0">
      <alignment horizontal="lef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60" applyNumberFormat="0" applyFont="0" applyAlignment="0" applyProtection="0"/>
    <xf numFmtId="0" fontId="133" fillId="0" borderId="216" applyNumberFormat="0" applyAlignment="0">
      <alignment horizont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60"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215" fontId="158" fillId="53" borderId="211"/>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29" fillId="0" borderId="273">
      <alignment horizontal="left" vertical="center"/>
    </xf>
    <xf numFmtId="0" fontId="29" fillId="0" borderId="239">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97" fillId="17" borderId="193" applyNumberFormat="0" applyAlignment="0" applyProtection="0"/>
    <xf numFmtId="0" fontId="97" fillId="17" borderId="193" applyNumberFormat="0" applyAlignment="0" applyProtection="0"/>
    <xf numFmtId="0" fontId="97" fillId="17" borderId="193" applyNumberForma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214" fontId="32" fillId="43" borderId="205" applyNumberFormat="0" applyAlignment="0">
      <alignment horizontal="left" vertical="top"/>
    </xf>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10" fontId="45" fillId="3" borderId="205" applyNumberFormat="0" applyBorder="0" applyAlignment="0" applyProtection="0"/>
    <xf numFmtId="0" fontId="13" fillId="4" borderId="251" applyNumberFormat="0" applyFont="0" applyAlignment="0" applyProtection="0"/>
    <xf numFmtId="0" fontId="111" fillId="17" borderId="209" applyNumberFormat="0" applyAlignment="0" applyProtection="0"/>
    <xf numFmtId="2" fontId="127" fillId="0" borderId="207" applyBorder="0"/>
    <xf numFmtId="214" fontId="157" fillId="51" borderId="211">
      <alignment vertical="top"/>
    </xf>
    <xf numFmtId="0" fontId="29" fillId="0" borderId="217" applyNumberFormat="0" applyAlignment="0" applyProtection="0">
      <alignment horizontal="left" vertical="center"/>
    </xf>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68">
      <alignment horizontal="left" vertical="center"/>
    </xf>
    <xf numFmtId="0" fontId="29" fillId="0" borderId="273">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1" fontId="80" fillId="0" borderId="205" applyBorder="0" applyAlignment="0">
      <alignment horizontal="center"/>
    </xf>
    <xf numFmtId="0" fontId="13" fillId="4" borderId="206" applyNumberFormat="0" applyFont="0" applyAlignment="0" applyProtection="0"/>
    <xf numFmtId="2" fontId="127" fillId="0" borderId="245" applyBorder="0"/>
    <xf numFmtId="242" fontId="150" fillId="0" borderId="207">
      <alignment horizontal="right" vertical="center"/>
    </xf>
    <xf numFmtId="0" fontId="29" fillId="0" borderId="217"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237" fontId="133" fillId="0" borderId="204"/>
    <xf numFmtId="0" fontId="29" fillId="0" borderId="217" applyNumberFormat="0" applyAlignment="0" applyProtection="0">
      <alignment horizontal="left" vertical="center"/>
    </xf>
    <xf numFmtId="0" fontId="112" fillId="19" borderId="208" applyNumberFormat="0" applyAlignment="0" applyProtection="0"/>
    <xf numFmtId="0" fontId="111" fillId="17" borderId="209" applyNumberFormat="0" applyAlignment="0" applyProtection="0"/>
    <xf numFmtId="0" fontId="112" fillId="19" borderId="193" applyNumberForma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12" fillId="19" borderId="193" applyNumberFormat="0" applyAlignment="0" applyProtection="0"/>
    <xf numFmtId="0" fontId="112" fillId="19" borderId="193" applyNumberFormat="0" applyAlignment="0" applyProtection="0"/>
    <xf numFmtId="0" fontId="112" fillId="19" borderId="193"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5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39">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77" fillId="0" borderId="205" applyNumberFormat="0" applyFont="0" applyFill="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29" fillId="0" borderId="273">
      <alignment horizontal="left" vertical="center"/>
    </xf>
    <xf numFmtId="0" fontId="29" fillId="0" borderId="217" applyNumberFormat="0" applyAlignment="0" applyProtection="0">
      <alignment horizontal="left" vertical="center"/>
    </xf>
    <xf numFmtId="10" fontId="45" fillId="3" borderId="205" applyNumberFormat="0" applyBorder="0" applyAlignment="0" applyProtection="0"/>
    <xf numFmtId="0" fontId="97" fillId="17" borderId="193" applyNumberFormat="0" applyAlignment="0" applyProtection="0"/>
    <xf numFmtId="0" fontId="13" fillId="4" borderId="206" applyNumberFormat="0" applyFont="0" applyAlignment="0" applyProtection="0"/>
    <xf numFmtId="189" fontId="27" fillId="0" borderId="205"/>
    <xf numFmtId="214" fontId="157" fillId="51" borderId="203">
      <alignment vertical="top"/>
    </xf>
    <xf numFmtId="0" fontId="13" fillId="4" borderId="260" applyNumberFormat="0" applyFont="0" applyAlignment="0" applyProtection="0"/>
    <xf numFmtId="215" fontId="158" fillId="53" borderId="203"/>
    <xf numFmtId="211" fontId="32" fillId="0" borderId="203">
      <alignment horizontal="left" vertical="top"/>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12" fillId="19" borderId="208" applyNumberForma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2" fontId="127" fillId="0" borderId="207" applyBorder="0"/>
    <xf numFmtId="0" fontId="13" fillId="4" borderId="206" applyNumberFormat="0" applyFont="0" applyAlignment="0" applyProtection="0"/>
    <xf numFmtId="0" fontId="112" fillId="19" borderId="208" applyNumberFormat="0" applyAlignment="0" applyProtection="0"/>
    <xf numFmtId="0" fontId="13" fillId="4" borderId="251" applyNumberFormat="0" applyFont="0" applyAlignment="0" applyProtection="0"/>
    <xf numFmtId="0" fontId="13" fillId="4" borderId="206" applyNumberFormat="0" applyFont="0" applyAlignment="0" applyProtection="0"/>
    <xf numFmtId="0" fontId="15" fillId="56" borderId="220">
      <alignment horizontal="left" vertical="center"/>
    </xf>
    <xf numFmtId="214" fontId="157" fillId="51" borderId="261">
      <alignment vertical="top"/>
    </xf>
    <xf numFmtId="0" fontId="13" fillId="4" borderId="206" applyNumberFormat="0" applyFont="0" applyAlignment="0" applyProtection="0"/>
    <xf numFmtId="0" fontId="133" fillId="0" borderId="242" applyNumberFormat="0" applyAlignment="0">
      <alignment horizontal="center"/>
    </xf>
    <xf numFmtId="0" fontId="13" fillId="4" borderId="206" applyNumberFormat="0" applyFont="0" applyAlignment="0" applyProtection="0"/>
    <xf numFmtId="0" fontId="97" fillId="17" borderId="208" applyNumberFormat="0" applyAlignment="0" applyProtection="0"/>
    <xf numFmtId="0" fontId="13" fillId="4" borderId="260"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68">
      <alignment horizontal="left" vertical="center"/>
    </xf>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5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215" fontId="158" fillId="53" borderId="211"/>
    <xf numFmtId="0" fontId="112" fillId="19" borderId="208" applyNumberFormat="0" applyAlignment="0" applyProtection="0"/>
    <xf numFmtId="189" fontId="27" fillId="0" borderId="205"/>
    <xf numFmtId="0" fontId="29" fillId="0" borderId="217" applyNumberFormat="0" applyAlignment="0" applyProtection="0">
      <alignment horizontal="left" vertical="center"/>
    </xf>
    <xf numFmtId="0" fontId="29" fillId="0" borderId="243"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97" fillId="17" borderId="246" applyNumberForma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187" fontId="27" fillId="0" borderId="207">
      <alignment horizontal="center"/>
    </xf>
    <xf numFmtId="0" fontId="13" fillId="4" borderId="206" applyNumberFormat="0" applyFont="0" applyAlignment="0" applyProtection="0"/>
    <xf numFmtId="0" fontId="29" fillId="0" borderId="214" applyNumberFormat="0" applyAlignment="0" applyProtection="0">
      <alignment horizontal="left" vertical="center"/>
    </xf>
    <xf numFmtId="186" fontId="27" fillId="0" borderId="252">
      <alignment horizontal="right" vertical="center"/>
    </xf>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211" fontId="32" fillId="0" borderId="211">
      <alignment horizontal="left" vertical="top"/>
    </xf>
    <xf numFmtId="0" fontId="29" fillId="0" borderId="217" applyNumberFormat="0" applyAlignment="0" applyProtection="0">
      <alignment horizontal="left" vertical="center"/>
    </xf>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12" fillId="19" borderId="208" applyNumberFormat="0" applyAlignment="0" applyProtection="0"/>
    <xf numFmtId="0" fontId="112" fillId="19" borderId="246" applyNumberFormat="0" applyAlignment="0" applyProtection="0"/>
    <xf numFmtId="0" fontId="29" fillId="0" borderId="26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14" applyNumberFormat="0" applyAlignment="0" applyProtection="0">
      <alignment horizontal="left" vertical="center"/>
    </xf>
    <xf numFmtId="186" fontId="27" fillId="0" borderId="207">
      <alignment horizontal="righ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11" fillId="17" borderId="209" applyNumberFormat="0" applyAlignment="0" applyProtection="0"/>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0" fontId="111" fillId="17" borderId="209" applyNumberFormat="0" applyAlignment="0" applyProtection="0"/>
    <xf numFmtId="0" fontId="13" fillId="4" borderId="206" applyNumberFormat="0" applyFont="0" applyAlignment="0" applyProtection="0"/>
    <xf numFmtId="0" fontId="13" fillId="4" borderId="206" applyNumberFormat="0" applyFont="0" applyAlignment="0" applyProtection="0"/>
    <xf numFmtId="1" fontId="80" fillId="0" borderId="205" applyBorder="0" applyAlignment="0">
      <alignment horizont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43" fontId="21" fillId="0" borderId="0" applyFont="0" applyFill="0" applyBorder="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77" fillId="0" borderId="205" applyNumberFormat="0" applyFont="0" applyFill="0" applyAlignment="0" applyProtection="0"/>
    <xf numFmtId="0" fontId="13" fillId="4" borderId="206" applyNumberFormat="0" applyFont="0" applyAlignment="0" applyProtection="0"/>
    <xf numFmtId="0" fontId="29" fillId="0" borderId="259"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11" fillId="17" borderId="266"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97" fillId="17" borderId="208" applyNumberForma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97" fillId="17" borderId="208"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60"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33" fillId="0" borderId="213" applyNumberFormat="0" applyAlignment="0">
      <alignment horizontal="center"/>
    </xf>
    <xf numFmtId="0" fontId="29" fillId="0" borderId="214" applyNumberFormat="0" applyAlignment="0" applyProtection="0">
      <alignment horizontal="left" vertical="center"/>
    </xf>
    <xf numFmtId="0" fontId="97" fillId="17" borderId="208"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206" applyNumberFormat="0" applyFont="0" applyAlignment="0" applyProtection="0"/>
    <xf numFmtId="0" fontId="112" fillId="19" borderId="208" applyNumberFormat="0" applyAlignment="0" applyProtection="0"/>
    <xf numFmtId="0" fontId="29" fillId="0" borderId="217" applyNumberFormat="0" applyAlignment="0" applyProtection="0">
      <alignment horizontal="left" vertical="center"/>
    </xf>
    <xf numFmtId="0" fontId="29" fillId="0" borderId="217" applyNumberFormat="0" applyAlignment="0" applyProtection="0">
      <alignment horizontal="left" vertical="center"/>
    </xf>
    <xf numFmtId="0" fontId="13" fillId="4" borderId="206" applyNumberFormat="0" applyFont="0" applyAlignment="0" applyProtection="0"/>
    <xf numFmtId="0" fontId="115" fillId="0" borderId="24" applyNumberFormat="0" applyFill="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29" fillId="0" borderId="217" applyNumberFormat="0" applyAlignment="0" applyProtection="0">
      <alignment horizontal="left" vertical="center"/>
    </xf>
    <xf numFmtId="0" fontId="97" fillId="17" borderId="270" applyNumberFormat="0" applyAlignment="0" applyProtection="0"/>
    <xf numFmtId="0" fontId="142" fillId="1" borderId="218" applyNumberFormat="0" applyFont="0" applyAlignment="0">
      <alignment horizontal="center"/>
    </xf>
    <xf numFmtId="186" fontId="27" fillId="0" borderId="207">
      <alignment horizontal="right" vertical="center"/>
    </xf>
    <xf numFmtId="0" fontId="29" fillId="0" borderId="268">
      <alignment horizontal="left" vertical="center"/>
    </xf>
    <xf numFmtId="0" fontId="13" fillId="4" borderId="206" applyNumberFormat="0" applyFont="0" applyAlignment="0" applyProtection="0"/>
    <xf numFmtId="0" fontId="111" fillId="17" borderId="209" applyNumberFormat="0" applyAlignment="0" applyProtection="0"/>
    <xf numFmtId="0" fontId="29" fillId="0" borderId="217" applyNumberFormat="0" applyAlignment="0" applyProtection="0">
      <alignment horizontal="left" vertical="center"/>
    </xf>
    <xf numFmtId="49" fontId="125" fillId="0" borderId="205">
      <alignment vertical="center"/>
    </xf>
    <xf numFmtId="0" fontId="13" fillId="4" borderId="206" applyNumberFormat="0" applyFont="0" applyAlignment="0" applyProtection="0"/>
    <xf numFmtId="9" fontId="77" fillId="0" borderId="215" applyNumberFormat="0" applyBorder="0"/>
    <xf numFmtId="0" fontId="111" fillId="17" borderId="209" applyNumberFormat="0" applyAlignment="0" applyProtection="0"/>
    <xf numFmtId="0" fontId="13" fillId="4" borderId="206" applyNumberFormat="0" applyFont="0" applyAlignment="0" applyProtection="0"/>
    <xf numFmtId="0" fontId="154" fillId="0" borderId="210" applyNumberFormat="0" applyFill="0" applyAlignment="0" applyProtection="0"/>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186" fontId="27" fillId="0" borderId="207">
      <alignment horizontal="right" vertical="center"/>
    </xf>
    <xf numFmtId="0" fontId="29" fillId="0" borderId="214" applyNumberFormat="0" applyAlignment="0" applyProtection="0">
      <alignment horizontal="left" vertical="center"/>
    </xf>
    <xf numFmtId="186" fontId="27" fillId="0" borderId="207">
      <alignment horizontal="right" vertical="center"/>
    </xf>
    <xf numFmtId="0" fontId="29" fillId="0" borderId="214" applyNumberFormat="0" applyAlignment="0" applyProtection="0">
      <alignment horizontal="left" vertical="center"/>
    </xf>
    <xf numFmtId="242" fontId="150" fillId="0" borderId="207">
      <alignment horizontal="right" vertical="center"/>
    </xf>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12" fillId="19" borderId="208" applyNumberFormat="0" applyAlignment="0" applyProtection="0"/>
    <xf numFmtId="0" fontId="29" fillId="0" borderId="214" applyNumberFormat="0" applyAlignment="0" applyProtection="0">
      <alignment horizontal="left" vertical="center"/>
    </xf>
    <xf numFmtId="0" fontId="111" fillId="17" borderId="209" applyNumberFormat="0" applyAlignment="0" applyProtection="0"/>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27" applyNumberFormat="0" applyFont="0" applyAlignment="0" applyProtection="0"/>
    <xf numFmtId="0" fontId="29" fillId="0" borderId="239">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97" fillId="17" borderId="222" applyNumberFormat="0" applyAlignment="0" applyProtection="0"/>
    <xf numFmtId="0" fontId="97" fillId="17" borderId="222" applyNumberFormat="0" applyAlignment="0" applyProtection="0"/>
    <xf numFmtId="0" fontId="97" fillId="17" borderId="222" applyNumberFormat="0" applyAlignment="0" applyProtection="0"/>
    <xf numFmtId="0" fontId="13" fillId="4" borderId="227" applyNumberFormat="0" applyFont="0" applyAlignment="0" applyProtection="0"/>
    <xf numFmtId="0" fontId="77" fillId="0" borderId="220" applyNumberFormat="0" applyFont="0" applyFill="0" applyAlignment="0" applyProtection="0"/>
    <xf numFmtId="0" fontId="29" fillId="0" borderId="238" applyNumberFormat="0" applyAlignment="0" applyProtection="0">
      <alignment horizontal="left" vertical="center"/>
    </xf>
    <xf numFmtId="214" fontId="32" fillId="43" borderId="226" applyNumberFormat="0" applyAlignment="0">
      <alignment horizontal="left" vertical="top"/>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10" fontId="45" fillId="3" borderId="226" applyNumberFormat="0" applyBorder="0" applyAlignment="0" applyProtection="0"/>
    <xf numFmtId="0" fontId="86" fillId="32" borderId="0" applyNumberFormat="0" applyBorder="0" applyAlignment="0" applyProtection="0"/>
    <xf numFmtId="0" fontId="154" fillId="0" borderId="267" applyNumberFormat="0" applyFill="0" applyAlignment="0" applyProtection="0"/>
    <xf numFmtId="0" fontId="111" fillId="17" borderId="230" applyNumberFormat="0" applyAlignment="0" applyProtection="0"/>
    <xf numFmtId="2" fontId="127" fillId="0" borderId="228" applyBorder="0"/>
    <xf numFmtId="1" fontId="80" fillId="0" borderId="220" applyBorder="0" applyAlignment="0">
      <alignment horizontal="center"/>
    </xf>
    <xf numFmtId="214" fontId="157" fillId="51" borderId="232">
      <alignment vertical="top"/>
    </xf>
    <xf numFmtId="0" fontId="29" fillId="0" borderId="238"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1" fillId="0" borderId="0"/>
    <xf numFmtId="1" fontId="80" fillId="0" borderId="226" applyBorder="0" applyAlignment="0">
      <alignment horizontal="center"/>
    </xf>
    <xf numFmtId="0" fontId="13" fillId="4" borderId="227" applyNumberFormat="0" applyFont="0" applyAlignment="0" applyProtection="0"/>
    <xf numFmtId="242" fontId="150" fillId="0" borderId="228">
      <alignment horizontal="right" vertical="center"/>
    </xf>
    <xf numFmtId="0" fontId="29" fillId="0" borderId="238" applyNumberFormat="0" applyAlignment="0" applyProtection="0">
      <alignment horizontal="left" vertical="center"/>
    </xf>
    <xf numFmtId="237" fontId="133" fillId="0" borderId="225"/>
    <xf numFmtId="0" fontId="29" fillId="0" borderId="238" applyNumberFormat="0" applyAlignment="0" applyProtection="0">
      <alignment horizontal="left" vertical="center"/>
    </xf>
    <xf numFmtId="0" fontId="112" fillId="19" borderId="229" applyNumberFormat="0" applyAlignment="0" applyProtection="0"/>
    <xf numFmtId="0" fontId="111" fillId="17" borderId="230" applyNumberFormat="0" applyAlignment="0" applyProtection="0"/>
    <xf numFmtId="0" fontId="111" fillId="17" borderId="223" applyNumberFormat="0" applyAlignment="0" applyProtection="0"/>
    <xf numFmtId="0" fontId="112" fillId="19" borderId="222" applyNumberForma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214" fontId="32" fillId="43" borderId="220" applyNumberFormat="0" applyAlignment="0">
      <alignment horizontal="left" vertical="top"/>
    </xf>
    <xf numFmtId="49" fontId="125" fillId="0" borderId="220">
      <alignment vertical="center"/>
    </xf>
    <xf numFmtId="0" fontId="112" fillId="19" borderId="222" applyNumberFormat="0" applyAlignment="0" applyProtection="0"/>
    <xf numFmtId="0" fontId="112" fillId="19" borderId="222" applyNumberFormat="0" applyAlignment="0" applyProtection="0"/>
    <xf numFmtId="0" fontId="112" fillId="19" borderId="222" applyNumberFormat="0" applyAlignment="0" applyProtection="0"/>
    <xf numFmtId="2" fontId="127" fillId="0" borderId="221" applyBorder="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1" fillId="17" borderId="271"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77" fillId="0" borderId="226" applyNumberFormat="0" applyFont="0" applyFill="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4" fillId="0" borderId="23" applyNumberFormat="0" applyFill="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1" fillId="17" borderId="223" applyNumberFormat="0" applyAlignment="0" applyProtection="0"/>
    <xf numFmtId="0" fontId="111" fillId="17" borderId="223" applyNumberFormat="0" applyAlignment="0" applyProtection="0"/>
    <xf numFmtId="0" fontId="111" fillId="17" borderId="223" applyNumberFormat="0" applyAlignment="0" applyProtection="0"/>
    <xf numFmtId="0" fontId="29" fillId="0" borderId="238" applyNumberFormat="0" applyAlignment="0" applyProtection="0">
      <alignment horizontal="left" vertical="center"/>
    </xf>
    <xf numFmtId="242" fontId="150"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0" fontId="29" fillId="0" borderId="238" applyNumberFormat="0" applyAlignment="0" applyProtection="0">
      <alignment horizontal="left" vertical="center"/>
    </xf>
    <xf numFmtId="10" fontId="45" fillId="3" borderId="226" applyNumberFormat="0" applyBorder="0" applyAlignment="0" applyProtection="0"/>
    <xf numFmtId="0" fontId="97" fillId="17" borderId="222" applyNumberFormat="0" applyAlignment="0" applyProtection="0"/>
    <xf numFmtId="0" fontId="154" fillId="0" borderId="224" applyNumberFormat="0" applyFill="0" applyAlignment="0" applyProtection="0"/>
    <xf numFmtId="0" fontId="13" fillId="4" borderId="227" applyNumberFormat="0" applyFont="0" applyAlignment="0" applyProtection="0"/>
    <xf numFmtId="189" fontId="27" fillId="0" borderId="226"/>
    <xf numFmtId="0" fontId="15" fillId="52" borderId="220">
      <alignment horizontal="lef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112" fillId="19" borderId="229" applyNumberForma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2" fontId="127" fillId="0" borderId="228" applyBorder="0"/>
    <xf numFmtId="0" fontId="13" fillId="4" borderId="227" applyNumberFormat="0" applyFont="0" applyAlignment="0" applyProtection="0"/>
    <xf numFmtId="0" fontId="112" fillId="19" borderId="229"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3" fillId="0" borderId="242" applyNumberFormat="0" applyAlignment="0">
      <alignment horizontal="center"/>
    </xf>
    <xf numFmtId="0" fontId="97" fillId="17" borderId="229" applyNumberFormat="0" applyAlignment="0" applyProtection="0"/>
    <xf numFmtId="0" fontId="29" fillId="0" borderId="273">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9">
      <alignment horizontal="left" vertical="center"/>
    </xf>
    <xf numFmtId="0" fontId="29" fillId="0" borderId="268">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215" fontId="158" fillId="53" borderId="232"/>
    <xf numFmtId="0" fontId="112" fillId="19" borderId="229" applyNumberFormat="0" applyAlignment="0" applyProtection="0"/>
    <xf numFmtId="189" fontId="27" fillId="0" borderId="226"/>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187" fontId="27" fillId="0" borderId="228">
      <alignment horizont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211" fontId="32" fillId="0" borderId="232">
      <alignment horizontal="left" vertical="top"/>
    </xf>
    <xf numFmtId="0" fontId="29" fillId="0" borderId="238"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12" fillId="19" borderId="229" applyNumberFormat="0" applyAlignment="0" applyProtection="0"/>
    <xf numFmtId="0" fontId="29" fillId="0" borderId="268">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186" fontId="27" fillId="0" borderId="228">
      <alignment horizontal="righ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111" fillId="17" borderId="230" applyNumberFormat="0" applyAlignment="0" applyProtection="0"/>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0" fontId="111" fillId="17" borderId="230" applyNumberFormat="0" applyAlignment="0" applyProtection="0"/>
    <xf numFmtId="0" fontId="13" fillId="4" borderId="227" applyNumberFormat="0" applyFont="0" applyAlignment="0" applyProtection="0"/>
    <xf numFmtId="0" fontId="13" fillId="4" borderId="227" applyNumberFormat="0" applyFont="0" applyAlignment="0" applyProtection="0"/>
    <xf numFmtId="1" fontId="80" fillId="0" borderId="226" applyBorder="0" applyAlignment="0">
      <alignment horizont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77" fillId="0" borderId="226" applyNumberFormat="0" applyFont="0" applyFill="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73">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97" fillId="17" borderId="229" applyNumberForma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97" fillId="17" borderId="229"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133" fillId="0" borderId="234" applyNumberFormat="0" applyAlignment="0">
      <alignment horizontal="center"/>
    </xf>
    <xf numFmtId="0" fontId="29" fillId="0" borderId="235" applyNumberFormat="0" applyAlignment="0" applyProtection="0">
      <alignment horizontal="left" vertical="center"/>
    </xf>
    <xf numFmtId="0" fontId="97" fillId="17" borderId="229"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2" fillId="19" borderId="229" applyNumberFormat="0" applyAlignment="0" applyProtection="0"/>
    <xf numFmtId="0" fontId="29" fillId="0" borderId="238"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29" fillId="0" borderId="238" applyNumberFormat="0" applyAlignment="0" applyProtection="0">
      <alignment horizontal="left" vertical="center"/>
    </xf>
    <xf numFmtId="0" fontId="29" fillId="0" borderId="239">
      <alignment horizontal="left" vertical="center"/>
    </xf>
    <xf numFmtId="0" fontId="13" fillId="0" borderId="0"/>
    <xf numFmtId="186" fontId="27" fillId="0" borderId="228">
      <alignment horizontal="right" vertical="center"/>
    </xf>
    <xf numFmtId="0" fontId="170" fillId="35" borderId="0" applyNumberFormat="0" applyBorder="0" applyAlignment="0" applyProtection="0"/>
    <xf numFmtId="0" fontId="13" fillId="4" borderId="227" applyNumberFormat="0" applyFont="0" applyAlignment="0" applyProtection="0"/>
    <xf numFmtId="0" fontId="111" fillId="17" borderId="230" applyNumberFormat="0" applyAlignment="0" applyProtection="0"/>
    <xf numFmtId="0" fontId="29" fillId="0" borderId="238" applyNumberFormat="0" applyAlignment="0" applyProtection="0">
      <alignment horizontal="left" vertical="center"/>
    </xf>
    <xf numFmtId="49" fontId="125" fillId="0" borderId="226">
      <alignment vertical="center"/>
    </xf>
    <xf numFmtId="0" fontId="13" fillId="4" borderId="227" applyNumberFormat="0" applyFont="0" applyAlignment="0" applyProtection="0"/>
    <xf numFmtId="9" fontId="77" fillId="0" borderId="236" applyNumberFormat="0" applyBorder="0"/>
    <xf numFmtId="0" fontId="111" fillId="17" borderId="230" applyNumberFormat="0" applyAlignment="0" applyProtection="0"/>
    <xf numFmtId="0" fontId="9" fillId="0" borderId="0"/>
    <xf numFmtId="0" fontId="13" fillId="4" borderId="227" applyNumberFormat="0" applyFont="0" applyAlignment="0" applyProtection="0"/>
    <xf numFmtId="0" fontId="154" fillId="0" borderId="231" applyNumberFormat="0" applyFill="0" applyAlignment="0" applyProtection="0"/>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186" fontId="27" fillId="0" borderId="228">
      <alignment horizontal="right" vertical="center"/>
    </xf>
    <xf numFmtId="0" fontId="29" fillId="0" borderId="235" applyNumberFormat="0" applyAlignment="0" applyProtection="0">
      <alignment horizontal="left" vertical="center"/>
    </xf>
    <xf numFmtId="186" fontId="27" fillId="0" borderId="228">
      <alignment horizontal="right" vertical="center"/>
    </xf>
    <xf numFmtId="0" fontId="29" fillId="0" borderId="235" applyNumberFormat="0" applyAlignment="0" applyProtection="0">
      <alignment horizontal="left" vertical="center"/>
    </xf>
    <xf numFmtId="242" fontId="150" fillId="0" borderId="228">
      <alignment horizontal="right" vertical="center"/>
    </xf>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12" fillId="19" borderId="229" applyNumberFormat="0" applyAlignment="0" applyProtection="0"/>
    <xf numFmtId="0" fontId="29" fillId="0" borderId="235" applyNumberFormat="0" applyAlignment="0" applyProtection="0">
      <alignment horizontal="left" vertical="center"/>
    </xf>
    <xf numFmtId="0" fontId="111" fillId="17" borderId="230" applyNumberFormat="0" applyAlignment="0" applyProtection="0"/>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214" fontId="32" fillId="43" borderId="244" applyNumberFormat="0" applyAlignment="0">
      <alignment horizontal="left" vertical="top"/>
    </xf>
    <xf numFmtId="49" fontId="125" fillId="0" borderId="244">
      <alignment vertical="center"/>
    </xf>
    <xf numFmtId="0" fontId="112" fillId="19" borderId="246" applyNumberFormat="0" applyAlignment="0" applyProtection="0"/>
    <xf numFmtId="0" fontId="112" fillId="19" borderId="246" applyNumberFormat="0" applyAlignment="0" applyProtection="0"/>
    <xf numFmtId="0" fontId="112" fillId="19" borderId="246" applyNumberFormat="0" applyAlignment="0" applyProtection="0"/>
    <xf numFmtId="2" fontId="127" fillId="0" borderId="245" applyBorder="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20" fillId="0" borderId="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77" fillId="0" borderId="250" applyNumberFormat="0" applyFont="0" applyFill="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11" fillId="17" borderId="247" applyNumberFormat="0" applyAlignment="0" applyProtection="0"/>
    <xf numFmtId="0" fontId="111" fillId="17" borderId="247" applyNumberFormat="0" applyAlignment="0" applyProtection="0"/>
    <xf numFmtId="0" fontId="111" fillId="17" borderId="247" applyNumberFormat="0" applyAlignment="0" applyProtection="0"/>
    <xf numFmtId="0" fontId="29" fillId="0" borderId="264" applyNumberFormat="0" applyAlignment="0" applyProtection="0">
      <alignment horizontal="left" vertical="center"/>
    </xf>
    <xf numFmtId="242" fontId="150"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0" fontId="29" fillId="0" borderId="264" applyNumberFormat="0" applyAlignment="0" applyProtection="0">
      <alignment horizontal="left" vertical="center"/>
    </xf>
    <xf numFmtId="10" fontId="45" fillId="3" borderId="250" applyNumberFormat="0" applyBorder="0" applyAlignment="0" applyProtection="0"/>
    <xf numFmtId="0" fontId="97" fillId="17" borderId="246" applyNumberFormat="0" applyAlignment="0" applyProtection="0"/>
    <xf numFmtId="0" fontId="154" fillId="0" borderId="248" applyNumberFormat="0" applyFill="0" applyAlignment="0" applyProtection="0"/>
    <xf numFmtId="0" fontId="13" fillId="4" borderId="260" applyNumberFormat="0" applyFont="0" applyAlignment="0" applyProtection="0"/>
    <xf numFmtId="189" fontId="27" fillId="0" borderId="250"/>
    <xf numFmtId="0" fontId="15" fillId="52" borderId="244">
      <alignment horizontal="lef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112" fillId="19" borderId="253" applyNumberForma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2" fontId="127" fillId="0" borderId="252" applyBorder="0"/>
    <xf numFmtId="0" fontId="13" fillId="4" borderId="260" applyNumberFormat="0" applyFont="0" applyAlignment="0" applyProtection="0"/>
    <xf numFmtId="0" fontId="112" fillId="19" borderId="253" applyNumberForma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70" fillId="28" borderId="0" applyNumberFormat="0" applyBorder="0" applyAlignment="0" applyProtection="0"/>
    <xf numFmtId="0" fontId="97" fillId="17" borderId="246" applyNumberFormat="0" applyAlignment="0" applyProtection="0"/>
    <xf numFmtId="43" fontId="21" fillId="0" borderId="0" applyFont="0" applyFill="0" applyBorder="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29" fillId="0" borderId="268">
      <alignment horizontal="left" vertical="center"/>
    </xf>
    <xf numFmtId="0" fontId="13" fillId="4" borderId="260" applyNumberFormat="0" applyFont="0" applyAlignment="0" applyProtection="0"/>
    <xf numFmtId="0" fontId="21" fillId="0" borderId="0"/>
    <xf numFmtId="0" fontId="9" fillId="0" borderId="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215" fontId="158" fillId="53" borderId="261"/>
    <xf numFmtId="0" fontId="112" fillId="19" borderId="246" applyNumberFormat="0" applyAlignment="0" applyProtection="0"/>
    <xf numFmtId="189" fontId="27" fillId="0" borderId="250"/>
    <xf numFmtId="0" fontId="111" fillId="17" borderId="271" applyNumberFormat="0" applyAlignment="0" applyProtection="0"/>
    <xf numFmtId="0" fontId="29" fillId="0" borderId="264" applyNumberFormat="0" applyAlignment="0" applyProtection="0">
      <alignment horizontal="left" vertical="center"/>
    </xf>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29" fillId="0" borderId="259" applyNumberFormat="0" applyAlignment="0" applyProtection="0">
      <alignment horizontal="left" vertical="center"/>
    </xf>
    <xf numFmtId="0" fontId="29" fillId="0" borderId="264" applyNumberFormat="0" applyAlignment="0" applyProtection="0">
      <alignment horizontal="left" vertical="center"/>
    </xf>
    <xf numFmtId="0" fontId="13" fillId="4" borderId="251" applyNumberFormat="0" applyFont="0" applyAlignment="0" applyProtection="0"/>
    <xf numFmtId="187" fontId="27" fillId="0" borderId="252">
      <alignment horizont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51" applyNumberFormat="0" applyFont="0" applyAlignment="0" applyProtection="0"/>
    <xf numFmtId="186" fontId="27" fillId="0" borderId="252">
      <alignment horizontal="right" vertical="center"/>
    </xf>
    <xf numFmtId="0" fontId="13" fillId="4" borderId="260" applyNumberFormat="0" applyFont="0" applyAlignment="0" applyProtection="0"/>
    <xf numFmtId="211" fontId="32" fillId="0" borderId="261">
      <alignment horizontal="left" vertical="top"/>
    </xf>
    <xf numFmtId="0" fontId="29" fillId="0" borderId="264" applyNumberFormat="0" applyAlignment="0" applyProtection="0">
      <alignment horizontal="left" vertical="center"/>
    </xf>
    <xf numFmtId="0" fontId="29" fillId="0" borderId="259" applyNumberFormat="0" applyAlignment="0" applyProtection="0">
      <alignment horizontal="left" vertical="center"/>
    </xf>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112" fillId="19" borderId="253" applyNumberForma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186" fontId="27" fillId="0" borderId="245">
      <alignment horizontal="right" vertical="center"/>
    </xf>
    <xf numFmtId="0" fontId="13" fillId="4" borderId="251" applyNumberFormat="0" applyFont="0" applyAlignment="0" applyProtection="0"/>
    <xf numFmtId="0" fontId="170" fillId="15" borderId="0" applyNumberFormat="0" applyBorder="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51" applyNumberFormat="0" applyFont="0" applyAlignment="0" applyProtection="0"/>
    <xf numFmtId="0" fontId="29" fillId="0" borderId="264" applyNumberFormat="0" applyAlignment="0" applyProtection="0">
      <alignment horizontal="left" vertical="center"/>
    </xf>
    <xf numFmtId="0" fontId="13" fillId="4" borderId="251" applyNumberFormat="0" applyFont="0" applyAlignment="0" applyProtection="0"/>
    <xf numFmtId="0" fontId="111" fillId="17" borderId="254" applyNumberFormat="0" applyAlignment="0" applyProtection="0"/>
    <xf numFmtId="0" fontId="13" fillId="4" borderId="260" applyNumberFormat="0" applyFont="0" applyAlignment="0" applyProtection="0"/>
    <xf numFmtId="186" fontId="27" fillId="0" borderId="245">
      <alignment horizontal="right" vertical="center"/>
    </xf>
    <xf numFmtId="0" fontId="13" fillId="4" borderId="260" applyNumberFormat="0" applyFont="0" applyAlignment="0" applyProtection="0"/>
    <xf numFmtId="0" fontId="111" fillId="17" borderId="254" applyNumberFormat="0" applyAlignment="0" applyProtection="0"/>
    <xf numFmtId="0" fontId="13" fillId="4" borderId="260" applyNumberFormat="0" applyFont="0" applyAlignment="0" applyProtection="0"/>
    <xf numFmtId="0" fontId="13" fillId="4" borderId="260" applyNumberFormat="0" applyFont="0" applyAlignment="0" applyProtection="0"/>
    <xf numFmtId="1" fontId="80" fillId="0" borderId="250" applyBorder="0" applyAlignment="0">
      <alignment horizont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13" fillId="4" borderId="260" applyNumberFormat="0" applyFont="0" applyAlignment="0" applyProtection="0"/>
    <xf numFmtId="0" fontId="77" fillId="0" borderId="250" applyNumberFormat="0" applyFont="0" applyFill="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186" fontId="27" fillId="0" borderId="245">
      <alignment horizontal="right" vertical="center"/>
    </xf>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190" fontId="13" fillId="0" borderId="0" applyFont="0" applyFill="0" applyBorder="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51" applyNumberFormat="0" applyFont="0" applyAlignment="0" applyProtection="0"/>
    <xf numFmtId="0" fontId="97" fillId="17" borderId="253" applyNumberFormat="0" applyAlignment="0" applyProtection="0"/>
    <xf numFmtId="0" fontId="29" fillId="0" borderId="264" applyNumberFormat="0" applyAlignment="0" applyProtection="0">
      <alignment horizontal="left" vertical="center"/>
    </xf>
    <xf numFmtId="0" fontId="13" fillId="4" borderId="251" applyNumberFormat="0" applyFont="0" applyAlignment="0" applyProtection="0"/>
    <xf numFmtId="0" fontId="97" fillId="17" borderId="253" applyNumberFormat="0" applyAlignment="0" applyProtection="0"/>
    <xf numFmtId="0" fontId="13" fillId="4" borderId="260" applyNumberFormat="0" applyFont="0" applyAlignment="0" applyProtection="0"/>
    <xf numFmtId="0" fontId="13" fillId="4" borderId="251" applyNumberFormat="0" applyFont="0" applyAlignment="0" applyProtection="0"/>
    <xf numFmtId="0" fontId="29" fillId="0" borderId="264" applyNumberFormat="0" applyAlignment="0" applyProtection="0">
      <alignment horizontal="left" vertical="center"/>
    </xf>
    <xf numFmtId="0" fontId="13" fillId="4" borderId="251" applyNumberFormat="0" applyFont="0" applyAlignment="0" applyProtection="0"/>
    <xf numFmtId="0" fontId="29" fillId="0" borderId="264" applyNumberFormat="0" applyAlignment="0" applyProtection="0">
      <alignment horizontal="left" vertical="center"/>
    </xf>
    <xf numFmtId="0" fontId="13" fillId="4" borderId="260" applyNumberFormat="0" applyFont="0" applyAlignment="0" applyProtection="0"/>
    <xf numFmtId="0" fontId="133" fillId="0" borderId="258" applyNumberFormat="0" applyAlignment="0">
      <alignment horizontal="center"/>
    </xf>
    <xf numFmtId="0" fontId="29" fillId="0" borderId="259" applyNumberFormat="0" applyAlignment="0" applyProtection="0">
      <alignment horizontal="left" vertical="center"/>
    </xf>
    <xf numFmtId="0" fontId="97" fillId="17" borderId="253" applyNumberForma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70" fillId="35" borderId="0" applyNumberFormat="0" applyBorder="0" applyAlignment="0" applyProtection="0"/>
    <xf numFmtId="0" fontId="112" fillId="19" borderId="246" applyNumberFormat="0" applyAlignment="0" applyProtection="0"/>
    <xf numFmtId="0" fontId="29" fillId="0" borderId="264" applyNumberFormat="0" applyAlignment="0" applyProtection="0">
      <alignment horizontal="left" vertical="center"/>
    </xf>
    <xf numFmtId="0" fontId="29" fillId="0" borderId="264"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29" fillId="0" borderId="264" applyNumberFormat="0" applyAlignment="0" applyProtection="0">
      <alignment horizontal="left" vertical="center"/>
    </xf>
    <xf numFmtId="0" fontId="29" fillId="0" borderId="273">
      <alignment horizontal="left" vertical="center"/>
    </xf>
    <xf numFmtId="186" fontId="27" fillId="0" borderId="245">
      <alignment horizontal="right" vertical="center"/>
    </xf>
    <xf numFmtId="0" fontId="13" fillId="4" borderId="260" applyNumberFormat="0" applyFont="0" applyAlignment="0" applyProtection="0"/>
    <xf numFmtId="0" fontId="111" fillId="17" borderId="247" applyNumberFormat="0" applyAlignment="0" applyProtection="0"/>
    <xf numFmtId="0" fontId="29" fillId="0" borderId="264" applyNumberFormat="0" applyAlignment="0" applyProtection="0">
      <alignment horizontal="left" vertical="center"/>
    </xf>
    <xf numFmtId="49" fontId="125" fillId="0" borderId="250">
      <alignment vertical="center"/>
    </xf>
    <xf numFmtId="0" fontId="13" fillId="4" borderId="260" applyNumberFormat="0" applyFont="0" applyAlignment="0" applyProtection="0"/>
    <xf numFmtId="9" fontId="77" fillId="0" borderId="262" applyNumberFormat="0" applyBorder="0"/>
    <xf numFmtId="0" fontId="111" fillId="17" borderId="247" applyNumberFormat="0" applyAlignment="0" applyProtection="0"/>
    <xf numFmtId="0" fontId="29" fillId="0" borderId="268">
      <alignment horizontal="left" vertical="center"/>
    </xf>
    <xf numFmtId="0" fontId="13" fillId="4" borderId="260" applyNumberFormat="0" applyFont="0" applyAlignment="0" applyProtection="0"/>
    <xf numFmtId="0" fontId="154" fillId="0" borderId="248" applyNumberFormat="0" applyFill="0" applyAlignment="0" applyProtection="0"/>
    <xf numFmtId="0" fontId="13" fillId="4" borderId="260" applyNumberFormat="0" applyFont="0" applyAlignment="0" applyProtection="0"/>
    <xf numFmtId="186" fontId="27" fillId="0" borderId="245">
      <alignment horizontal="righ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186" fontId="27" fillId="0" borderId="245">
      <alignment horizontal="right" vertical="center"/>
    </xf>
    <xf numFmtId="0" fontId="29" fillId="0" borderId="259" applyNumberFormat="0" applyAlignment="0" applyProtection="0">
      <alignment horizontal="left" vertical="center"/>
    </xf>
    <xf numFmtId="186" fontId="27" fillId="0" borderId="245">
      <alignment horizontal="right" vertical="center"/>
    </xf>
    <xf numFmtId="0" fontId="29" fillId="0" borderId="259" applyNumberFormat="0" applyAlignment="0" applyProtection="0">
      <alignment horizontal="left" vertical="center"/>
    </xf>
    <xf numFmtId="242" fontId="150" fillId="0" borderId="245">
      <alignment horizontal="right" vertical="center"/>
    </xf>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112" fillId="19" borderId="246" applyNumberFormat="0" applyAlignment="0" applyProtection="0"/>
    <xf numFmtId="0" fontId="29" fillId="0" borderId="259" applyNumberFormat="0" applyAlignment="0" applyProtection="0">
      <alignment horizontal="left" vertical="center"/>
    </xf>
    <xf numFmtId="0" fontId="111" fillId="17" borderId="247" applyNumberFormat="0" applyAlignment="0" applyProtection="0"/>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29" fillId="0" borderId="264"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170" fillId="15" borderId="0" applyNumberFormat="0" applyBorder="0" applyAlignment="0" applyProtection="0"/>
    <xf numFmtId="0" fontId="29" fillId="0" borderId="273">
      <alignment horizontal="left" vertical="center"/>
    </xf>
    <xf numFmtId="6" fontId="9" fillId="0" borderId="0" applyFont="0" applyFill="0" applyBorder="0" applyAlignment="0" applyProtection="0"/>
    <xf numFmtId="0" fontId="170" fillId="25" borderId="0" applyNumberFormat="0" applyBorder="0" applyAlignment="0" applyProtection="0"/>
    <xf numFmtId="0" fontId="29" fillId="0" borderId="273">
      <alignment horizontal="left" vertical="center"/>
    </xf>
    <xf numFmtId="0" fontId="154" fillId="0" borderId="272" applyNumberFormat="0" applyFill="0" applyAlignment="0" applyProtection="0"/>
    <xf numFmtId="43" fontId="21" fillId="0" borderId="0" applyFont="0" applyFill="0" applyBorder="0" applyAlignment="0" applyProtection="0"/>
    <xf numFmtId="0" fontId="29" fillId="0" borderId="273">
      <alignment horizontal="left" vertical="center"/>
    </xf>
    <xf numFmtId="0" fontId="29" fillId="0" borderId="273">
      <alignment horizontal="left" vertical="center"/>
    </xf>
    <xf numFmtId="43" fontId="13" fillId="0" borderId="0" applyFont="0" applyFill="0" applyBorder="0" applyAlignment="0" applyProtection="0"/>
    <xf numFmtId="0" fontId="187" fillId="0" borderId="0"/>
    <xf numFmtId="43" fontId="187" fillId="0" borderId="0" applyFont="0" applyFill="0" applyBorder="0" applyAlignment="0" applyProtection="0"/>
    <xf numFmtId="41" fontId="21" fillId="0" borderId="0" applyFont="0" applyFill="0" applyBorder="0" applyAlignment="0" applyProtection="0"/>
    <xf numFmtId="41" fontId="18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87" fillId="0" borderId="0" applyFont="0" applyFill="0" applyBorder="0" applyAlignment="0" applyProtection="0"/>
    <xf numFmtId="0" fontId="8" fillId="0" borderId="0"/>
    <xf numFmtId="0" fontId="8" fillId="0" borderId="0"/>
    <xf numFmtId="0"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9" fontId="187" fillId="0" borderId="0" applyFont="0" applyFill="0" applyBorder="0" applyAlignment="0" applyProtection="0"/>
    <xf numFmtId="43" fontId="57" fillId="0" borderId="0" applyFont="0" applyFill="0" applyBorder="0" applyAlignment="0" applyProtection="0"/>
    <xf numFmtId="234" fontId="13" fillId="0" borderId="0"/>
    <xf numFmtId="234" fontId="97" fillId="17" borderId="306" applyNumberFormat="0" applyAlignment="0" applyProtection="0"/>
    <xf numFmtId="234" fontId="58" fillId="6" borderId="0" applyNumberFormat="0" applyBorder="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29" fillId="0" borderId="316" applyNumberFormat="0" applyAlignment="0" applyProtection="0">
      <alignment horizontal="left" vertical="center"/>
    </xf>
    <xf numFmtId="234" fontId="77" fillId="0" borderId="305" applyNumberFormat="0" applyFont="0" applyFill="0" applyAlignment="0" applyProtection="0"/>
    <xf numFmtId="234" fontId="13" fillId="4" borderId="330" applyNumberFormat="0" applyFont="0" applyAlignment="0" applyProtection="0"/>
    <xf numFmtId="234" fontId="29" fillId="0" borderId="331" applyNumberFormat="0" applyAlignment="0" applyProtection="0">
      <alignment horizontal="left" vertical="center"/>
    </xf>
    <xf numFmtId="234" fontId="112" fillId="19" borderId="318" applyNumberFormat="0" applyAlignment="0" applyProtection="0"/>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1" fontId="80" fillId="0" borderId="305" applyBorder="0" applyAlignment="0">
      <alignment horizontal="center"/>
    </xf>
    <xf numFmtId="234" fontId="29" fillId="0" borderId="321">
      <alignment horizontal="left" vertical="center"/>
    </xf>
    <xf numFmtId="234" fontId="29" fillId="0" borderId="331" applyNumberFormat="0" applyAlignment="0" applyProtection="0">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234" fontId="112" fillId="19" borderId="318" applyNumberFormat="0" applyAlignment="0" applyProtection="0"/>
    <xf numFmtId="1" fontId="80" fillId="0" borderId="333" applyBorder="0" applyAlignment="0">
      <alignment horizont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51" applyNumberFormat="0" applyFont="0" applyAlignment="0" applyProtection="0"/>
    <xf numFmtId="234" fontId="29" fillId="0" borderId="321">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21">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12" fillId="19" borderId="318" applyNumberFormat="0" applyAlignment="0" applyProtection="0"/>
    <xf numFmtId="1" fontId="80" fillId="0" borderId="317" applyBorder="0" applyAlignment="0">
      <alignment horizontal="center"/>
    </xf>
    <xf numFmtId="234" fontId="29" fillId="0" borderId="321">
      <alignment horizontal="left" vertical="center"/>
    </xf>
    <xf numFmtId="234" fontId="29" fillId="0" borderId="321">
      <alignment horizontal="left" vertical="center"/>
    </xf>
    <xf numFmtId="234" fontId="111" fillId="17" borderId="335" applyNumberFormat="0" applyAlignment="0" applyProtection="0"/>
    <xf numFmtId="234" fontId="29" fillId="0" borderId="331" applyNumberFormat="0" applyAlignment="0" applyProtection="0">
      <alignment horizontal="left" vertical="center"/>
    </xf>
    <xf numFmtId="234" fontId="29" fillId="0" borderId="0" applyProtection="0"/>
    <xf numFmtId="234" fontId="13" fillId="4" borderId="336" applyNumberFormat="0" applyFont="0" applyAlignment="0" applyProtection="0"/>
    <xf numFmtId="1" fontId="80" fillId="0" borderId="305" applyBorder="0" applyAlignment="0">
      <alignment horizont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13" fillId="4" borderId="336" applyNumberFormat="0" applyFon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1" fontId="80" fillId="0" borderId="305" applyBorder="0" applyAlignment="0">
      <alignment horizont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17" applyNumberFormat="0" applyFont="0" applyFill="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17" applyNumberFormat="0" applyFont="0" applyFill="0" applyAlignment="0" applyProtection="0"/>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31" applyNumberFormat="0" applyAlignment="0" applyProtection="0">
      <alignment horizontal="left" vertical="center"/>
    </xf>
    <xf numFmtId="234" fontId="112" fillId="19" borderId="318" applyNumberFormat="0" applyAlignment="0" applyProtection="0"/>
    <xf numFmtId="234" fontId="111" fillId="17" borderId="335"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3" fillId="4" borderId="320" applyNumberFormat="0" applyFont="0" applyAlignment="0" applyProtection="0"/>
    <xf numFmtId="234" fontId="77" fillId="0" borderId="333" applyNumberFormat="0" applyFont="0" applyFill="0" applyAlignment="0" applyProtection="0"/>
    <xf numFmtId="234" fontId="97" fillId="17" borderId="318" applyNumberFormat="0" applyAlignment="0" applyProtection="0"/>
    <xf numFmtId="234" fontId="77" fillId="0" borderId="317" applyNumberFormat="0" applyFont="0" applyFill="0" applyAlignment="0" applyProtection="0"/>
    <xf numFmtId="234" fontId="29" fillId="0" borderId="316" applyNumberFormat="0" applyAlignment="0" applyProtection="0">
      <alignment horizontal="left" vertical="center"/>
    </xf>
    <xf numFmtId="234" fontId="112" fillId="19" borderId="318" applyNumberForma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12" fillId="19"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05" applyBorder="0" applyAlignment="0">
      <alignment horizontal="center"/>
    </xf>
    <xf numFmtId="234" fontId="112" fillId="19" borderId="300"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59" fillId="7" borderId="0" applyNumberFormat="0" applyBorder="0" applyAlignment="0" applyProtection="0"/>
    <xf numFmtId="234" fontId="29" fillId="0" borderId="264" applyNumberFormat="0" applyAlignment="0" applyProtection="0">
      <alignment horizontal="left" vertical="center"/>
    </xf>
    <xf numFmtId="234" fontId="29" fillId="0" borderId="268">
      <alignment horizontal="left" vertical="center"/>
    </xf>
    <xf numFmtId="234" fontId="51" fillId="0" borderId="0" applyNumberFormat="0" applyFill="0" applyBorder="0" applyAlignment="0" applyProtection="0"/>
    <xf numFmtId="234" fontId="51" fillId="0" borderId="0" applyNumberFormat="0" applyFill="0" applyBorder="0" applyAlignment="0" applyProtection="0"/>
    <xf numFmtId="234" fontId="51" fillId="0" borderId="0" applyNumberFormat="0" applyFill="0" applyBorder="0" applyAlignment="0" applyProtection="0"/>
    <xf numFmtId="234" fontId="51" fillId="0" borderId="0" applyNumberFormat="0" applyFill="0" applyBorder="0" applyAlignment="0" applyProtection="0"/>
    <xf numFmtId="234" fontId="51"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51" fillId="0" borderId="0" applyProtection="0"/>
    <xf numFmtId="234" fontId="29" fillId="0" borderId="0" applyProtection="0"/>
    <xf numFmtId="10" fontId="45" fillId="3" borderId="277" applyNumberFormat="0" applyBorder="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33" fillId="0" borderId="0" applyNumberFormat="0" applyFont="0" applyFill="0" applyAlignment="0"/>
    <xf numFmtId="234" fontId="60" fillId="8" borderId="0" applyNumberFormat="0" applyBorder="0" applyAlignment="0" applyProtection="0"/>
    <xf numFmtId="234" fontId="20" fillId="0" borderId="0"/>
    <xf numFmtId="234" fontId="97" fillId="17" borderId="318" applyNumberFormat="0" applyAlignment="0" applyProtection="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7" fillId="0" borderId="0"/>
    <xf numFmtId="234" fontId="62" fillId="0" borderId="0"/>
    <xf numFmtId="234" fontId="62" fillId="0" borderId="0"/>
    <xf numFmtId="234" fontId="62" fillId="0" borderId="0"/>
    <xf numFmtId="234" fontId="62" fillId="0" borderId="0"/>
    <xf numFmtId="234" fontId="62" fillId="0" borderId="0"/>
    <xf numFmtId="234" fontId="7" fillId="0" borderId="0"/>
    <xf numFmtId="234" fontId="7" fillId="0" borderId="0"/>
    <xf numFmtId="234" fontId="7" fillId="0" borderId="0"/>
    <xf numFmtId="234" fontId="13" fillId="0" borderId="0"/>
    <xf numFmtId="234" fontId="7"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63" fillId="0" borderId="0"/>
    <xf numFmtId="234" fontId="63" fillId="0" borderId="0"/>
    <xf numFmtId="234" fontId="63" fillId="0" borderId="0"/>
    <xf numFmtId="234" fontId="63" fillId="0" borderId="0"/>
    <xf numFmtId="234" fontId="63"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0" fillId="0" borderId="0"/>
    <xf numFmtId="234" fontId="20" fillId="0" borderId="0"/>
    <xf numFmtId="234" fontId="20" fillId="0" borderId="0"/>
    <xf numFmtId="234" fontId="13" fillId="0" borderId="0"/>
    <xf numFmtId="234" fontId="21" fillId="0" borderId="0"/>
    <xf numFmtId="234" fontId="21" fillId="0" borderId="0"/>
    <xf numFmtId="234" fontId="21" fillId="0" borderId="0"/>
    <xf numFmtId="234" fontId="57" fillId="0" borderId="0"/>
    <xf numFmtId="234" fontId="57" fillId="0" borderId="0"/>
    <xf numFmtId="234" fontId="57" fillId="0" borderId="0"/>
    <xf numFmtId="234" fontId="57" fillId="0" borderId="0"/>
    <xf numFmtId="234" fontId="57" fillId="0" borderId="0"/>
    <xf numFmtId="234" fontId="21" fillId="0" borderId="0"/>
    <xf numFmtId="234" fontId="21" fillId="0" borderId="0"/>
    <xf numFmtId="234" fontId="21" fillId="0" borderId="0"/>
    <xf numFmtId="234" fontId="23" fillId="0" borderId="0"/>
    <xf numFmtId="234" fontId="23" fillId="0" borderId="0"/>
    <xf numFmtId="234" fontId="23" fillId="0" borderId="0"/>
    <xf numFmtId="234" fontId="23" fillId="0" borderId="0"/>
    <xf numFmtId="234" fontId="23" fillId="0" borderId="0"/>
    <xf numFmtId="234" fontId="21" fillId="0" borderId="0"/>
    <xf numFmtId="234" fontId="21" fillId="0" borderId="0"/>
    <xf numFmtId="234" fontId="21" fillId="0" borderId="0"/>
    <xf numFmtId="234" fontId="23" fillId="0" borderId="0"/>
    <xf numFmtId="234" fontId="23" fillId="0" borderId="0"/>
    <xf numFmtId="234" fontId="21" fillId="0" borderId="0"/>
    <xf numFmtId="234" fontId="13"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0"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13" fillId="0" borderId="0"/>
    <xf numFmtId="234" fontId="21"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7" fillId="0" borderId="0"/>
    <xf numFmtId="234" fontId="17" fillId="0" borderId="0"/>
    <xf numFmtId="234" fontId="17"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13" fillId="0" borderId="0"/>
    <xf numFmtId="234" fontId="13" fillId="0" borderId="0"/>
    <xf numFmtId="234" fontId="13" fillId="0" borderId="0"/>
    <xf numFmtId="234" fontId="13" fillId="0" borderId="0"/>
    <xf numFmtId="234" fontId="13" fillId="0" borderId="0"/>
    <xf numFmtId="234" fontId="21" fillId="0" borderId="0"/>
    <xf numFmtId="234" fontId="64" fillId="0" borderId="0"/>
    <xf numFmtId="234" fontId="21" fillId="0" borderId="0"/>
    <xf numFmtId="234" fontId="20" fillId="0" borderId="0"/>
    <xf numFmtId="234" fontId="20" fillId="0" borderId="0"/>
    <xf numFmtId="234" fontId="20" fillId="0" borderId="0"/>
    <xf numFmtId="234" fontId="20" fillId="0" borderId="0"/>
    <xf numFmtId="234" fontId="20" fillId="0" borderId="0"/>
    <xf numFmtId="234" fontId="21" fillId="0" borderId="0"/>
    <xf numFmtId="234" fontId="21" fillId="0" borderId="0"/>
    <xf numFmtId="234" fontId="20" fillId="0" borderId="0"/>
    <xf numFmtId="234" fontId="20" fillId="0" borderId="0"/>
    <xf numFmtId="234" fontId="20" fillId="0" borderId="0"/>
    <xf numFmtId="234" fontId="20" fillId="0" borderId="0"/>
    <xf numFmtId="234" fontId="20"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21" fillId="0" borderId="0"/>
    <xf numFmtId="234" fontId="21" fillId="0" borderId="0"/>
    <xf numFmtId="234" fontId="21" fillId="0" borderId="0"/>
    <xf numFmtId="234" fontId="21" fillId="0" borderId="0"/>
    <xf numFmtId="234" fontId="64" fillId="0" borderId="0"/>
    <xf numFmtId="234" fontId="64" fillId="0" borderId="0"/>
    <xf numFmtId="234" fontId="64" fillId="0" borderId="0"/>
    <xf numFmtId="234" fontId="64" fillId="0" borderId="0"/>
    <xf numFmtId="234" fontId="64" fillId="0" borderId="0"/>
    <xf numFmtId="234" fontId="21" fillId="0" borderId="0"/>
    <xf numFmtId="234" fontId="21" fillId="0" borderId="0"/>
    <xf numFmtId="234" fontId="21"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320" applyNumberFormat="0" applyFont="0" applyAlignment="0" applyProtection="0"/>
    <xf numFmtId="234" fontId="97" fillId="17" borderId="334" applyNumberFormat="0" applyAlignment="0" applyProtection="0"/>
    <xf numFmtId="234" fontId="56" fillId="0" borderId="0"/>
    <xf numFmtId="186" fontId="27" fillId="0" borderId="279">
      <alignment horizontal="right" vertical="center"/>
    </xf>
    <xf numFmtId="187" fontId="27" fillId="0" borderId="279">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189" fontId="27" fillId="0" borderId="277"/>
    <xf numFmtId="234" fontId="36" fillId="0" borderId="0" applyNumberFormat="0" applyFill="0" applyBorder="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7" fillId="0" borderId="317" applyNumberFormat="0" applyFont="0" applyFill="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97" fillId="17" borderId="318" applyNumberFormat="0" applyAlignment="0" applyProtection="0"/>
    <xf numFmtId="234" fontId="13" fillId="0" borderId="0"/>
    <xf numFmtId="234" fontId="13" fillId="0" borderId="0"/>
    <xf numFmtId="234" fontId="77" fillId="0" borderId="333" applyNumberFormat="0" applyFont="0" applyFill="0" applyAlignment="0" applyProtection="0"/>
    <xf numFmtId="234" fontId="112" fillId="19" borderId="318" applyNumberFormat="0" applyAlignment="0" applyProtection="0"/>
    <xf numFmtId="234" fontId="13" fillId="0" borderId="0"/>
    <xf numFmtId="234" fontId="13" fillId="4" borderId="336"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3"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49" applyNumberFormat="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29" fillId="0" borderId="321">
      <alignment horizontal="left" vertical="center"/>
    </xf>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11" fillId="17" borderId="335" applyNumberFormat="0" applyAlignment="0" applyProtection="0"/>
    <xf numFmtId="234" fontId="112" fillId="19" borderId="334" applyNumberFormat="0" applyAlignment="0" applyProtection="0"/>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3" fillId="4" borderId="336" applyNumberFormat="0" applyFont="0" applyAlignment="0" applyProtection="0"/>
    <xf numFmtId="234" fontId="29" fillId="0" borderId="321">
      <alignment horizontal="left" vertical="center"/>
    </xf>
    <xf numFmtId="234" fontId="7" fillId="0" borderId="0"/>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12" fillId="19" borderId="318" applyNumberFormat="0" applyAlignment="0" applyProtection="0"/>
    <xf numFmtId="234" fontId="7"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29" fillId="0" borderId="321">
      <alignment horizontal="left" vertical="center"/>
    </xf>
    <xf numFmtId="234" fontId="29" fillId="0" borderId="321">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7" fillId="0" borderId="0"/>
    <xf numFmtId="234" fontId="13" fillId="4" borderId="330" applyNumberFormat="0" applyFont="0" applyAlignment="0" applyProtection="0"/>
    <xf numFmtId="234" fontId="29" fillId="0" borderId="316" applyNumberFormat="0" applyAlignment="0" applyProtection="0">
      <alignment horizontal="left" vertical="center"/>
    </xf>
    <xf numFmtId="234" fontId="7" fillId="0" borderId="0"/>
    <xf numFmtId="234" fontId="7" fillId="0" borderId="0"/>
    <xf numFmtId="234" fontId="13" fillId="0" borderId="0"/>
    <xf numFmtId="234" fontId="7" fillId="0" borderId="0"/>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3" fillId="4" borderId="336" applyNumberFormat="0" applyFon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7" fillId="0" borderId="0"/>
    <xf numFmtId="234" fontId="13" fillId="0" borderId="0"/>
    <xf numFmtId="234" fontId="7" fillId="0" borderId="0"/>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21">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234" fontId="13" fillId="0" borderId="0"/>
    <xf numFmtId="234" fontId="13" fillId="0" borderId="0"/>
    <xf numFmtId="234" fontId="13" fillId="0" borderId="0"/>
    <xf numFmtId="234" fontId="111" fillId="17" borderId="335" applyNumberFormat="0" applyAlignment="0" applyProtection="0"/>
    <xf numFmtId="234" fontId="29" fillId="0" borderId="331" applyNumberFormat="0" applyAlignment="0" applyProtection="0">
      <alignment horizontal="left" vertical="center"/>
    </xf>
    <xf numFmtId="234" fontId="13" fillId="0" borderId="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11" fillId="17" borderId="319"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97" fillId="17" borderId="334" applyNumberFormat="0" applyAlignment="0" applyProtection="0"/>
    <xf numFmtId="234" fontId="13" fillId="0" borderId="0"/>
    <xf numFmtId="234" fontId="13" fillId="0" borderId="0"/>
    <xf numFmtId="234" fontId="13" fillId="0" borderId="0"/>
    <xf numFmtId="234" fontId="13" fillId="0" borderId="0"/>
    <xf numFmtId="234" fontId="13" fillId="0" borderId="0"/>
    <xf numFmtId="234" fontId="97" fillId="17" borderId="318" applyNumberFormat="0" applyAlignment="0" applyProtection="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12" fillId="19" borderId="334" applyNumberFormat="0" applyAlignment="0" applyProtection="0"/>
    <xf numFmtId="234" fontId="13" fillId="4" borderId="330" applyNumberFormat="0" applyFont="0" applyAlignment="0" applyProtection="0"/>
    <xf numFmtId="234" fontId="7" fillId="0" borderId="0"/>
    <xf numFmtId="234" fontId="7" fillId="0" borderId="0"/>
    <xf numFmtId="234" fontId="7" fillId="0" borderId="0"/>
    <xf numFmtId="234" fontId="7" fillId="0" borderId="0"/>
    <xf numFmtId="234" fontId="7" fillId="0" borderId="0"/>
    <xf numFmtId="234" fontId="97" fillId="17" borderId="334" applyNumberForma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12" fillId="19" borderId="318" applyNumberFormat="0" applyAlignment="0" applyProtection="0"/>
    <xf numFmtId="234" fontId="13" fillId="0" borderId="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xf numFmtId="234" fontId="13" fillId="0" borderId="0"/>
    <xf numFmtId="234" fontId="77" fillId="0" borderId="317" applyNumberFormat="0" applyFont="0" applyFill="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9" fillId="0" borderId="316" applyNumberFormat="0" applyAlignment="0" applyProtection="0">
      <alignment horizontal="left" vertical="center"/>
    </xf>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34" applyNumberFormat="0" applyAlignment="0" applyProtection="0"/>
    <xf numFmtId="234" fontId="97" fillId="17" borderId="318"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1" fontId="80" fillId="0" borderId="347" applyBorder="0" applyAlignment="0">
      <alignment horizontal="center"/>
    </xf>
    <xf numFmtId="234" fontId="13" fillId="4" borderId="330" applyNumberFormat="0" applyFont="0" applyAlignment="0" applyProtection="0"/>
    <xf numFmtId="234" fontId="29" fillId="0" borderId="316" applyNumberFormat="0" applyAlignment="0" applyProtection="0">
      <alignment horizontal="left" vertical="center"/>
    </xf>
    <xf numFmtId="1" fontId="80" fillId="0" borderId="347" applyBorder="0" applyAlignment="0">
      <alignment horizontal="center"/>
    </xf>
    <xf numFmtId="234" fontId="13" fillId="0" borderId="0"/>
    <xf numFmtId="234" fontId="13" fillId="0" borderId="0"/>
    <xf numFmtId="234" fontId="13" fillId="0" borderId="0"/>
    <xf numFmtId="234" fontId="13"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13" fillId="0" borderId="0"/>
    <xf numFmtId="234" fontId="13" fillId="0" borderId="0"/>
    <xf numFmtId="234" fontId="13" fillId="0" borderId="0"/>
    <xf numFmtId="234" fontId="13" fillId="0" borderId="0"/>
    <xf numFmtId="234" fontId="7" fillId="0" borderId="0"/>
    <xf numFmtId="234" fontId="7"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29" fillId="0" borderId="321">
      <alignment horizontal="left" vertical="center"/>
    </xf>
    <xf numFmtId="234" fontId="29" fillId="0" borderId="321">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7" fillId="0" borderId="0"/>
    <xf numFmtId="234" fontId="7" fillId="0" borderId="0"/>
    <xf numFmtId="234" fontId="13" fillId="0" borderId="0"/>
    <xf numFmtId="234" fontId="13"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34"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1" fontId="80" fillId="0" borderId="305" applyBorder="0" applyAlignment="0">
      <alignment horizontal="center"/>
    </xf>
    <xf numFmtId="234" fontId="29" fillId="0" borderId="331" applyNumberFormat="0" applyAlignment="0" applyProtection="0">
      <alignment horizontal="left" vertical="center"/>
    </xf>
    <xf numFmtId="234" fontId="112" fillId="19" borderId="318" applyNumberFormat="0" applyAlignment="0" applyProtection="0"/>
    <xf numFmtId="234" fontId="7" fillId="0" borderId="0"/>
    <xf numFmtId="234" fontId="7" fillId="0" borderId="0"/>
    <xf numFmtId="234" fontId="13"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1" fillId="0" borderId="0"/>
    <xf numFmtId="234" fontId="13" fillId="0" borderId="0" applyFont="0" applyFill="0" applyBorder="0" applyAlignment="0" applyProtection="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xf numFmtId="234" fontId="7" fillId="0" borderId="0"/>
    <xf numFmtId="234" fontId="7" fillId="0" borderId="0"/>
    <xf numFmtId="234" fontId="7" fillId="0" borderId="0"/>
    <xf numFmtId="234" fontId="7"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20" fillId="0" borderId="0"/>
    <xf numFmtId="234" fontId="13" fillId="0" borderId="0"/>
    <xf numFmtId="234" fontId="17" fillId="0" borderId="0"/>
    <xf numFmtId="234" fontId="13" fillId="0" borderId="0"/>
    <xf numFmtId="234" fontId="7" fillId="0" borderId="0"/>
    <xf numFmtId="234" fontId="111" fillId="17" borderId="319" applyNumberForma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7" fillId="0" borderId="0"/>
    <xf numFmtId="234" fontId="13" fillId="0" borderId="0"/>
    <xf numFmtId="234" fontId="17" fillId="0" borderId="0"/>
    <xf numFmtId="234" fontId="13" fillId="0" borderId="0"/>
    <xf numFmtId="234" fontId="20" fillId="0" borderId="0"/>
    <xf numFmtId="43" fontId="7" fillId="0" borderId="0" applyFont="0" applyFill="0" applyBorder="0" applyAlignment="0" applyProtection="0"/>
    <xf numFmtId="234" fontId="29" fillId="0" borderId="331" applyNumberFormat="0" applyAlignment="0" applyProtection="0">
      <alignment horizontal="left" vertical="center"/>
    </xf>
    <xf numFmtId="43" fontId="7" fillId="0" borderId="0" applyFont="0" applyFill="0" applyBorder="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234" fontId="7" fillId="0" borderId="0"/>
    <xf numFmtId="43" fontId="7" fillId="0" borderId="0" applyFont="0" applyFill="0" applyBorder="0" applyAlignment="0" applyProtection="0"/>
    <xf numFmtId="43" fontId="7" fillId="0" borderId="0" applyFont="0" applyFill="0" applyBorder="0" applyAlignment="0" applyProtection="0"/>
    <xf numFmtId="234" fontId="7" fillId="0" borderId="0"/>
    <xf numFmtId="234" fontId="13" fillId="0" borderId="0"/>
    <xf numFmtId="234" fontId="13" fillId="0" borderId="0"/>
    <xf numFmtId="234" fontId="13" fillId="0" borderId="0"/>
    <xf numFmtId="234" fontId="13" fillId="0" borderId="0"/>
    <xf numFmtId="234" fontId="172" fillId="17" borderId="318" applyNumberFormat="0" applyAlignment="0" applyProtection="0"/>
    <xf numFmtId="234" fontId="29" fillId="0" borderId="316" applyNumberFormat="0" applyAlignment="0" applyProtection="0">
      <alignment horizontal="left" vertical="center"/>
    </xf>
    <xf numFmtId="234" fontId="77" fillId="0" borderId="317" applyNumberFormat="0" applyFont="0" applyFill="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7" fillId="0" borderId="317" applyNumberFormat="0" applyFont="0" applyFill="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111" fillId="17" borderId="31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13" fillId="0" borderId="0"/>
    <xf numFmtId="234" fontId="13" fillId="0" borderId="0"/>
    <xf numFmtId="234" fontId="13" fillId="0" borderId="0"/>
    <xf numFmtId="234" fontId="29" fillId="0" borderId="316" applyNumberFormat="0" applyAlignment="0" applyProtection="0">
      <alignment horizontal="left" vertical="center"/>
    </xf>
    <xf numFmtId="1" fontId="80" fillId="0" borderId="347" applyBorder="0" applyAlignment="0">
      <alignment horizont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7" fillId="0" borderId="0"/>
    <xf numFmtId="234" fontId="7" fillId="0" borderId="0"/>
    <xf numFmtId="234" fontId="77" fillId="0" borderId="317" applyNumberFormat="0" applyFont="0" applyFill="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111" fillId="17" borderId="319" applyNumberFormat="0" applyAlignment="0" applyProtection="0"/>
    <xf numFmtId="234" fontId="13" fillId="0" borderId="0" applyFont="0" applyFill="0" applyBorder="0" applyAlignment="0" applyProtection="0"/>
    <xf numFmtId="234" fontId="13" fillId="0" borderId="0" applyFont="0" applyFill="0" applyBorder="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7" fillId="0" borderId="0"/>
    <xf numFmtId="234" fontId="29" fillId="0" borderId="321">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97" fillId="17" borderId="318"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7" fillId="0" borderId="0"/>
    <xf numFmtId="234" fontId="7" fillId="0" borderId="0"/>
    <xf numFmtId="234" fontId="7" fillId="0" borderId="0"/>
    <xf numFmtId="234" fontId="13" fillId="0" borderId="0"/>
    <xf numFmtId="234" fontId="7" fillId="0" borderId="0"/>
    <xf numFmtId="234" fontId="13" fillId="0" borderId="0" applyFont="0" applyFill="0" applyBorder="0" applyAlignment="0" applyProtection="0"/>
    <xf numFmtId="234" fontId="97" fillId="17" borderId="334" applyNumberFormat="0" applyAlignment="0" applyProtection="0"/>
    <xf numFmtId="234" fontId="29" fillId="0" borderId="331" applyNumberFormat="0" applyAlignment="0" applyProtection="0">
      <alignment horizontal="left" vertical="center"/>
    </xf>
    <xf numFmtId="234" fontId="7" fillId="0" borderId="0"/>
    <xf numFmtId="234" fontId="29" fillId="0" borderId="316" applyNumberFormat="0" applyAlignment="0" applyProtection="0">
      <alignment horizontal="left" vertical="center"/>
    </xf>
    <xf numFmtId="234" fontId="29" fillId="0" borderId="321">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3" fillId="4" borderId="330" applyNumberFormat="0" applyFont="0" applyAlignment="0" applyProtection="0"/>
    <xf numFmtId="234" fontId="7" fillId="0" borderId="0"/>
    <xf numFmtId="234" fontId="7" fillId="0" borderId="0"/>
    <xf numFmtId="234" fontId="7" fillId="0" borderId="0"/>
    <xf numFmtId="234" fontId="13" fillId="0" borderId="0"/>
    <xf numFmtId="234" fontId="7" fillId="0" borderId="0"/>
    <xf numFmtId="234" fontId="13" fillId="0" borderId="0"/>
    <xf numFmtId="43" fontId="7" fillId="0" borderId="0" applyFont="0" applyFill="0" applyBorder="0" applyAlignment="0" applyProtection="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9" fillId="0" borderId="316" applyNumberFormat="0" applyAlignment="0" applyProtection="0">
      <alignment horizontal="left" vertical="center"/>
    </xf>
    <xf numFmtId="234" fontId="172" fillId="17" borderId="318" applyNumberFormat="0" applyAlignment="0" applyProtection="0"/>
    <xf numFmtId="234" fontId="112" fillId="19" borderId="318" applyNumberFormat="0" applyAlignment="0" applyProtection="0"/>
    <xf numFmtId="1" fontId="80" fillId="0" borderId="347" applyBorder="0" applyAlignment="0">
      <alignment horizontal="center"/>
    </xf>
    <xf numFmtId="234" fontId="97" fillId="17" borderId="334" applyNumberFormat="0" applyAlignment="0" applyProtection="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97" fillId="17" borderId="334" applyNumberForma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4" borderId="330" applyNumberFormat="0" applyFont="0" applyAlignment="0" applyProtection="0"/>
    <xf numFmtId="234" fontId="97" fillId="17" borderId="334"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9" fillId="0" borderId="0" applyProtection="0"/>
    <xf numFmtId="234" fontId="29" fillId="0" borderId="316" applyNumberFormat="0" applyAlignment="0" applyProtection="0">
      <alignment horizontal="left" vertical="center"/>
    </xf>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04">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29" fillId="0" borderId="316" applyNumberFormat="0" applyAlignment="0" applyProtection="0">
      <alignment horizontal="left" vertical="center"/>
    </xf>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51" fillId="0" borderId="0" applyProtection="0"/>
    <xf numFmtId="1" fontId="80" fillId="0" borderId="317" applyBorder="0" applyAlignment="0">
      <alignment horizont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18"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7" fillId="0" borderId="0"/>
    <xf numFmtId="234" fontId="7" fillId="0" borderId="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xf numFmtId="234" fontId="7" fillId="0" borderId="0"/>
    <xf numFmtId="234" fontId="7" fillId="0" borderId="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29" fillId="0" borderId="316"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1" fontId="80" fillId="0" borderId="347" applyBorder="0" applyAlignment="0">
      <alignment horizontal="center"/>
    </xf>
    <xf numFmtId="43" fontId="7" fillId="0" borderId="0" applyFont="0" applyFill="0" applyBorder="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234" fontId="7" fillId="0" borderId="0"/>
    <xf numFmtId="43" fontId="7" fillId="0" borderId="0" applyFont="0" applyFill="0" applyBorder="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234" fontId="7" fillId="0" borderId="0"/>
    <xf numFmtId="234" fontId="13" fillId="0" borderId="0"/>
    <xf numFmtId="234" fontId="29" fillId="0" borderId="321">
      <alignment horizontal="left" vertical="center"/>
    </xf>
    <xf numFmtId="234" fontId="111" fillId="17" borderId="335" applyNumberForma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1" fontId="80" fillId="0" borderId="333" applyBorder="0" applyAlignment="0">
      <alignment horizontal="center"/>
    </xf>
    <xf numFmtId="1" fontId="80" fillId="0" borderId="317" applyBorder="0" applyAlignment="0">
      <alignment horizontal="center"/>
    </xf>
    <xf numFmtId="234" fontId="29" fillId="0" borderId="316" applyNumberFormat="0" applyAlignment="0" applyProtection="0">
      <alignment horizontal="left" vertical="center"/>
    </xf>
    <xf numFmtId="234" fontId="13" fillId="4" borderId="336" applyNumberFormat="0" applyFont="0" applyAlignment="0" applyProtection="0"/>
    <xf numFmtId="1" fontId="80" fillId="0" borderId="305" applyBorder="0" applyAlignment="0">
      <alignment horizontal="center"/>
    </xf>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1" fontId="80" fillId="0" borderId="317" applyBorder="0" applyAlignment="0">
      <alignment horizontal="center"/>
    </xf>
    <xf numFmtId="234" fontId="29" fillId="0" borderId="331" applyNumberFormat="0" applyAlignment="0" applyProtection="0">
      <alignment horizontal="left" vertical="center"/>
    </xf>
    <xf numFmtId="1" fontId="80" fillId="0" borderId="333" applyBorder="0" applyAlignment="0">
      <alignment horizontal="center"/>
    </xf>
    <xf numFmtId="234" fontId="29" fillId="0" borderId="321">
      <alignment horizontal="left" vertical="center"/>
    </xf>
    <xf numFmtId="234" fontId="29" fillId="0" borderId="321">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02" fillId="37" borderId="20" applyNumberFormat="0" applyAlignment="0" applyProtection="0"/>
    <xf numFmtId="234" fontId="102" fillId="37" borderId="20" applyNumberFormat="0" applyAlignment="0" applyProtection="0"/>
    <xf numFmtId="234" fontId="102" fillId="37" borderId="20" applyNumberFormat="0" applyAlignment="0" applyProtection="0"/>
    <xf numFmtId="234" fontId="97" fillId="17" borderId="306" applyNumberFormat="0" applyAlignment="0" applyProtection="0"/>
    <xf numFmtId="234" fontId="97" fillId="17" borderId="306" applyNumberFormat="0" applyAlignment="0" applyProtection="0"/>
    <xf numFmtId="234" fontId="98" fillId="0" borderId="0"/>
    <xf numFmtId="234" fontId="97" fillId="17" borderId="265" applyNumberFormat="0" applyAlignment="0" applyProtection="0"/>
    <xf numFmtId="234" fontId="97" fillId="17" borderId="265" applyNumberFormat="0" applyAlignment="0" applyProtection="0"/>
    <xf numFmtId="234" fontId="97" fillId="17" borderId="265"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3" fillId="0" borderId="0" applyFill="0" applyBorder="0" applyAlignment="0"/>
    <xf numFmtId="234" fontId="29" fillId="0" borderId="316" applyNumberFormat="0" applyAlignment="0" applyProtection="0">
      <alignment horizontal="left" vertical="center"/>
    </xf>
    <xf numFmtId="234" fontId="97" fillId="17" borderId="306" applyNumberFormat="0" applyAlignment="0" applyProtection="0"/>
    <xf numFmtId="234" fontId="77" fillId="0" borderId="277" applyNumberFormat="0" applyFont="0" applyFill="0" applyAlignment="0" applyProtection="0"/>
    <xf numFmtId="234" fontId="93" fillId="0" borderId="0" applyNumberFormat="0" applyFill="0" applyBorder="0" applyAlignment="0" applyProtection="0"/>
    <xf numFmtId="234" fontId="92" fillId="0" borderId="0"/>
    <xf numFmtId="234" fontId="91" fillId="11" borderId="0" applyNumberFormat="0" applyBorder="0" applyAlignment="0" applyProtection="0"/>
    <xf numFmtId="234" fontId="91" fillId="11" borderId="0" applyNumberFormat="0" applyBorder="0" applyAlignment="0" applyProtection="0"/>
    <xf numFmtId="234" fontId="91" fillId="11" borderId="0" applyNumberFormat="0" applyBorder="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24" fillId="0" borderId="0">
      <alignment horizontal="center" wrapText="1"/>
      <protection locked="0"/>
    </xf>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86" fillId="35" borderId="0" applyNumberFormat="0" applyBorder="0" applyAlignment="0" applyProtection="0"/>
    <xf numFmtId="234" fontId="86" fillId="35" borderId="0" applyNumberFormat="0" applyBorder="0" applyAlignment="0" applyProtection="0"/>
    <xf numFmtId="234" fontId="86" fillId="35" borderId="0" applyNumberFormat="0" applyBorder="0" applyAlignment="0" applyProtection="0"/>
    <xf numFmtId="234" fontId="89" fillId="36" borderId="0" applyNumberFormat="0" applyBorder="0" applyAlignment="0" applyProtection="0"/>
    <xf numFmtId="234" fontId="88" fillId="36" borderId="0" applyNumberFormat="0" applyBorder="0" applyAlignment="0" applyProtection="0"/>
    <xf numFmtId="234" fontId="88" fillId="29"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89" fillId="27" borderId="0" applyNumberFormat="0" applyBorder="0" applyAlignment="0" applyProtection="0"/>
    <xf numFmtId="234" fontId="88" fillId="26" borderId="0" applyNumberFormat="0" applyBorder="0" applyAlignment="0" applyProtection="0"/>
    <xf numFmtId="234" fontId="88" fillId="34" borderId="0" applyNumberFormat="0" applyBorder="0" applyAlignment="0" applyProtection="0"/>
    <xf numFmtId="234" fontId="86" fillId="15" borderId="0" applyNumberFormat="0" applyBorder="0" applyAlignment="0" applyProtection="0"/>
    <xf numFmtId="234" fontId="86" fillId="15" borderId="0" applyNumberFormat="0" applyBorder="0" applyAlignment="0" applyProtection="0"/>
    <xf numFmtId="234" fontId="86" fillId="15" borderId="0" applyNumberFormat="0" applyBorder="0" applyAlignment="0" applyProtection="0"/>
    <xf numFmtId="234" fontId="89" fillId="30" borderId="0" applyNumberFormat="0" applyBorder="0" applyAlignment="0" applyProtection="0"/>
    <xf numFmtId="234" fontId="88" fillId="30" borderId="0" applyNumberFormat="0" applyBorder="0" applyAlignment="0" applyProtection="0"/>
    <xf numFmtId="234" fontId="88" fillId="26" borderId="0" applyNumberFormat="0" applyBorder="0" applyAlignment="0" applyProtection="0"/>
    <xf numFmtId="234" fontId="86" fillId="32" borderId="0" applyNumberFormat="0" applyBorder="0" applyAlignment="0" applyProtection="0"/>
    <xf numFmtId="234" fontId="86" fillId="32" borderId="0" applyNumberFormat="0" applyBorder="0" applyAlignment="0" applyProtection="0"/>
    <xf numFmtId="234" fontId="86" fillId="32" borderId="0" applyNumberFormat="0" applyBorder="0" applyAlignment="0" applyProtection="0"/>
    <xf numFmtId="234" fontId="89" fillId="30" borderId="0" applyNumberFormat="0" applyBorder="0" applyAlignment="0" applyProtection="0"/>
    <xf numFmtId="234" fontId="88" fillId="33" borderId="0" applyNumberFormat="0" applyBorder="0" applyAlignment="0" applyProtection="0"/>
    <xf numFmtId="234" fontId="88" fillId="29" borderId="0" applyNumberFormat="0" applyBorder="0" applyAlignment="0" applyProtection="0"/>
    <xf numFmtId="234" fontId="86" fillId="28" borderId="0" applyNumberFormat="0" applyBorder="0" applyAlignment="0" applyProtection="0"/>
    <xf numFmtId="234" fontId="86" fillId="28" borderId="0" applyNumberFormat="0" applyBorder="0" applyAlignment="0" applyProtection="0"/>
    <xf numFmtId="234" fontId="86" fillId="28" borderId="0" applyNumberFormat="0" applyBorder="0" applyAlignment="0" applyProtection="0"/>
    <xf numFmtId="234" fontId="89" fillId="31" borderId="0" applyNumberFormat="0" applyBorder="0" applyAlignment="0" applyProtection="0"/>
    <xf numFmtId="234" fontId="88" fillId="30" borderId="0" applyNumberFormat="0" applyBorder="0" applyAlignment="0" applyProtection="0"/>
    <xf numFmtId="234" fontId="88" fillId="29" borderId="0" applyNumberFormat="0" applyBorder="0" applyAlignment="0" applyProtection="0"/>
    <xf numFmtId="234" fontId="86" fillId="25" borderId="0" applyNumberFormat="0" applyBorder="0" applyAlignment="0" applyProtection="0"/>
    <xf numFmtId="234" fontId="86" fillId="25" borderId="0" applyNumberFormat="0" applyBorder="0" applyAlignment="0" applyProtection="0"/>
    <xf numFmtId="234" fontId="86" fillId="25" borderId="0" applyNumberFormat="0" applyBorder="0" applyAlignment="0" applyProtection="0"/>
    <xf numFmtId="234" fontId="89" fillId="27" borderId="0" applyNumberFormat="0" applyBorder="0" applyAlignment="0" applyProtection="0"/>
    <xf numFmtId="234" fontId="88" fillId="26" borderId="0" applyNumberFormat="0" applyBorder="0" applyAlignment="0" applyProtection="0"/>
    <xf numFmtId="234" fontId="88" fillId="26" borderId="0" applyNumberFormat="0" applyBorder="0" applyAlignment="0" applyProtection="0"/>
    <xf numFmtId="234" fontId="87" fillId="0" borderId="0"/>
    <xf numFmtId="234" fontId="86" fillId="16" borderId="0" applyNumberFormat="0" applyBorder="0" applyAlignment="0" applyProtection="0"/>
    <xf numFmtId="234" fontId="86" fillId="24" borderId="0" applyNumberFormat="0" applyBorder="0" applyAlignment="0" applyProtection="0"/>
    <xf numFmtId="234" fontId="86" fillId="15" borderId="0" applyNumberFormat="0" applyBorder="0" applyAlignment="0" applyProtection="0"/>
    <xf numFmtId="234" fontId="86" fillId="14" borderId="0" applyNumberFormat="0" applyBorder="0" applyAlignment="0" applyProtection="0"/>
    <xf numFmtId="234" fontId="86" fillId="21" borderId="0" applyNumberFormat="0" applyBorder="0" applyAlignment="0" applyProtection="0"/>
    <xf numFmtId="234" fontId="86" fillId="23" borderId="0" applyNumberFormat="0" applyBorder="0" applyAlignment="0" applyProtection="0"/>
    <xf numFmtId="234" fontId="86" fillId="16" borderId="0" applyNumberFormat="0" applyBorder="0" applyAlignment="0" applyProtection="0"/>
    <xf numFmtId="234" fontId="86" fillId="16" borderId="0" applyNumberFormat="0" applyBorder="0" applyAlignment="0" applyProtection="0"/>
    <xf numFmtId="234" fontId="86" fillId="16"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29" fillId="0" borderId="316" applyNumberFormat="0" applyAlignment="0" applyProtection="0">
      <alignment horizontal="left" vertical="center"/>
    </xf>
    <xf numFmtId="234" fontId="86" fillId="15" borderId="0" applyNumberFormat="0" applyBorder="0" applyAlignment="0" applyProtection="0"/>
    <xf numFmtId="234" fontId="86" fillId="15" borderId="0" applyNumberFormat="0" applyBorder="0" applyAlignment="0" applyProtection="0"/>
    <xf numFmtId="234" fontId="86" fillId="15" borderId="0" applyNumberFormat="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29" fillId="0" borderId="321">
      <alignment horizontal="left" vertical="center"/>
    </xf>
    <xf numFmtId="234" fontId="86" fillId="14" borderId="0" applyNumberFormat="0" applyBorder="0" applyAlignment="0" applyProtection="0"/>
    <xf numFmtId="234" fontId="86" fillId="14" borderId="0" applyNumberFormat="0" applyBorder="0" applyAlignment="0" applyProtection="0"/>
    <xf numFmtId="234" fontId="86" fillId="14" borderId="0" applyNumberFormat="0" applyBorder="0" applyAlignment="0" applyProtection="0"/>
    <xf numFmtId="234" fontId="86" fillId="21" borderId="0" applyNumberFormat="0" applyBorder="0" applyAlignment="0" applyProtection="0"/>
    <xf numFmtId="234" fontId="86" fillId="21" borderId="0" applyNumberFormat="0" applyBorder="0" applyAlignment="0" applyProtection="0"/>
    <xf numFmtId="234" fontId="86" fillId="21" borderId="0" applyNumberFormat="0" applyBorder="0" applyAlignment="0" applyProtection="0"/>
    <xf numFmtId="234" fontId="86" fillId="23" borderId="0" applyNumberFormat="0" applyBorder="0" applyAlignment="0" applyProtection="0"/>
    <xf numFmtId="234" fontId="86" fillId="23" borderId="0" applyNumberFormat="0" applyBorder="0" applyAlignment="0" applyProtection="0"/>
    <xf numFmtId="234" fontId="86" fillId="23" borderId="0" applyNumberFormat="0" applyBorder="0" applyAlignment="0" applyProtection="0"/>
    <xf numFmtId="234" fontId="75" fillId="0" borderId="0"/>
    <xf numFmtId="234" fontId="69" fillId="0" borderId="0"/>
    <xf numFmtId="234" fontId="57" fillId="22" borderId="0" applyNumberFormat="0" applyBorder="0" applyAlignment="0" applyProtection="0"/>
    <xf numFmtId="234" fontId="57" fillId="20" borderId="0" applyNumberFormat="0" applyBorder="0" applyAlignment="0" applyProtection="0"/>
    <xf numFmtId="234" fontId="57" fillId="13" borderId="0" applyNumberFormat="0" applyBorder="0" applyAlignment="0" applyProtection="0"/>
    <xf numFmtId="234" fontId="57" fillId="14" borderId="0" applyNumberFormat="0" applyBorder="0" applyAlignment="0" applyProtection="0"/>
    <xf numFmtId="234" fontId="57" fillId="21" borderId="0" applyNumberFormat="0" applyBorder="0" applyAlignment="0" applyProtection="0"/>
    <xf numFmtId="234" fontId="57" fillId="20" borderId="0" applyNumberFormat="0" applyBorder="0" applyAlignment="0" applyProtection="0"/>
    <xf numFmtId="234" fontId="57" fillId="22" borderId="0" applyNumberFormat="0" applyBorder="0" applyAlignment="0" applyProtection="0"/>
    <xf numFmtId="234" fontId="57" fillId="22" borderId="0" applyNumberFormat="0" applyBorder="0" applyAlignment="0" applyProtection="0"/>
    <xf numFmtId="234" fontId="57" fillId="22"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4" borderId="0" applyNumberFormat="0" applyBorder="0" applyAlignment="0" applyProtection="0"/>
    <xf numFmtId="234" fontId="57" fillId="14" borderId="0" applyNumberFormat="0" applyBorder="0" applyAlignment="0" applyProtection="0"/>
    <xf numFmtId="234" fontId="57" fillId="14" borderId="0" applyNumberFormat="0" applyBorder="0" applyAlignment="0" applyProtection="0"/>
    <xf numFmtId="234" fontId="57" fillId="21" borderId="0" applyNumberFormat="0" applyBorder="0" applyAlignment="0" applyProtection="0"/>
    <xf numFmtId="234" fontId="57" fillId="21" borderId="0" applyNumberFormat="0" applyBorder="0" applyAlignment="0" applyProtection="0"/>
    <xf numFmtId="234" fontId="57" fillId="21"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7" fillId="0" borderId="0"/>
    <xf numFmtId="234" fontId="85" fillId="0" borderId="0">
      <alignment wrapText="1"/>
    </xf>
    <xf numFmtId="234" fontId="84" fillId="2" borderId="0"/>
    <xf numFmtId="234" fontId="84" fillId="17" borderId="0"/>
    <xf numFmtId="234" fontId="7" fillId="0" borderId="0"/>
    <xf numFmtId="234" fontId="7" fillId="0" borderId="0"/>
    <xf numFmtId="234" fontId="7" fillId="0" borderId="0"/>
    <xf numFmtId="234" fontId="13" fillId="0" borderId="0"/>
    <xf numFmtId="234" fontId="7" fillId="0" borderId="0"/>
    <xf numFmtId="234" fontId="84" fillId="17" borderId="0"/>
    <xf numFmtId="234" fontId="84" fillId="17" borderId="0"/>
    <xf numFmtId="234" fontId="84" fillId="2" borderId="0"/>
    <xf numFmtId="234" fontId="84" fillId="17" borderId="0"/>
    <xf numFmtId="234" fontId="84" fillId="2" borderId="0"/>
    <xf numFmtId="234" fontId="84" fillId="2" borderId="0"/>
    <xf numFmtId="234" fontId="84" fillId="17" borderId="0"/>
    <xf numFmtId="234" fontId="84" fillId="2" borderId="0"/>
    <xf numFmtId="234" fontId="57" fillId="19" borderId="0" applyNumberFormat="0" applyBorder="0" applyAlignment="0" applyProtection="0"/>
    <xf numFmtId="234" fontId="57" fillId="18" borderId="0" applyNumberFormat="0" applyBorder="0" applyAlignment="0" applyProtection="0"/>
    <xf numFmtId="234" fontId="57" fillId="13" borderId="0" applyNumberFormat="0" applyBorder="0" applyAlignment="0" applyProtection="0"/>
    <xf numFmtId="234" fontId="57" fillId="12" borderId="0" applyNumberFormat="0" applyBorder="0" applyAlignment="0" applyProtection="0"/>
    <xf numFmtId="234" fontId="57" fillId="11" borderId="0" applyNumberFormat="0" applyBorder="0" applyAlignment="0" applyProtection="0"/>
    <xf numFmtId="234" fontId="57" fillId="10" borderId="0" applyNumberFormat="0" applyBorder="0" applyAlignment="0" applyProtection="0"/>
    <xf numFmtId="234" fontId="57" fillId="19" borderId="0" applyNumberFormat="0" applyBorder="0" applyAlignment="0" applyProtection="0"/>
    <xf numFmtId="234" fontId="57" fillId="19" borderId="0" applyNumberFormat="0" applyBorder="0" applyAlignment="0" applyProtection="0"/>
    <xf numFmtId="234" fontId="57" fillId="19" borderId="0" applyNumberFormat="0" applyBorder="0" applyAlignment="0" applyProtection="0"/>
    <xf numFmtId="234" fontId="57" fillId="18" borderId="0" applyNumberFormat="0" applyBorder="0" applyAlignment="0" applyProtection="0"/>
    <xf numFmtId="234" fontId="57" fillId="18" borderId="0" applyNumberFormat="0" applyBorder="0" applyAlignment="0" applyProtection="0"/>
    <xf numFmtId="234" fontId="57" fillId="18"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2" borderId="0" applyNumberFormat="0" applyBorder="0" applyAlignment="0" applyProtection="0"/>
    <xf numFmtId="234" fontId="57" fillId="12" borderId="0" applyNumberFormat="0" applyBorder="0" applyAlignment="0" applyProtection="0"/>
    <xf numFmtId="234" fontId="57" fillId="12" borderId="0" applyNumberFormat="0" applyBorder="0" applyAlignment="0" applyProtection="0"/>
    <xf numFmtId="234" fontId="57" fillId="11" borderId="0" applyNumberFormat="0" applyBorder="0" applyAlignment="0" applyProtection="0"/>
    <xf numFmtId="234" fontId="57" fillId="11" borderId="0" applyNumberFormat="0" applyBorder="0" applyAlignment="0" applyProtection="0"/>
    <xf numFmtId="234" fontId="57" fillId="11" borderId="0" applyNumberFormat="0" applyBorder="0" applyAlignment="0" applyProtection="0"/>
    <xf numFmtId="234" fontId="57" fillId="10" borderId="0" applyNumberFormat="0" applyBorder="0" applyAlignment="0" applyProtection="0"/>
    <xf numFmtId="234" fontId="57" fillId="10" borderId="0" applyNumberFormat="0" applyBorder="0" applyAlignment="0" applyProtection="0"/>
    <xf numFmtId="234" fontId="57" fillId="10" borderId="0" applyNumberFormat="0" applyBorder="0" applyAlignment="0" applyProtection="0"/>
    <xf numFmtId="234" fontId="83" fillId="2" borderId="0"/>
    <xf numFmtId="234" fontId="83" fillId="17" borderId="0"/>
    <xf numFmtId="234" fontId="83" fillId="17" borderId="0"/>
    <xf numFmtId="234" fontId="83" fillId="17" borderId="0"/>
    <xf numFmtId="234" fontId="83" fillId="2" borderId="0"/>
    <xf numFmtId="234" fontId="83" fillId="17" borderId="0"/>
    <xf numFmtId="234" fontId="83" fillId="2" borderId="0"/>
    <xf numFmtId="234" fontId="83" fillId="2" borderId="0"/>
    <xf numFmtId="234" fontId="83" fillId="17" borderId="0"/>
    <xf numFmtId="234" fontId="83" fillId="2" borderId="0"/>
    <xf numFmtId="234" fontId="97" fillId="17" borderId="306" applyNumberFormat="0" applyAlignment="0" applyProtection="0"/>
    <xf numFmtId="234" fontId="17" fillId="0" borderId="8" applyFont="0" applyFill="0" applyAlignment="0"/>
    <xf numFmtId="234" fontId="81" fillId="2" borderId="0"/>
    <xf numFmtId="234" fontId="81" fillId="17" borderId="0"/>
    <xf numFmtId="234" fontId="81" fillId="17" borderId="0"/>
    <xf numFmtId="234" fontId="81" fillId="17" borderId="0"/>
    <xf numFmtId="234" fontId="81" fillId="2" borderId="0"/>
    <xf numFmtId="234" fontId="81" fillId="17" borderId="0"/>
    <xf numFmtId="234" fontId="81" fillId="2" borderId="0"/>
    <xf numFmtId="234" fontId="81" fillId="2" borderId="0"/>
    <xf numFmtId="234" fontId="81" fillId="17" borderId="0"/>
    <xf numFmtId="234" fontId="81" fillId="2" borderId="0"/>
    <xf numFmtId="234" fontId="21" fillId="0" borderId="0"/>
    <xf numFmtId="1" fontId="80" fillId="0" borderId="277" applyBorder="0" applyAlignment="0">
      <alignment horizontal="center"/>
    </xf>
    <xf numFmtId="234" fontId="97" fillId="17" borderId="306" applyNumberFormat="0" applyAlignment="0" applyProtection="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21" fillId="0" borderId="0"/>
    <xf numFmtId="234" fontId="76" fillId="0" borderId="0">
      <alignment vertical="top"/>
    </xf>
    <xf numFmtId="234" fontId="76" fillId="0" borderId="0">
      <alignment vertical="top"/>
    </xf>
    <xf numFmtId="234" fontId="76" fillId="0" borderId="0">
      <alignment vertical="top"/>
    </xf>
    <xf numFmtId="234" fontId="21"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56"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21" fillId="0" borderId="0"/>
    <xf numFmtId="234" fontId="13" fillId="0" borderId="0"/>
    <xf numFmtId="234" fontId="76" fillId="0" borderId="0">
      <alignment vertical="top"/>
    </xf>
    <xf numFmtId="234" fontId="76" fillId="0" borderId="0">
      <alignment vertical="top"/>
    </xf>
    <xf numFmtId="234" fontId="76" fillId="0" borderId="0">
      <alignment vertical="top"/>
    </xf>
    <xf numFmtId="234" fontId="21" fillId="0" borderId="0"/>
    <xf numFmtId="234" fontId="21" fillId="0" borderId="0"/>
    <xf numFmtId="234" fontId="21" fillId="0" borderId="0"/>
    <xf numFmtId="234" fontId="13" fillId="0" borderId="0"/>
    <xf numFmtId="234" fontId="76" fillId="0" borderId="0">
      <alignment vertical="top"/>
    </xf>
    <xf numFmtId="234" fontId="56" fillId="0" borderId="0"/>
    <xf numFmtId="234" fontId="21"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76" fillId="0" borderId="0">
      <alignment vertical="top"/>
    </xf>
    <xf numFmtId="234" fontId="13" fillId="0" borderId="0"/>
    <xf numFmtId="234" fontId="13" fillId="0" borderId="0"/>
    <xf numFmtId="234" fontId="13" fillId="0" borderId="0"/>
    <xf numFmtId="234" fontId="13" fillId="0" borderId="0"/>
    <xf numFmtId="234" fontId="13"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56"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13" fillId="0" borderId="0"/>
    <xf numFmtId="234" fontId="13" fillId="0" borderId="0"/>
    <xf numFmtId="234" fontId="13" fillId="0" borderId="0"/>
    <xf numFmtId="234" fontId="13" fillId="0" borderId="0"/>
    <xf numFmtId="234" fontId="13" fillId="0" borderId="0"/>
    <xf numFmtId="234" fontId="76" fillId="0" borderId="0">
      <alignment vertical="top"/>
    </xf>
    <xf numFmtId="234" fontId="13" fillId="0" borderId="0"/>
    <xf numFmtId="234" fontId="76" fillId="0" borderId="0">
      <alignment vertical="top"/>
    </xf>
    <xf numFmtId="234" fontId="76" fillId="0" borderId="0">
      <alignment vertical="top"/>
    </xf>
    <xf numFmtId="234" fontId="77" fillId="0" borderId="0"/>
    <xf numFmtId="234" fontId="76" fillId="0" borderId="0">
      <alignment vertical="top"/>
    </xf>
    <xf numFmtId="234" fontId="76" fillId="0" borderId="0">
      <alignment vertical="top"/>
    </xf>
    <xf numFmtId="234" fontId="76" fillId="0" borderId="0">
      <alignment vertical="top"/>
    </xf>
    <xf numFmtId="234" fontId="21" fillId="0" borderId="0"/>
    <xf numFmtId="234" fontId="21" fillId="0" borderId="0"/>
    <xf numFmtId="234" fontId="56"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 fillId="0" borderId="0"/>
    <xf numFmtId="234" fontId="7" fillId="0" borderId="0"/>
    <xf numFmtId="234" fontId="7" fillId="0" borderId="0"/>
    <xf numFmtId="234" fontId="7" fillId="0" borderId="0"/>
    <xf numFmtId="234" fontId="7"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21" fillId="0" borderId="0"/>
    <xf numFmtId="234" fontId="76" fillId="0" borderId="0">
      <alignment vertical="top"/>
    </xf>
    <xf numFmtId="234" fontId="76" fillId="0" borderId="0">
      <alignment vertical="top"/>
    </xf>
    <xf numFmtId="234" fontId="76" fillId="0" borderId="0">
      <alignment vertical="top"/>
    </xf>
    <xf numFmtId="234" fontId="13" fillId="0" borderId="0"/>
    <xf numFmtId="234" fontId="75" fillId="0" borderId="0" applyNumberFormat="0" applyFill="0" applyBorder="0" applyAlignment="0" applyProtection="0"/>
    <xf numFmtId="234" fontId="97" fillId="17" borderId="306" applyNumberFormat="0" applyAlignment="0" applyProtection="0"/>
    <xf numFmtId="234" fontId="97" fillId="17" borderId="306" applyNumberFormat="0" applyAlignment="0" applyProtection="0"/>
    <xf numFmtId="234" fontId="13" fillId="0" borderId="0" applyNumberFormat="0" applyFill="0" applyBorder="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NumberFormat="0" applyFill="0" applyBorder="0" applyAlignment="0" applyProtection="0"/>
    <xf numFmtId="234" fontId="29" fillId="0" borderId="316" applyNumberFormat="0" applyAlignment="0" applyProtection="0">
      <alignment horizontal="left" vertical="center"/>
    </xf>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67" fillId="0" borderId="0"/>
    <xf numFmtId="234" fontId="17" fillId="0" borderId="0" applyNumberFormat="0" applyFill="0" applyBorder="0" applyAlignment="0" applyProtection="0"/>
    <xf numFmtId="234" fontId="13" fillId="0" borderId="0"/>
    <xf numFmtId="234" fontId="13" fillId="4" borderId="330" applyNumberFormat="0" applyFon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7" fillId="0" borderId="0"/>
    <xf numFmtId="234" fontId="112" fillId="19" borderId="318"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18" applyNumberForma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06" applyNumberFormat="0" applyAlignment="0" applyProtection="0"/>
    <xf numFmtId="234" fontId="7" fillId="0" borderId="0"/>
    <xf numFmtId="234" fontId="7" fillId="0" borderId="0"/>
    <xf numFmtId="234" fontId="7" fillId="0" borderId="0"/>
    <xf numFmtId="234" fontId="7" fillId="0" borderId="0"/>
    <xf numFmtId="234" fontId="172" fillId="17" borderId="334" applyNumberFormat="0" applyAlignment="0" applyProtection="0"/>
    <xf numFmtId="234" fontId="13" fillId="0" borderId="0"/>
    <xf numFmtId="234" fontId="7" fillId="0" borderId="0"/>
    <xf numFmtId="234" fontId="29" fillId="0" borderId="316" applyNumberFormat="0" applyAlignment="0" applyProtection="0">
      <alignment horizontal="left" vertical="center"/>
    </xf>
    <xf numFmtId="234" fontId="16" fillId="0" borderId="0"/>
    <xf numFmtId="234" fontId="97" fillId="17" borderId="306" applyNumberFormat="0" applyAlignment="0" applyProtection="0"/>
    <xf numFmtId="234" fontId="7" fillId="0" borderId="0"/>
    <xf numFmtId="234" fontId="13" fillId="0" borderId="0" applyFont="0" applyFill="0" applyBorder="0" applyAlignment="0" applyProtection="0"/>
    <xf numFmtId="234" fontId="7" fillId="0" borderId="0"/>
    <xf numFmtId="234" fontId="7" fillId="0" borderId="0"/>
    <xf numFmtId="234" fontId="7" fillId="0" borderId="0"/>
    <xf numFmtId="234" fontId="13" fillId="0" borderId="0"/>
    <xf numFmtId="234" fontId="7" fillId="0" borderId="0"/>
    <xf numFmtId="234" fontId="16" fillId="0" borderId="0"/>
    <xf numFmtId="234" fontId="97" fillId="17" borderId="349" applyNumberFormat="0" applyAlignment="0" applyProtection="0"/>
    <xf numFmtId="234" fontId="105" fillId="0" borderId="0" applyNumberFormat="0" applyAlignment="0">
      <alignment horizontal="left"/>
    </xf>
    <xf numFmtId="234" fontId="106" fillId="0" borderId="0" applyNumberFormat="0" applyAlignment="0"/>
    <xf numFmtId="234" fontId="13" fillId="4" borderId="320" applyNumberFormat="0" applyFont="0" applyAlignment="0" applyProtection="0"/>
    <xf numFmtId="234" fontId="77" fillId="0" borderId="347" applyNumberFormat="0" applyFont="0" applyFill="0" applyAlignment="0" applyProtection="0"/>
    <xf numFmtId="234" fontId="97" fillId="17" borderId="334"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31"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11" fillId="17" borderId="266" applyNumberFormat="0" applyAlignment="0" applyProtection="0"/>
    <xf numFmtId="234" fontId="112" fillId="19" borderId="265" applyNumberFormat="0" applyAlignment="0" applyProtection="0"/>
    <xf numFmtId="234" fontId="113" fillId="0" borderId="0"/>
    <xf numFmtId="234" fontId="114" fillId="0" borderId="23" applyNumberFormat="0" applyFill="0" applyAlignment="0" applyProtection="0"/>
    <xf numFmtId="234" fontId="115" fillId="0" borderId="24" applyNumberFormat="0" applyFill="0" applyAlignment="0" applyProtection="0"/>
    <xf numFmtId="234" fontId="116" fillId="0" borderId="25" applyNumberFormat="0" applyFill="0" applyAlignment="0" applyProtection="0"/>
    <xf numFmtId="234" fontId="116" fillId="0" borderId="0" applyNumberFormat="0" applyFill="0" applyBorder="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2" fillId="38" borderId="0" applyNumberFormat="0" applyBorder="0" applyAlignment="0" applyProtection="0"/>
    <xf numFmtId="234" fontId="22" fillId="39" borderId="0" applyNumberFormat="0" applyBorder="0" applyAlignment="0" applyProtection="0"/>
    <xf numFmtId="234" fontId="22" fillId="40" borderId="0" applyNumberFormat="0" applyBorder="0" applyAlignment="0" applyProtection="0"/>
    <xf numFmtId="234" fontId="117" fillId="0" borderId="0" applyNumberFormat="0" applyAlignment="0">
      <alignment horizontal="left"/>
    </xf>
    <xf numFmtId="234" fontId="118" fillId="0" borderId="0" applyNumberFormat="0" applyFill="0" applyBorder="0" applyAlignment="0" applyProtection="0"/>
    <xf numFmtId="234" fontId="118" fillId="0" borderId="0" applyNumberFormat="0" applyFill="0" applyBorder="0" applyAlignment="0" applyProtection="0"/>
    <xf numFmtId="234" fontId="118" fillId="0" borderId="0" applyNumberFormat="0" applyFill="0" applyBorder="0" applyAlignment="0" applyProtection="0"/>
    <xf numFmtId="234" fontId="29" fillId="0" borderId="321">
      <alignment horizontal="left" vertical="center"/>
    </xf>
    <xf numFmtId="234" fontId="29" fillId="0" borderId="321">
      <alignment horizontal="left" vertical="center"/>
    </xf>
    <xf numFmtId="234" fontId="13" fillId="4" borderId="260" applyNumberFormat="0" applyFont="0" applyAlignment="0" applyProtection="0"/>
    <xf numFmtId="234" fontId="119" fillId="12" borderId="0" applyNumberFormat="0" applyBorder="0" applyAlignment="0" applyProtection="0"/>
    <xf numFmtId="234" fontId="119" fillId="12" borderId="0" applyNumberFormat="0" applyBorder="0" applyAlignment="0" applyProtection="0"/>
    <xf numFmtId="234" fontId="119" fillId="12" borderId="0" applyNumberFormat="0" applyBorder="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112" fillId="19" borderId="334" applyNumberFormat="0" applyAlignment="0" applyProtection="0"/>
    <xf numFmtId="234" fontId="120" fillId="0" borderId="0" applyNumberFormat="0" applyFont="0" applyBorder="0" applyAlignment="0">
      <alignment horizontal="left" vertical="center"/>
    </xf>
    <xf numFmtId="234" fontId="121" fillId="42" borderId="0"/>
    <xf numFmtId="234" fontId="122" fillId="0" borderId="0">
      <alignment horizontal="left"/>
    </xf>
    <xf numFmtId="234" fontId="29" fillId="0" borderId="321">
      <alignment horizontal="left" vertical="center"/>
    </xf>
    <xf numFmtId="234" fontId="123" fillId="0" borderId="0" applyNumberFormat="0" applyFill="0" applyBorder="0" applyAlignment="0" applyProtection="0"/>
    <xf numFmtId="234" fontId="51" fillId="0" borderId="0" applyNumberFormat="0" applyFill="0" applyBorder="0" applyAlignment="0" applyProtection="0"/>
    <xf numFmtId="234" fontId="13" fillId="0" borderId="0"/>
    <xf numFmtId="234" fontId="111" fillId="17" borderId="335" applyNumberFormat="0" applyAlignment="0" applyProtection="0"/>
    <xf numFmtId="234" fontId="20" fillId="0" borderId="0"/>
    <xf numFmtId="234" fontId="51" fillId="0" borderId="0" applyNumberFormat="0" applyFill="0" applyBorder="0" applyAlignment="0" applyProtection="0"/>
    <xf numFmtId="234" fontId="29" fillId="0" borderId="0" applyNumberFormat="0" applyFill="0" applyBorder="0" applyAlignment="0" applyProtection="0"/>
    <xf numFmtId="234" fontId="13" fillId="0" borderId="0"/>
    <xf numFmtId="234" fontId="17" fillId="0" borderId="0"/>
    <xf numFmtId="234" fontId="29" fillId="0" borderId="331" applyNumberFormat="0" applyAlignment="0" applyProtection="0">
      <alignment horizontal="left" vertical="center"/>
    </xf>
    <xf numFmtId="234" fontId="13" fillId="0" borderId="0"/>
    <xf numFmtId="234" fontId="29" fillId="0" borderId="0" applyNumberFormat="0" applyFill="0" applyBorder="0" applyAlignment="0" applyProtection="0"/>
    <xf numFmtId="234" fontId="116" fillId="0" borderId="25" applyNumberFormat="0" applyFill="0" applyAlignment="0" applyProtection="0"/>
    <xf numFmtId="234" fontId="116" fillId="0" borderId="25" applyNumberFormat="0" applyFill="0" applyAlignment="0" applyProtection="0"/>
    <xf numFmtId="234" fontId="116" fillId="0" borderId="25" applyNumberFormat="0" applyFill="0" applyAlignment="0" applyProtection="0"/>
    <xf numFmtId="234" fontId="116" fillId="0" borderId="0" applyNumberFormat="0" applyFill="0" applyBorder="0" applyAlignment="0" applyProtection="0"/>
    <xf numFmtId="234" fontId="116" fillId="0" borderId="0" applyNumberFormat="0" applyFill="0" applyBorder="0" applyAlignment="0" applyProtection="0"/>
    <xf numFmtId="234" fontId="116" fillId="0" borderId="0" applyNumberFormat="0" applyFill="0" applyBorder="0" applyAlignment="0" applyProtection="0"/>
    <xf numFmtId="234" fontId="7" fillId="0" borderId="0"/>
    <xf numFmtId="234" fontId="124" fillId="0" borderId="26">
      <alignment horizontal="center"/>
    </xf>
    <xf numFmtId="234" fontId="124" fillId="0" borderId="0">
      <alignment horizontal="center"/>
    </xf>
    <xf numFmtId="214" fontId="32" fillId="43" borderId="277" applyNumberFormat="0" applyAlignment="0">
      <alignment horizontal="left" vertical="top"/>
    </xf>
    <xf numFmtId="49" fontId="125" fillId="0" borderId="277">
      <alignment vertical="center"/>
    </xf>
    <xf numFmtId="234" fontId="13" fillId="0" borderId="0" applyFont="0" applyFill="0" applyBorder="0" applyAlignment="0" applyProtection="0"/>
    <xf numFmtId="234" fontId="112" fillId="19" borderId="265" applyNumberFormat="0" applyAlignment="0" applyProtection="0"/>
    <xf numFmtId="234" fontId="112" fillId="19" borderId="265" applyNumberFormat="0" applyAlignment="0" applyProtection="0"/>
    <xf numFmtId="234" fontId="112" fillId="19" borderId="265" applyNumberFormat="0" applyAlignment="0" applyProtection="0"/>
    <xf numFmtId="2" fontId="127" fillId="0" borderId="279" applyBorder="0"/>
    <xf numFmtId="234" fontId="17" fillId="0" borderId="27" applyNumberFormat="0" applyFont="0" applyFill="0" applyAlignment="0" applyProtection="0"/>
    <xf numFmtId="234" fontId="17" fillId="0" borderId="28" applyNumberFormat="0" applyFont="0" applyFill="0" applyAlignment="0" applyProtection="0"/>
    <xf numFmtId="234" fontId="17" fillId="0" borderId="0"/>
    <xf numFmtId="234" fontId="102" fillId="37" borderId="20" applyNumberFormat="0" applyAlignment="0" applyProtection="0"/>
    <xf numFmtId="234" fontId="76" fillId="0" borderId="0">
      <alignment vertical="top"/>
    </xf>
    <xf numFmtId="234" fontId="13" fillId="0" borderId="0"/>
    <xf numFmtId="234" fontId="13" fillId="0" borderId="0"/>
    <xf numFmtId="234" fontId="13" fillId="0" borderId="0"/>
    <xf numFmtId="234" fontId="13" fillId="0" borderId="0"/>
    <xf numFmtId="234" fontId="133" fillId="0" borderId="289" applyNumberFormat="0" applyAlignment="0">
      <alignment horizontal="center"/>
    </xf>
    <xf numFmtId="234" fontId="29" fillId="0" borderId="290">
      <alignment horizontal="left" vertical="center"/>
    </xf>
    <xf numFmtId="234" fontId="129" fillId="0" borderId="29" applyNumberFormat="0" applyFill="0" applyAlignment="0" applyProtection="0"/>
    <xf numFmtId="234" fontId="129" fillId="0" borderId="29" applyNumberFormat="0" applyFill="0" applyAlignment="0" applyProtection="0"/>
    <xf numFmtId="234" fontId="129" fillId="0" borderId="29" applyNumberFormat="0" applyFill="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1" fillId="0" borderId="8"/>
    <xf numFmtId="234" fontId="132" fillId="0" borderId="26"/>
    <xf numFmtId="237" fontId="133" fillId="0" borderId="278"/>
    <xf numFmtId="234" fontId="97" fillId="17" borderId="318" applyNumberFormat="0" applyAlignment="0" applyProtection="0"/>
    <xf numFmtId="234" fontId="13" fillId="4" borderId="320" applyNumberFormat="0" applyFon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111" fillId="17" borderId="335" applyNumberFormat="0" applyAlignment="0" applyProtection="0"/>
    <xf numFmtId="234" fontId="112" fillId="19" borderId="334" applyNumberFormat="0" applyAlignment="0" applyProtection="0"/>
    <xf numFmtId="234" fontId="109" fillId="0" borderId="0">
      <alignment horizontal="justify" vertical="top"/>
    </xf>
    <xf numFmtId="234" fontId="135" fillId="46" borderId="0" applyNumberFormat="0" applyBorder="0" applyAlignment="0" applyProtection="0"/>
    <xf numFmtId="234" fontId="135" fillId="46" borderId="0" applyNumberFormat="0" applyBorder="0" applyAlignment="0" applyProtection="0"/>
    <xf numFmtId="234" fontId="135" fillId="46" borderId="0" applyNumberFormat="0" applyBorder="0" applyAlignment="0" applyProtection="0"/>
    <xf numFmtId="234" fontId="86" fillId="25" borderId="0" applyNumberFormat="0" applyBorder="0" applyAlignment="0" applyProtection="0"/>
    <xf numFmtId="234" fontId="86" fillId="28" borderId="0" applyNumberFormat="0" applyBorder="0" applyAlignment="0" applyProtection="0"/>
    <xf numFmtId="234" fontId="86" fillId="32" borderId="0" applyNumberFormat="0" applyBorder="0" applyAlignment="0" applyProtection="0"/>
    <xf numFmtId="234" fontId="86" fillId="15" borderId="0" applyNumberFormat="0" applyBorder="0" applyAlignment="0" applyProtection="0"/>
    <xf numFmtId="234" fontId="86" fillId="24" borderId="0" applyNumberFormat="0" applyBorder="0" applyAlignment="0" applyProtection="0"/>
    <xf numFmtId="234" fontId="86" fillId="35" borderId="0" applyNumberFormat="0" applyBorder="0" applyAlignment="0" applyProtection="0"/>
    <xf numFmtId="234" fontId="69" fillId="47" borderId="30" applyNumberFormat="0" applyBorder="0" applyAlignment="0">
      <alignment vertical="top"/>
    </xf>
    <xf numFmtId="234" fontId="136" fillId="0" borderId="0"/>
    <xf numFmtId="234" fontId="41" fillId="0" borderId="0"/>
    <xf numFmtId="234" fontId="13" fillId="0" borderId="0"/>
    <xf numFmtId="234" fontId="16" fillId="0" borderId="0"/>
    <xf numFmtId="234" fontId="7" fillId="0" borderId="0"/>
    <xf numFmtId="234" fontId="7" fillId="0" borderId="0"/>
    <xf numFmtId="234" fontId="7" fillId="0" borderId="0"/>
    <xf numFmtId="234" fontId="7" fillId="0" borderId="0"/>
    <xf numFmtId="234" fontId="13"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6"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0" borderId="0"/>
    <xf numFmtId="234" fontId="13" fillId="0" borderId="0"/>
    <xf numFmtId="234" fontId="57" fillId="0" borderId="0"/>
    <xf numFmtId="234" fontId="57" fillId="0" borderId="0"/>
    <xf numFmtId="234" fontId="5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7" fillId="0" borderId="0"/>
    <xf numFmtId="234" fontId="7" fillId="0" borderId="0"/>
    <xf numFmtId="234" fontId="13" fillId="0" borderId="0"/>
    <xf numFmtId="234" fontId="13" fillId="0" borderId="0"/>
    <xf numFmtId="234" fontId="1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29" fillId="0" borderId="29" applyNumberFormat="0" applyFill="0" applyAlignment="0" applyProtection="0"/>
    <xf numFmtId="234" fontId="97" fillId="17" borderId="349" applyNumberFormat="0" applyAlignment="0" applyProtection="0"/>
    <xf numFmtId="234" fontId="139" fillId="0" borderId="0" applyNumberFormat="0" applyFill="0" applyBorder="0" applyAlignment="0" applyProtection="0"/>
    <xf numFmtId="234" fontId="139" fillId="0" borderId="0" applyNumberFormat="0" applyFill="0" applyBorder="0" applyAlignment="0" applyProtection="0"/>
    <xf numFmtId="234" fontId="27" fillId="0" borderId="0" applyNumberFormat="0" applyFill="0" applyBorder="0" applyAlignment="0" applyProtection="0"/>
    <xf numFmtId="234" fontId="17" fillId="0" borderId="0" applyNumberFormat="0" applyFill="0" applyBorder="0" applyAlignment="0" applyProtection="0"/>
    <xf numFmtId="234" fontId="111" fillId="17" borderId="266" applyNumberFormat="0" applyAlignment="0" applyProtection="0"/>
    <xf numFmtId="234" fontId="111" fillId="17" borderId="266" applyNumberFormat="0" applyAlignment="0" applyProtection="0"/>
    <xf numFmtId="234" fontId="111" fillId="17" borderId="266" applyNumberFormat="0" applyAlignment="0" applyProtection="0"/>
    <xf numFmtId="234" fontId="69" fillId="2" borderId="30" applyNumberFormat="0" applyBorder="0" applyAlignment="0">
      <alignment vertical="top"/>
    </xf>
    <xf numFmtId="234" fontId="97" fillId="17" borderId="318" applyNumberFormat="0" applyAlignment="0" applyProtection="0"/>
    <xf numFmtId="9" fontId="77" fillId="0" borderId="280" applyNumberFormat="0" applyBorder="0"/>
    <xf numFmtId="234" fontId="29" fillId="0" borderId="316" applyNumberFormat="0" applyAlignment="0" applyProtection="0">
      <alignment horizontal="left" vertical="center"/>
    </xf>
    <xf numFmtId="234" fontId="13" fillId="4" borderId="330" applyNumberFormat="0" applyFont="0" applyAlignment="0" applyProtection="0"/>
    <xf numFmtId="234" fontId="140" fillId="0" borderId="0"/>
    <xf numFmtId="234" fontId="77" fillId="0" borderId="0" applyNumberFormat="0" applyFont="0" applyFill="0" applyBorder="0" applyAlignment="0" applyProtection="0">
      <alignment horizontal="left"/>
    </xf>
    <xf numFmtId="234" fontId="141" fillId="0" borderId="26">
      <alignment horizontal="center"/>
    </xf>
    <xf numFmtId="234" fontId="142" fillId="48" borderId="0" applyNumberFormat="0" applyFont="0" applyBorder="0" applyAlignment="0">
      <alignment horizontal="center"/>
    </xf>
    <xf numFmtId="234" fontId="97" fillId="17" borderId="349" applyNumberFormat="0" applyAlignment="0" applyProtection="0"/>
    <xf numFmtId="234" fontId="17" fillId="0" borderId="0" applyNumberFormat="0" applyFill="0" applyBorder="0" applyAlignment="0" applyProtection="0"/>
    <xf numFmtId="234" fontId="69" fillId="0" borderId="30" applyNumberFormat="0" applyBorder="0" applyAlignment="0">
      <alignment vertical="top"/>
    </xf>
    <xf numFmtId="234" fontId="142" fillId="1" borderId="268" applyNumberFormat="0" applyFont="0" applyAlignment="0">
      <alignment horizontal="center"/>
    </xf>
    <xf numFmtId="234" fontId="146" fillId="0" borderId="0" applyNumberFormat="0" applyFill="0" applyBorder="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48" fillId="0" borderId="0" applyNumberFormat="0" applyFill="0" applyBorder="0" applyAlignment="0">
      <alignment horizontal="center"/>
    </xf>
    <xf numFmtId="234" fontId="69" fillId="0" borderId="30" applyNumberFormat="0" applyAlignment="0"/>
    <xf numFmtId="234" fontId="69" fillId="2" borderId="30" applyNumberFormat="0"/>
    <xf numFmtId="234" fontId="13" fillId="0" borderId="0"/>
    <xf numFmtId="234" fontId="132" fillId="0" borderId="0"/>
    <xf numFmtId="234" fontId="13" fillId="0" borderId="0"/>
    <xf numFmtId="242" fontId="150"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51" fillId="0" borderId="0">
      <alignment vertical="center" wrapText="1"/>
      <protection locked="0"/>
    </xf>
    <xf numFmtId="234" fontId="17" fillId="0" borderId="33"/>
    <xf numFmtId="234" fontId="27" fillId="0" borderId="0" applyNumberFormat="0" applyFill="0" applyBorder="0" applyAlignment="0" applyProtection="0"/>
    <xf numFmtId="234" fontId="139" fillId="0" borderId="0" applyNumberFormat="0" applyFill="0" applyBorder="0" applyAlignment="0" applyProtection="0"/>
    <xf numFmtId="234" fontId="29" fillId="0" borderId="316" applyNumberFormat="0" applyAlignment="0" applyProtection="0">
      <alignment horizontal="left" vertical="center"/>
    </xf>
    <xf numFmtId="234" fontId="152" fillId="0" borderId="0" applyNumberFormat="0" applyFill="0" applyBorder="0" applyAlignment="0" applyProtection="0"/>
    <xf numFmtId="234" fontId="97" fillId="17" borderId="265" applyNumberFormat="0" applyAlignment="0" applyProtection="0"/>
    <xf numFmtId="234" fontId="153" fillId="0" borderId="8"/>
    <xf numFmtId="234" fontId="152" fillId="0" borderId="0" applyNumberFormat="0" applyFill="0" applyBorder="0" applyAlignment="0" applyProtection="0"/>
    <xf numFmtId="234" fontId="152" fillId="0" borderId="0" applyNumberFormat="0" applyFill="0" applyBorder="0" applyAlignment="0" applyProtection="0"/>
    <xf numFmtId="234" fontId="152" fillId="0" borderId="0" applyNumberFormat="0" applyFill="0" applyBorder="0" applyAlignment="0" applyProtection="0"/>
    <xf numFmtId="234" fontId="154" fillId="0" borderId="267" applyNumberFormat="0" applyFill="0" applyAlignment="0" applyProtection="0"/>
    <xf numFmtId="234" fontId="13" fillId="0" borderId="0"/>
    <xf numFmtId="234" fontId="119" fillId="12" borderId="0" applyNumberFormat="0" applyBorder="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3" fillId="0" borderId="281" applyNumberFormat="0" applyAlignment="0">
      <alignment horizontal="center"/>
    </xf>
    <xf numFmtId="234" fontId="151" fillId="0" borderId="0"/>
    <xf numFmtId="234" fontId="135" fillId="46" borderId="0" applyNumberFormat="0" applyBorder="0" applyAlignment="0" applyProtection="0"/>
    <xf numFmtId="234" fontId="155" fillId="0" borderId="0" applyNumberFormat="0" applyFill="0" applyBorder="0" applyAlignment="0" applyProtection="0"/>
    <xf numFmtId="234" fontId="118" fillId="0" borderId="0" applyNumberFormat="0" applyFill="0" applyBorder="0" applyAlignment="0" applyProtection="0"/>
    <xf numFmtId="234" fontId="13" fillId="0" borderId="0"/>
    <xf numFmtId="234" fontId="137"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7" fillId="0" borderId="0"/>
    <xf numFmtId="234" fontId="77" fillId="0" borderId="305" applyNumberFormat="0" applyFont="0" applyFill="0" applyAlignment="0" applyProtection="0"/>
    <xf numFmtId="234" fontId="15" fillId="52" borderId="277">
      <alignment horizontal="left" vertical="center"/>
    </xf>
    <xf numFmtId="234" fontId="77" fillId="0" borderId="305" applyNumberFormat="0" applyFont="0" applyFill="0" applyAlignment="0" applyProtection="0"/>
    <xf numFmtId="234" fontId="77" fillId="0" borderId="305" applyNumberFormat="0" applyFont="0" applyFill="0" applyAlignment="0" applyProtection="0"/>
    <xf numFmtId="234" fontId="159" fillId="54" borderId="0">
      <alignment horizontal="left" vertical="center"/>
    </xf>
    <xf numFmtId="234" fontId="103" fillId="0" borderId="0" applyBorder="0"/>
    <xf numFmtId="234" fontId="77" fillId="0" borderId="305" applyNumberFormat="0" applyFont="0" applyFill="0" applyAlignment="0" applyProtection="0"/>
    <xf numFmtId="234" fontId="160" fillId="0" borderId="5">
      <alignment horizontal="left" vertical="center"/>
    </xf>
    <xf numFmtId="234" fontId="77" fillId="0" borderId="305" applyNumberFormat="0" applyFont="0" applyFill="0" applyAlignment="0" applyProtection="0"/>
    <xf numFmtId="234" fontId="77" fillId="0" borderId="305" applyNumberFormat="0" applyFont="0" applyFill="0" applyAlignment="0" applyProtection="0"/>
    <xf numFmtId="234" fontId="155" fillId="0" borderId="0" applyNumberFormat="0" applyFill="0" applyBorder="0" applyAlignment="0" applyProtection="0"/>
    <xf numFmtId="234" fontId="155" fillId="0" borderId="0" applyNumberFormat="0" applyFill="0" applyBorder="0" applyAlignment="0" applyProtection="0"/>
    <xf numFmtId="234" fontId="155" fillId="0" borderId="0" applyNumberFormat="0" applyFill="0" applyBorder="0" applyAlignment="0" applyProtection="0"/>
    <xf numFmtId="234" fontId="91" fillId="11" borderId="0" applyNumberFormat="0" applyBorder="0" applyAlignment="0" applyProtection="0"/>
    <xf numFmtId="234" fontId="162" fillId="0" borderId="0">
      <alignment vertical="center"/>
    </xf>
    <xf numFmtId="234" fontId="77" fillId="0" borderId="305" applyNumberFormat="0" applyFont="0" applyFill="0" applyAlignment="0" applyProtection="0"/>
    <xf numFmtId="234" fontId="77" fillId="0" borderId="305" applyNumberFormat="0" applyFont="0" applyFill="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69" fillId="55" borderId="30" applyNumberFormat="0" applyAlignment="0"/>
    <xf numFmtId="234" fontId="13" fillId="0" borderId="0"/>
    <xf numFmtId="234" fontId="69" fillId="2" borderId="30" applyNumberFormat="0" applyAlignment="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69" fillId="0" borderId="0"/>
    <xf numFmtId="234" fontId="97" fillId="17" borderId="306" applyNumberFormat="0" applyAlignment="0" applyProtection="0"/>
    <xf numFmtId="234" fontId="111" fillId="17" borderId="307" applyNumberFormat="0" applyAlignment="0" applyProtection="0"/>
    <xf numFmtId="234" fontId="13" fillId="0" borderId="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13" fillId="0" borderId="0" applyFont="0" applyFill="0" applyBorder="0" applyAlignment="0" applyProtection="0"/>
    <xf numFmtId="234" fontId="13" fillId="0" borderId="0" applyFont="0" applyFill="0" applyBorder="0" applyAlignment="0" applyProtection="0"/>
    <xf numFmtId="234" fontId="77" fillId="0" borderId="347" applyNumberFormat="0" applyFont="0" applyFill="0" applyAlignment="0" applyProtection="0"/>
    <xf numFmtId="234" fontId="112" fillId="19" borderId="334" applyNumberFormat="0" applyAlignment="0" applyProtection="0"/>
    <xf numFmtId="234" fontId="29" fillId="0" borderId="329">
      <alignment horizontal="left" vertical="center"/>
    </xf>
    <xf numFmtId="234" fontId="13" fillId="0" borderId="0" applyFont="0" applyFill="0" applyBorder="0" applyAlignment="0" applyProtection="0"/>
    <xf numFmtId="234" fontId="13" fillId="0" borderId="0" applyFont="0" applyFill="0" applyBorder="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31" applyNumberFormat="0" applyAlignment="0" applyProtection="0">
      <alignment horizontal="left" vertical="center"/>
    </xf>
    <xf numFmtId="234" fontId="77" fillId="0" borderId="347" applyNumberFormat="0" applyFont="0" applyFill="0" applyAlignment="0" applyProtection="0"/>
    <xf numFmtId="234" fontId="29" fillId="0" borderId="316" applyNumberFormat="0" applyAlignment="0" applyProtection="0">
      <alignment horizontal="left" vertical="center"/>
    </xf>
    <xf numFmtId="234" fontId="77" fillId="0" borderId="347" applyNumberFormat="0" applyFont="0" applyFill="0" applyAlignment="0" applyProtection="0"/>
    <xf numFmtId="234" fontId="13" fillId="0" borderId="0" applyFont="0" applyFill="0" applyBorder="0" applyAlignment="0" applyProtection="0"/>
    <xf numFmtId="234" fontId="13" fillId="0" borderId="0" applyFont="0" applyFill="0" applyBorder="0" applyAlignment="0" applyProtection="0"/>
    <xf numFmtId="234" fontId="97" fillId="17" borderId="318" applyNumberFormat="0" applyAlignment="0" applyProtection="0"/>
    <xf numFmtId="1" fontId="80" fillId="0" borderId="333" applyBorder="0" applyAlignment="0">
      <alignment horizontal="center"/>
    </xf>
    <xf numFmtId="234" fontId="13" fillId="0" borderId="0" applyFont="0" applyFill="0" applyBorder="0" applyAlignment="0" applyProtection="0"/>
    <xf numFmtId="234" fontId="13" fillId="0" borderId="0" applyFont="0" applyFill="0" applyBorder="0" applyAlignment="0" applyProtection="0"/>
    <xf numFmtId="1" fontId="80" fillId="0" borderId="317" applyBorder="0" applyAlignment="0">
      <alignment horizont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49" applyNumberFormat="0" applyAlignment="0" applyProtection="0"/>
    <xf numFmtId="234" fontId="112" fillId="19" borderId="318" applyNumberFormat="0" applyAlignment="0" applyProtection="0"/>
    <xf numFmtId="234" fontId="29" fillId="0" borderId="321">
      <alignment horizontal="left" vertical="center"/>
    </xf>
    <xf numFmtId="234" fontId="13" fillId="4" borderId="351" applyNumberFormat="0" applyFont="0" applyAlignment="0" applyProtection="0"/>
    <xf numFmtId="1" fontId="80" fillId="0" borderId="305" applyBorder="0" applyAlignment="0">
      <alignment horizontal="center"/>
    </xf>
    <xf numFmtId="1" fontId="80" fillId="0" borderId="305" applyBorder="0" applyAlignment="0">
      <alignment horizontal="center"/>
    </xf>
    <xf numFmtId="234" fontId="7" fillId="0" borderId="0"/>
    <xf numFmtId="234" fontId="7" fillId="0" borderId="0"/>
    <xf numFmtId="234" fontId="13" fillId="0" borderId="0"/>
    <xf numFmtId="234" fontId="29" fillId="0" borderId="331"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17" fillId="0" borderId="0"/>
    <xf numFmtId="234" fontId="13" fillId="0" borderId="0"/>
    <xf numFmtId="234" fontId="111" fillId="17" borderId="335" applyNumberFormat="0" applyAlignment="0" applyProtection="0"/>
    <xf numFmtId="234" fontId="29" fillId="0" borderId="331" applyNumberFormat="0" applyAlignment="0" applyProtection="0">
      <alignment horizontal="left" vertical="center"/>
    </xf>
    <xf numFmtId="234" fontId="20" fillId="0" borderId="0"/>
    <xf numFmtId="1" fontId="80" fillId="0" borderId="305" applyBorder="0" applyAlignment="0">
      <alignment horizontal="center"/>
    </xf>
    <xf numFmtId="234" fontId="29" fillId="0" borderId="321">
      <alignment horizontal="left" vertical="center"/>
    </xf>
    <xf numFmtId="234" fontId="97" fillId="17" borderId="334" applyNumberFormat="0" applyAlignment="0" applyProtection="0"/>
    <xf numFmtId="234" fontId="97" fillId="17" borderId="349" applyNumberFormat="0" applyAlignment="0" applyProtection="0"/>
    <xf numFmtId="234" fontId="7" fillId="0" borderId="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1" fontId="80" fillId="0" borderId="317" applyBorder="0" applyAlignment="0">
      <alignment horizontal="center"/>
    </xf>
    <xf numFmtId="234" fontId="97" fillId="17" borderId="349" applyNumberFormat="0" applyAlignment="0" applyProtection="0"/>
    <xf numFmtId="234" fontId="16" fillId="0" borderId="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34" applyNumberFormat="0" applyAlignment="0" applyProtection="0"/>
    <xf numFmtId="234" fontId="13" fillId="0" borderId="0" applyFont="0" applyFill="0" applyBorder="0" applyAlignment="0" applyProtection="0"/>
    <xf numFmtId="234" fontId="97" fillId="17" borderId="306" applyNumberFormat="0" applyAlignment="0" applyProtection="0"/>
    <xf numFmtId="234" fontId="7" fillId="0" borderId="0"/>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16" fillId="0" borderId="0"/>
    <xf numFmtId="234" fontId="13" fillId="0" borderId="0"/>
    <xf numFmtId="234" fontId="97" fillId="17" borderId="306" applyNumberFormat="0" applyAlignment="0" applyProtection="0"/>
    <xf numFmtId="234" fontId="13" fillId="0" borderId="0"/>
    <xf numFmtId="234" fontId="16"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7"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7"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7" fillId="0" borderId="0"/>
    <xf numFmtId="234" fontId="13" fillId="0" borderId="0"/>
    <xf numFmtId="234" fontId="17" fillId="0" borderId="0"/>
    <xf numFmtId="234" fontId="13" fillId="0" borderId="0"/>
    <xf numFmtId="234" fontId="29" fillId="0" borderId="316" applyNumberFormat="0" applyAlignment="0" applyProtection="0">
      <alignment horizontal="left" vertical="center"/>
    </xf>
    <xf numFmtId="234" fontId="20" fillId="0" borderId="0"/>
    <xf numFmtId="234" fontId="29" fillId="0" borderId="321">
      <alignment horizontal="left" vertical="center"/>
    </xf>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applyFont="0" applyFill="0" applyBorder="0" applyAlignment="0" applyProtection="0"/>
    <xf numFmtId="234" fontId="29" fillId="0" borderId="321">
      <alignment horizontal="left" vertical="center"/>
    </xf>
    <xf numFmtId="234" fontId="112" fillId="19" borderId="318" applyNumberFormat="0" applyAlignment="0" applyProtection="0"/>
    <xf numFmtId="234" fontId="20" fillId="0" borderId="0"/>
    <xf numFmtId="234" fontId="13" fillId="0" borderId="0"/>
    <xf numFmtId="234" fontId="17" fillId="0" borderId="0"/>
    <xf numFmtId="234" fontId="13" fillId="0" borderId="0"/>
    <xf numFmtId="234" fontId="97" fillId="17" borderId="349" applyNumberFormat="0" applyAlignment="0" applyProtection="0"/>
    <xf numFmtId="234" fontId="29" fillId="0" borderId="331" applyNumberFormat="0" applyAlignment="0" applyProtection="0">
      <alignment horizontal="left" vertical="center"/>
    </xf>
    <xf numFmtId="234" fontId="7" fillId="0" borderId="0"/>
    <xf numFmtId="234" fontId="13" fillId="4" borderId="330" applyNumberFormat="0" applyFont="0" applyAlignment="0" applyProtection="0"/>
    <xf numFmtId="234" fontId="29" fillId="0" borderId="316" applyNumberFormat="0" applyAlignment="0" applyProtection="0">
      <alignment horizontal="left" vertical="center"/>
    </xf>
    <xf numFmtId="234" fontId="13" fillId="0" borderId="0" applyFont="0" applyFill="0" applyBorder="0" applyAlignment="0" applyProtection="0"/>
    <xf numFmtId="234" fontId="29" fillId="0" borderId="321">
      <alignment horizontal="left" vertical="center"/>
    </xf>
    <xf numFmtId="234" fontId="13" fillId="0" borderId="0" applyFont="0" applyFill="0" applyBorder="0" applyAlignment="0" applyProtection="0"/>
    <xf numFmtId="234" fontId="29" fillId="0" borderId="321">
      <alignment horizontal="left" vertical="center"/>
    </xf>
    <xf numFmtId="234" fontId="7" fillId="0" borderId="0"/>
    <xf numFmtId="234" fontId="97" fillId="17" borderId="318" applyNumberFormat="0" applyAlignment="0" applyProtection="0"/>
    <xf numFmtId="234" fontId="13" fillId="0" borderId="0"/>
    <xf numFmtId="234" fontId="17" fillId="0" borderId="0"/>
    <xf numFmtId="234" fontId="13" fillId="0" borderId="0"/>
    <xf numFmtId="1" fontId="80" fillId="0" borderId="305" applyBorder="0" applyAlignment="0">
      <alignment horizontal="center"/>
    </xf>
    <xf numFmtId="234" fontId="20" fillId="0" borderId="0"/>
    <xf numFmtId="234" fontId="13" fillId="4" borderId="320" applyNumberFormat="0" applyFont="0" applyAlignment="0" applyProtection="0"/>
    <xf numFmtId="234" fontId="7" fillId="0" borderId="0"/>
    <xf numFmtId="234" fontId="13" fillId="0" borderId="0"/>
    <xf numFmtId="234" fontId="17" fillId="0" borderId="0"/>
    <xf numFmtId="234" fontId="13" fillId="0" borderId="0"/>
    <xf numFmtId="234" fontId="20" fillId="0" borderId="0"/>
    <xf numFmtId="234" fontId="13" fillId="0" borderId="0"/>
    <xf numFmtId="234" fontId="13" fillId="0" borderId="0" applyFont="0" applyFill="0" applyBorder="0" applyAlignment="0" applyProtection="0"/>
    <xf numFmtId="234" fontId="21" fillId="0" borderId="0"/>
    <xf numFmtId="234" fontId="29" fillId="0" borderId="321">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13" fillId="0" borderId="0" applyFont="0" applyFill="0" applyBorder="0" applyAlignment="0" applyProtection="0"/>
    <xf numFmtId="234" fontId="29" fillId="0" borderId="321">
      <alignment horizontal="left" vertical="center"/>
    </xf>
    <xf numFmtId="234" fontId="76" fillId="0" borderId="0">
      <alignment vertical="top"/>
    </xf>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13" fillId="4" borderId="320" applyNumberFormat="0" applyFon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29" fillId="0" borderId="316" applyNumberFormat="0" applyAlignment="0" applyProtection="0">
      <alignment horizontal="left" vertical="center"/>
    </xf>
    <xf numFmtId="234" fontId="13" fillId="0" borderId="0"/>
    <xf numFmtId="234" fontId="17" fillId="0" borderId="0"/>
    <xf numFmtId="234" fontId="13" fillId="0" borderId="0"/>
    <xf numFmtId="234" fontId="20" fillId="0" borderId="0"/>
    <xf numFmtId="234" fontId="111" fillId="17" borderId="335" applyNumberFormat="0" applyAlignment="0" applyProtection="0"/>
    <xf numFmtId="234" fontId="29" fillId="0" borderId="321">
      <alignment horizontal="left" vertical="center"/>
    </xf>
    <xf numFmtId="234" fontId="13" fillId="4" borderId="320" applyNumberFormat="0" applyFont="0" applyAlignment="0" applyProtection="0"/>
    <xf numFmtId="234" fontId="13" fillId="0" borderId="0" applyFont="0" applyFill="0" applyBorder="0" applyAlignment="0" applyProtection="0"/>
    <xf numFmtId="234" fontId="21" fillId="0" borderId="0"/>
    <xf numFmtId="234" fontId="7" fillId="0" borderId="0"/>
    <xf numFmtId="234" fontId="111" fillId="17" borderId="335" applyNumberFormat="0" applyAlignment="0" applyProtection="0"/>
    <xf numFmtId="234" fontId="13" fillId="0" borderId="0"/>
    <xf numFmtId="234" fontId="17" fillId="0" borderId="0"/>
    <xf numFmtId="234" fontId="13" fillId="0" borderId="0"/>
    <xf numFmtId="234" fontId="111" fillId="17" borderId="319" applyNumberFormat="0" applyAlignment="0" applyProtection="0"/>
    <xf numFmtId="234" fontId="20" fillId="0" borderId="0"/>
    <xf numFmtId="234" fontId="29" fillId="0" borderId="331"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7" fillId="0" borderId="0"/>
    <xf numFmtId="234" fontId="13" fillId="0" borderId="0"/>
    <xf numFmtId="234" fontId="17" fillId="0" borderId="0"/>
    <xf numFmtId="234" fontId="13" fillId="0" borderId="0"/>
    <xf numFmtId="234" fontId="97" fillId="17" borderId="318" applyNumberFormat="0" applyAlignment="0" applyProtection="0"/>
    <xf numFmtId="234" fontId="20" fillId="0" borderId="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1" fontId="80" fillId="0" borderId="305" applyBorder="0" applyAlignment="0">
      <alignment horizontal="center"/>
    </xf>
    <xf numFmtId="234" fontId="13" fillId="0" borderId="0"/>
    <xf numFmtId="234" fontId="17" fillId="0" borderId="0"/>
    <xf numFmtId="234" fontId="13" fillId="0" borderId="0"/>
    <xf numFmtId="234" fontId="77" fillId="0" borderId="317" applyNumberFormat="0" applyFont="0" applyFill="0" applyAlignment="0" applyProtection="0"/>
    <xf numFmtId="234" fontId="20" fillId="0" borderId="0"/>
    <xf numFmtId="234" fontId="29" fillId="0" borderId="331" applyNumberFormat="0" applyAlignment="0" applyProtection="0">
      <alignment horizontal="left" vertical="center"/>
    </xf>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97" fillId="17" borderId="334" applyNumberFormat="0" applyAlignment="0" applyProtection="0"/>
    <xf numFmtId="234" fontId="20" fillId="0" borderId="0"/>
    <xf numFmtId="234" fontId="29" fillId="0" borderId="321">
      <alignment horizontal="left" vertical="center"/>
    </xf>
    <xf numFmtId="234" fontId="112" fillId="19" borderId="334" applyNumberFormat="0" applyAlignment="0" applyProtection="0"/>
    <xf numFmtId="234" fontId="13" fillId="0" borderId="0" applyFont="0" applyFill="0" applyBorder="0" applyAlignment="0" applyProtection="0"/>
    <xf numFmtId="234" fontId="21" fillId="0" borderId="0"/>
    <xf numFmtId="234" fontId="7" fillId="0" borderId="0"/>
    <xf numFmtId="1" fontId="80" fillId="0" borderId="317" applyBorder="0" applyAlignment="0">
      <alignment horizontal="center"/>
    </xf>
    <xf numFmtId="234" fontId="29" fillId="0" borderId="321">
      <alignment horizontal="left" vertical="center"/>
    </xf>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97" fillId="17" borderId="318" applyNumberFormat="0" applyAlignment="0" applyProtection="0"/>
    <xf numFmtId="234" fontId="20" fillId="0" borderId="0"/>
    <xf numFmtId="234" fontId="29" fillId="0" borderId="316"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29" fillId="0" borderId="316" applyNumberFormat="0" applyAlignment="0" applyProtection="0">
      <alignment horizontal="left" vertical="center"/>
    </xf>
    <xf numFmtId="1" fontId="80" fillId="0" borderId="347" applyBorder="0" applyAlignment="0">
      <alignment horizontal="center"/>
    </xf>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29" fillId="0" borderId="316" applyNumberFormat="0" applyAlignment="0" applyProtection="0">
      <alignment horizontal="left" vertical="center"/>
    </xf>
    <xf numFmtId="234" fontId="13" fillId="0" borderId="0"/>
    <xf numFmtId="234" fontId="17" fillId="0" borderId="0"/>
    <xf numFmtId="234" fontId="13" fillId="0" borderId="0"/>
    <xf numFmtId="1" fontId="80" fillId="0" borderId="317" applyBorder="0" applyAlignment="0">
      <alignment horizontal="center"/>
    </xf>
    <xf numFmtId="234" fontId="20" fillId="0" borderId="0"/>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29" fillId="0" borderId="331" applyNumberFormat="0" applyAlignment="0" applyProtection="0">
      <alignment horizontal="left" vertical="center"/>
    </xf>
    <xf numFmtId="234" fontId="20" fillId="0" borderId="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97" fillId="17" borderId="318" applyNumberFormat="0" applyAlignment="0" applyProtection="0"/>
    <xf numFmtId="234" fontId="97" fillId="17" borderId="318" applyNumberFormat="0" applyAlignment="0" applyProtection="0"/>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112" fillId="19" borderId="318" applyNumberFormat="0" applyAlignment="0" applyProtection="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234" fontId="112" fillId="19" borderId="318" applyNumberFormat="0" applyAlignment="0" applyProtection="0"/>
    <xf numFmtId="234" fontId="13" fillId="0" borderId="0"/>
    <xf numFmtId="234" fontId="13" fillId="4" borderId="330" applyNumberFormat="0" applyFont="0" applyAlignment="0" applyProtection="0"/>
    <xf numFmtId="234" fontId="17" fillId="0" borderId="0"/>
    <xf numFmtId="234" fontId="13" fillId="0" borderId="0"/>
    <xf numFmtId="234" fontId="29" fillId="0" borderId="331" applyNumberFormat="0" applyAlignment="0" applyProtection="0">
      <alignment horizontal="left" vertical="center"/>
    </xf>
    <xf numFmtId="234" fontId="20" fillId="0" borderId="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7" fillId="0" borderId="0"/>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20" fillId="0" borderId="0"/>
    <xf numFmtId="234" fontId="97" fillId="17" borderId="349" applyNumberFormat="0" applyAlignment="0" applyProtection="0"/>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1" fontId="80" fillId="0" borderId="317" applyBorder="0" applyAlignment="0">
      <alignment horizontal="center"/>
    </xf>
    <xf numFmtId="234" fontId="13" fillId="0" borderId="0"/>
    <xf numFmtId="234" fontId="17" fillId="0" borderId="0"/>
    <xf numFmtId="234" fontId="13" fillId="0" borderId="0"/>
    <xf numFmtId="234" fontId="20" fillId="0" borderId="0"/>
    <xf numFmtId="234" fontId="97" fillId="17" borderId="334" applyNumberFormat="0" applyAlignment="0" applyProtection="0"/>
    <xf numFmtId="234" fontId="97" fillId="17" borderId="349" applyNumberFormat="0" applyAlignment="0" applyProtection="0"/>
    <xf numFmtId="234" fontId="21" fillId="0" borderId="0"/>
    <xf numFmtId="234" fontId="7" fillId="0" borderId="0"/>
    <xf numFmtId="234" fontId="13" fillId="0" borderId="0"/>
    <xf numFmtId="234" fontId="17" fillId="0" borderId="0"/>
    <xf numFmtId="234" fontId="13" fillId="0" borderId="0"/>
    <xf numFmtId="234" fontId="20" fillId="0" borderId="0"/>
    <xf numFmtId="234" fontId="21" fillId="0" borderId="0"/>
    <xf numFmtId="234" fontId="7" fillId="0" borderId="0"/>
    <xf numFmtId="234" fontId="13" fillId="0" borderId="0"/>
    <xf numFmtId="234" fontId="17" fillId="0" borderId="0"/>
    <xf numFmtId="234" fontId="13" fillId="0" borderId="0"/>
    <xf numFmtId="234" fontId="20" fillId="0" borderId="0"/>
    <xf numFmtId="234" fontId="23" fillId="0" borderId="0"/>
    <xf numFmtId="234" fontId="21" fillId="0" borderId="0"/>
    <xf numFmtId="234" fontId="23" fillId="0" borderId="0"/>
    <xf numFmtId="234" fontId="23" fillId="0" borderId="0"/>
    <xf numFmtId="234" fontId="23" fillId="0" borderId="0"/>
    <xf numFmtId="234" fontId="21" fillId="0" borderId="0"/>
    <xf numFmtId="234" fontId="23" fillId="0" borderId="0"/>
    <xf numFmtId="234" fontId="23" fillId="0" borderId="0"/>
    <xf numFmtId="234" fontId="23" fillId="0" borderId="0"/>
    <xf numFmtId="234" fontId="23" fillId="0" borderId="0"/>
    <xf numFmtId="234" fontId="21" fillId="0" borderId="0"/>
    <xf numFmtId="234" fontId="23" fillId="0" borderId="0"/>
    <xf numFmtId="234" fontId="13" fillId="0" borderId="0"/>
    <xf numFmtId="234" fontId="97" fillId="17" borderId="334" applyNumberFormat="0" applyAlignment="0" applyProtection="0"/>
    <xf numFmtId="234" fontId="77" fillId="0" borderId="317" applyNumberFormat="0" applyFont="0" applyFill="0" applyAlignment="0" applyProtection="0"/>
    <xf numFmtId="234" fontId="112" fillId="19" borderId="318" applyNumberFormat="0" applyAlignment="0" applyProtection="0"/>
    <xf numFmtId="234" fontId="111" fillId="17" borderId="335"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29" fillId="0" borderId="321">
      <alignment horizontal="left" vertical="center"/>
    </xf>
    <xf numFmtId="234" fontId="7" fillId="0" borderId="0"/>
    <xf numFmtId="234" fontId="7" fillId="0" borderId="0"/>
    <xf numFmtId="234" fontId="7" fillId="0" borderId="0"/>
    <xf numFmtId="234" fontId="7" fillId="0" borderId="0"/>
    <xf numFmtId="234" fontId="13"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1" fillId="0" borderId="0"/>
    <xf numFmtId="234" fontId="13" fillId="0" borderId="0" applyFont="0" applyFill="0" applyBorder="0" applyAlignment="0" applyProtection="0"/>
    <xf numFmtId="234" fontId="29" fillId="0" borderId="321">
      <alignment horizontal="left" vertical="center"/>
    </xf>
    <xf numFmtId="234" fontId="97" fillId="17" borderId="334" applyNumberFormat="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34"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1" fontId="80" fillId="0" borderId="317" applyBorder="0" applyAlignment="0">
      <alignment horizontal="center"/>
    </xf>
    <xf numFmtId="234" fontId="97" fillId="17" borderId="334" applyNumberFormat="0" applyAlignment="0" applyProtection="0"/>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34"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21">
      <alignment horizontal="left" vertical="center"/>
    </xf>
    <xf numFmtId="1" fontId="80" fillId="0" borderId="305" applyBorder="0" applyAlignment="0">
      <alignment horizontal="center"/>
    </xf>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268">
      <alignment horizontal="left" vertical="center"/>
    </xf>
    <xf numFmtId="234" fontId="29" fillId="0" borderId="282"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13" fillId="0" borderId="0" applyFont="0" applyFill="0" applyBorder="0" applyAlignment="0" applyProtection="0"/>
    <xf numFmtId="234" fontId="97" fillId="17" borderId="334" applyNumberFormat="0" applyAlignment="0" applyProtection="0"/>
    <xf numFmtId="234" fontId="7" fillId="0" borderId="0"/>
    <xf numFmtId="234" fontId="29" fillId="0" borderId="268">
      <alignment horizontal="left" vertical="center"/>
    </xf>
    <xf numFmtId="234" fontId="13" fillId="0" borderId="0"/>
    <xf numFmtId="234" fontId="17" fillId="0" borderId="0"/>
    <xf numFmtId="234" fontId="13" fillId="0" borderId="0"/>
    <xf numFmtId="234" fontId="20" fillId="0" borderId="0"/>
    <xf numFmtId="234" fontId="13" fillId="4" borderId="330"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34" applyNumberFormat="0" applyAlignment="0" applyProtection="0"/>
    <xf numFmtId="234" fontId="13" fillId="0" borderId="0" applyFont="0" applyFill="0" applyBorder="0" applyAlignment="0" applyProtection="0"/>
    <xf numFmtId="234" fontId="21" fillId="0" borderId="0"/>
    <xf numFmtId="234" fontId="111" fillId="17" borderId="319" applyNumberFormat="0" applyAlignment="0" applyProtection="0"/>
    <xf numFmtId="234" fontId="29" fillId="0" borderId="282" applyNumberFormat="0" applyAlignment="0" applyProtection="0">
      <alignment horizontal="left" vertical="center"/>
    </xf>
    <xf numFmtId="234" fontId="172" fillId="17" borderId="318" applyNumberFormat="0" applyAlignment="0" applyProtection="0"/>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13" fillId="0" borderId="0" applyFont="0" applyFill="0" applyBorder="0" applyAlignment="0" applyProtection="0"/>
    <xf numFmtId="234" fontId="21" fillId="0" borderId="0"/>
    <xf numFmtId="234" fontId="111" fillId="17" borderId="335" applyNumberFormat="0" applyAlignment="0" applyProtection="0"/>
    <xf numFmtId="234" fontId="29" fillId="0" borderId="268">
      <alignment horizontal="left" vertical="center"/>
    </xf>
    <xf numFmtId="234" fontId="77" fillId="0" borderId="317" applyNumberFormat="0" applyFont="0" applyFill="0" applyAlignment="0" applyProtection="0"/>
    <xf numFmtId="234" fontId="7" fillId="0" borderId="0"/>
    <xf numFmtId="234" fontId="13" fillId="0" borderId="0"/>
    <xf numFmtId="234" fontId="17" fillId="0" borderId="0"/>
    <xf numFmtId="234" fontId="13" fillId="0" borderId="0"/>
    <xf numFmtId="234" fontId="20" fillId="0" borderId="0"/>
    <xf numFmtId="234" fontId="111" fillId="17" borderId="335"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282" applyNumberFormat="0" applyAlignment="0" applyProtection="0">
      <alignment horizontal="left" vertical="center"/>
    </xf>
    <xf numFmtId="234" fontId="77" fillId="0" borderId="317" applyNumberFormat="0" applyFont="0" applyFill="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282" applyNumberFormat="0" applyAlignment="0" applyProtection="0">
      <alignment horizontal="left" vertical="center"/>
    </xf>
    <xf numFmtId="1" fontId="80" fillId="0" borderId="305" applyBorder="0" applyAlignment="0">
      <alignment horizontal="center"/>
    </xf>
    <xf numFmtId="234" fontId="172" fillId="17" borderId="34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21" fillId="0" borderId="0"/>
    <xf numFmtId="234" fontId="21" fillId="0" borderId="0"/>
    <xf numFmtId="234" fontId="7" fillId="0" borderId="0"/>
    <xf numFmtId="234" fontId="13" fillId="0" borderId="0"/>
    <xf numFmtId="234" fontId="17" fillId="0" borderId="0"/>
    <xf numFmtId="234" fontId="13" fillId="0" borderId="0"/>
    <xf numFmtId="234" fontId="20" fillId="0" borderId="0"/>
    <xf numFmtId="234" fontId="13" fillId="0" borderId="0" applyFont="0" applyFill="0" applyBorder="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18" applyNumberFormat="0" applyAlignment="0" applyProtection="0"/>
    <xf numFmtId="234" fontId="29" fillId="0" borderId="315">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18"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13" fillId="0" borderId="0" applyFont="0" applyFill="0" applyBorder="0" applyAlignment="0" applyProtection="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21" fillId="0" borderId="0"/>
    <xf numFmtId="234" fontId="13" fillId="0" borderId="0" applyFont="0" applyFill="0" applyBorder="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112" fillId="19" borderId="318" applyNumberFormat="0" applyAlignment="0" applyProtection="0"/>
    <xf numFmtId="234" fontId="29" fillId="0" borderId="331"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21">
      <alignment horizontal="left" vertical="center"/>
    </xf>
    <xf numFmtId="234" fontId="29" fillId="0" borderId="282" applyNumberFormat="0" applyAlignment="0" applyProtection="0">
      <alignment horizontal="left" vertical="center"/>
    </xf>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268">
      <alignment horizontal="left" vertical="center"/>
    </xf>
    <xf numFmtId="234" fontId="29" fillId="0" borderId="331"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13" fillId="4" borderId="330" applyNumberFormat="0" applyFon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29" fillId="0" borderId="316" applyNumberFormat="0" applyAlignment="0" applyProtection="0">
      <alignment horizontal="left" vertical="center"/>
    </xf>
    <xf numFmtId="234" fontId="7" fillId="0" borderId="0"/>
    <xf numFmtId="234" fontId="13" fillId="4" borderId="330" applyNumberFormat="0" applyFont="0" applyAlignment="0" applyProtection="0"/>
    <xf numFmtId="234" fontId="13" fillId="0" borderId="0"/>
    <xf numFmtId="234" fontId="17" fillId="0" borderId="0"/>
    <xf numFmtId="234" fontId="13" fillId="0" borderId="0"/>
    <xf numFmtId="234" fontId="20" fillId="0" borderId="0"/>
    <xf numFmtId="234" fontId="13" fillId="0" borderId="0" applyFont="0" applyFill="0" applyBorder="0" applyAlignment="0" applyProtection="0"/>
    <xf numFmtId="234" fontId="21" fillId="0" borderId="0"/>
    <xf numFmtId="234" fontId="29" fillId="0" borderId="321">
      <alignment horizontal="left" vertical="center"/>
    </xf>
    <xf numFmtId="234" fontId="29" fillId="0" borderId="282"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13" fillId="4" borderId="320" applyNumberFormat="0" applyFont="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1" fontId="80" fillId="0" borderId="317" applyBorder="0" applyAlignment="0">
      <alignment horizontal="center"/>
    </xf>
    <xf numFmtId="234" fontId="7" fillId="0" borderId="0"/>
    <xf numFmtId="234" fontId="13" fillId="0" borderId="0"/>
    <xf numFmtId="234" fontId="17" fillId="0" borderId="0"/>
    <xf numFmtId="234" fontId="13" fillId="0" borderId="0"/>
    <xf numFmtId="234" fontId="20" fillId="0" borderId="0"/>
    <xf numFmtId="234" fontId="112" fillId="19" borderId="318"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13" fillId="4" borderId="336" applyNumberFormat="0" applyFont="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18" applyNumberFormat="0" applyAlignment="0" applyProtection="0"/>
    <xf numFmtId="234" fontId="29" fillId="0" borderId="316" applyNumberFormat="0" applyAlignment="0" applyProtection="0">
      <alignment horizontal="left" vertical="center"/>
    </xf>
    <xf numFmtId="234" fontId="97" fillId="17" borderId="306"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29" fillId="0" borderId="268">
      <alignment horizontal="left" vertical="center"/>
    </xf>
    <xf numFmtId="234" fontId="111" fillId="17" borderId="335"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31" applyNumberFormat="0" applyAlignment="0" applyProtection="0">
      <alignment horizontal="left" vertical="center"/>
    </xf>
    <xf numFmtId="234" fontId="97" fillId="17" borderId="306" applyNumberFormat="0" applyAlignment="0" applyProtection="0"/>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1" fillId="0" borderId="0"/>
    <xf numFmtId="234" fontId="21" fillId="0" borderId="0"/>
    <xf numFmtId="234" fontId="112" fillId="19" borderId="318"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1" fillId="0" borderId="0"/>
    <xf numFmtId="234" fontId="29" fillId="0" borderId="268">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111" fillId="17" borderId="335"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1" fillId="0" borderId="0"/>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29" fillId="0" borderId="282" applyNumberFormat="0" applyAlignment="0" applyProtection="0">
      <alignment horizontal="left" vertical="center"/>
    </xf>
    <xf numFmtId="234" fontId="29" fillId="0" borderId="268">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7" fillId="0" borderId="0"/>
    <xf numFmtId="234" fontId="29" fillId="0" borderId="321">
      <alignment horizontal="left" vertical="center"/>
    </xf>
    <xf numFmtId="234" fontId="13" fillId="0" borderId="0"/>
    <xf numFmtId="234" fontId="17" fillId="0" borderId="0"/>
    <xf numFmtId="234" fontId="13" fillId="0" borderId="0"/>
    <xf numFmtId="234" fontId="20" fillId="0" borderId="0"/>
    <xf numFmtId="234" fontId="21"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268">
      <alignment horizontal="left" vertical="center"/>
    </xf>
    <xf numFmtId="1" fontId="80" fillId="0" borderId="347" applyBorder="0" applyAlignment="0">
      <alignment horizontal="center"/>
    </xf>
    <xf numFmtId="1" fontId="80" fillId="0" borderId="305" applyBorder="0" applyAlignment="0">
      <alignment horizont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331"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29" fillId="0" borderId="321">
      <alignment horizontal="left" vertical="center"/>
    </xf>
    <xf numFmtId="234" fontId="97" fillId="17" borderId="334"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21" fillId="0" borderId="0"/>
    <xf numFmtId="234" fontId="29" fillId="0" borderId="331" applyNumberFormat="0" applyAlignment="0" applyProtection="0">
      <alignment horizontal="left" vertical="center"/>
    </xf>
    <xf numFmtId="234" fontId="7" fillId="0" borderId="0"/>
    <xf numFmtId="234" fontId="13" fillId="0" borderId="0" applyFont="0" applyFill="0" applyBorder="0" applyAlignment="0" applyProtection="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1" fillId="0" borderId="0"/>
    <xf numFmtId="234" fontId="29" fillId="0" borderId="316"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321">
      <alignment horizontal="left" vertical="center"/>
    </xf>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21" fillId="0" borderId="0"/>
    <xf numFmtId="234" fontId="13" fillId="0" borderId="0" applyFont="0" applyFill="0" applyBorder="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268">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29" fillId="0" borderId="282"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29" fillId="0" borderId="331" applyNumberFormat="0" applyAlignment="0" applyProtection="0">
      <alignment horizontal="left" vertical="center"/>
    </xf>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29" fillId="0" borderId="282"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1" fillId="0" borderId="0"/>
    <xf numFmtId="234" fontId="13" fillId="0" borderId="0" applyFont="0" applyFill="0" applyBorder="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97" fillId="17" borderId="312" applyNumberFormat="0" applyAlignment="0" applyProtection="0"/>
    <xf numFmtId="234" fontId="111" fillId="17" borderId="319" applyNumberFormat="0" applyAlignment="0" applyProtection="0"/>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7" fillId="0" borderId="0"/>
    <xf numFmtId="234" fontId="29" fillId="0" borderId="316" applyNumberFormat="0" applyAlignment="0" applyProtection="0">
      <alignment horizontal="left" vertical="center"/>
    </xf>
    <xf numFmtId="234" fontId="13" fillId="0" borderId="0"/>
    <xf numFmtId="234" fontId="17" fillId="0" borderId="0"/>
    <xf numFmtId="234" fontId="13" fillId="0" borderId="0"/>
    <xf numFmtId="234" fontId="20" fillId="0" borderId="0"/>
    <xf numFmtId="234" fontId="29" fillId="0" borderId="321">
      <alignment horizontal="left" vertical="center"/>
    </xf>
    <xf numFmtId="234" fontId="29" fillId="0" borderId="282" applyNumberFormat="0" applyAlignment="0" applyProtection="0">
      <alignment horizontal="left" vertical="center"/>
    </xf>
    <xf numFmtId="234" fontId="13" fillId="4" borderId="336" applyNumberFormat="0" applyFont="0" applyAlignment="0" applyProtection="0"/>
    <xf numFmtId="234" fontId="13" fillId="0" borderId="0" applyFont="0" applyFill="0" applyBorder="0" applyAlignment="0" applyProtection="0"/>
    <xf numFmtId="234" fontId="21" fillId="0" borderId="0"/>
    <xf numFmtId="234" fontId="29" fillId="0" borderId="316" applyNumberFormat="0" applyAlignment="0" applyProtection="0">
      <alignment horizontal="left" vertical="center"/>
    </xf>
    <xf numFmtId="234" fontId="97" fillId="17" borderId="318" applyNumberFormat="0" applyAlignment="0" applyProtection="0"/>
    <xf numFmtId="234" fontId="97" fillId="17" borderId="334" applyNumberFormat="0" applyAlignment="0" applyProtection="0"/>
    <xf numFmtId="234" fontId="29" fillId="0" borderId="268">
      <alignment horizontal="left" vertical="center"/>
    </xf>
    <xf numFmtId="234" fontId="77" fillId="0" borderId="317" applyNumberFormat="0" applyFont="0" applyFill="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1" fontId="80" fillId="0" borderId="347" applyBorder="0" applyAlignment="0">
      <alignment horizontal="center"/>
    </xf>
    <xf numFmtId="234" fontId="13" fillId="0" borderId="0" applyFont="0" applyFill="0" applyBorder="0" applyAlignment="0" applyProtection="0"/>
    <xf numFmtId="234" fontId="21" fillId="0" borderId="0"/>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112" fillId="19" borderId="334" applyNumberForma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13" fillId="0" borderId="0"/>
    <xf numFmtId="234" fontId="17" fillId="0" borderId="0"/>
    <xf numFmtId="234" fontId="13" fillId="0" borderId="0"/>
    <xf numFmtId="234" fontId="20" fillId="0" borderId="0"/>
    <xf numFmtId="234" fontId="7" fillId="0" borderId="0"/>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234" fontId="97" fillId="17" borderId="306" applyNumberFormat="0" applyAlignment="0" applyProtection="0"/>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234" fontId="97" fillId="17" borderId="306" applyNumberFormat="0" applyAlignment="0" applyProtection="0"/>
    <xf numFmtId="234" fontId="97" fillId="17" borderId="306" applyNumberFormat="0" applyAlignment="0" applyProtection="0"/>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234" fontId="97" fillId="17" borderId="306" applyNumberFormat="0" applyAlignment="0" applyProtection="0"/>
    <xf numFmtId="1" fontId="80" fillId="0" borderId="250" applyBorder="0" applyAlignment="0">
      <alignment horizontal="center"/>
    </xf>
    <xf numFmtId="1" fontId="80" fillId="0" borderId="250" applyBorder="0" applyAlignment="0">
      <alignment horizontal="center"/>
    </xf>
    <xf numFmtId="234" fontId="168" fillId="0" borderId="0" applyFont="0" applyFill="0" applyBorder="0" applyAlignment="0">
      <alignment horizontal="left"/>
    </xf>
    <xf numFmtId="234" fontId="169" fillId="10" borderId="0" applyNumberFormat="0" applyBorder="0" applyAlignment="0" applyProtection="0"/>
    <xf numFmtId="234" fontId="169" fillId="11" borderId="0" applyNumberFormat="0" applyBorder="0" applyAlignment="0" applyProtection="0"/>
    <xf numFmtId="234" fontId="169" fillId="12" borderId="0" applyNumberFormat="0" applyBorder="0" applyAlignment="0" applyProtection="0"/>
    <xf numFmtId="234" fontId="169" fillId="13" borderId="0" applyNumberFormat="0" applyBorder="0" applyAlignment="0" applyProtection="0"/>
    <xf numFmtId="234" fontId="169" fillId="18" borderId="0" applyNumberFormat="0" applyBorder="0" applyAlignment="0" applyProtection="0"/>
    <xf numFmtId="234" fontId="169" fillId="19" borderId="0" applyNumberFormat="0" applyBorder="0" applyAlignment="0" applyProtection="0"/>
    <xf numFmtId="234" fontId="169" fillId="20" borderId="0" applyNumberFormat="0" applyBorder="0" applyAlignment="0" applyProtection="0"/>
    <xf numFmtId="234" fontId="169" fillId="21" borderId="0" applyNumberFormat="0" applyBorder="0" applyAlignment="0" applyProtection="0"/>
    <xf numFmtId="234" fontId="169" fillId="14" borderId="0" applyNumberFormat="0" applyBorder="0" applyAlignment="0" applyProtection="0"/>
    <xf numFmtId="234" fontId="169" fillId="13" borderId="0" applyNumberFormat="0" applyBorder="0" applyAlignment="0" applyProtection="0"/>
    <xf numFmtId="234" fontId="169" fillId="20" borderId="0" applyNumberFormat="0" applyBorder="0" applyAlignment="0" applyProtection="0"/>
    <xf numFmtId="234" fontId="169" fillId="22" borderId="0" applyNumberFormat="0" applyBorder="0" applyAlignment="0" applyProtection="0"/>
    <xf numFmtId="234" fontId="170" fillId="23" borderId="0" applyNumberFormat="0" applyBorder="0" applyAlignment="0" applyProtection="0"/>
    <xf numFmtId="234" fontId="170" fillId="21" borderId="0" applyNumberFormat="0" applyBorder="0" applyAlignment="0" applyProtection="0"/>
    <xf numFmtId="234" fontId="170" fillId="14" borderId="0" applyNumberFormat="0" applyBorder="0" applyAlignment="0" applyProtection="0"/>
    <xf numFmtId="234" fontId="170" fillId="15" borderId="0" applyNumberFormat="0" applyBorder="0" applyAlignment="0" applyProtection="0"/>
    <xf numFmtId="234" fontId="170" fillId="24" borderId="0" applyNumberFormat="0" applyBorder="0" applyAlignment="0" applyProtection="0"/>
    <xf numFmtId="234" fontId="170" fillId="16"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86"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86" fillId="25" borderId="0" applyNumberFormat="0" applyBorder="0" applyAlignment="0" applyProtection="0"/>
    <xf numFmtId="234" fontId="170" fillId="25"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86"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86" fillId="28" borderId="0" applyNumberFormat="0" applyBorder="0" applyAlignment="0" applyProtection="0"/>
    <xf numFmtId="234" fontId="170" fillId="28"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86"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86" fillId="32" borderId="0" applyNumberFormat="0" applyBorder="0" applyAlignment="0" applyProtection="0"/>
    <xf numFmtId="234" fontId="170" fillId="32"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86"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86" fillId="15" borderId="0" applyNumberFormat="0" applyBorder="0" applyAlignment="0" applyProtection="0"/>
    <xf numFmtId="234" fontId="170" fillId="15"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86"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86" fillId="24" borderId="0" applyNumberFormat="0" applyBorder="0" applyAlignment="0" applyProtection="0"/>
    <xf numFmtId="234" fontId="170" fillId="24"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86"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86" fillId="35" borderId="0" applyNumberFormat="0" applyBorder="0" applyAlignment="0" applyProtection="0"/>
    <xf numFmtId="234" fontId="170" fillId="35" borderId="0" applyNumberFormat="0" applyBorder="0" applyAlignment="0" applyProtection="0"/>
    <xf numFmtId="234" fontId="171" fillId="11" borderId="0" applyNumberFormat="0" applyBorder="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13" fillId="0" borderId="0" applyFill="0" applyBorder="0" applyAlignment="0"/>
    <xf numFmtId="234" fontId="97" fillId="17" borderId="306" applyNumberFormat="0" applyAlignment="0" applyProtection="0"/>
    <xf numFmtId="234" fontId="97" fillId="17" borderId="306"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172" fillId="17" borderId="283" applyNumberFormat="0" applyAlignment="0" applyProtection="0"/>
    <xf numFmtId="234" fontId="172" fillId="17" borderId="283" applyNumberFormat="0" applyAlignment="0" applyProtection="0"/>
    <xf numFmtId="234" fontId="97" fillId="17" borderId="283" applyNumberFormat="0" applyAlignment="0" applyProtection="0"/>
    <xf numFmtId="234" fontId="172" fillId="17" borderId="283" applyNumberFormat="0" applyAlignment="0" applyProtection="0"/>
    <xf numFmtId="234" fontId="173" fillId="37" borderId="20" applyNumberFormat="0" applyAlignment="0" applyProtection="0"/>
    <xf numFmtId="234" fontId="97" fillId="17" borderId="306" applyNumberFormat="0" applyAlignment="0" applyProtection="0"/>
    <xf numFmtId="234" fontId="97" fillId="17" borderId="306" applyNumberFormat="0" applyAlignment="0" applyProtection="0"/>
    <xf numFmtId="41" fontId="20" fillId="0" borderId="0" applyFont="0" applyFill="0" applyBorder="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3" fillId="4" borderId="330"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234" fontId="29" fillId="0" borderId="316" applyNumberFormat="0" applyAlignment="0" applyProtection="0">
      <alignment horizontal="left" vertical="center"/>
    </xf>
    <xf numFmtId="1" fontId="80" fillId="0" borderId="317" applyBorder="0" applyAlignment="0">
      <alignment horizontal="center"/>
    </xf>
    <xf numFmtId="43" fontId="7" fillId="0" borderId="0" applyFont="0" applyFill="0" applyBorder="0" applyAlignment="0" applyProtection="0"/>
    <xf numFmtId="43" fontId="7" fillId="0" borderId="0" applyFont="0" applyFill="0" applyBorder="0" applyAlignment="0" applyProtection="0"/>
    <xf numFmtId="234" fontId="112" fillId="19" borderId="33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4" fontId="77" fillId="0" borderId="317" applyNumberFormat="0" applyFont="0" applyFill="0" applyAlignment="0" applyProtection="0"/>
    <xf numFmtId="43" fontId="7" fillId="0" borderId="0" applyFont="0" applyFill="0" applyBorder="0" applyAlignment="0" applyProtection="0"/>
    <xf numFmtId="43" fontId="7" fillId="0" borderId="0" applyFont="0" applyFill="0" applyBorder="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43" fontId="7" fillId="0" borderId="0" applyFont="0" applyFill="0" applyBorder="0" applyAlignment="0" applyProtection="0"/>
    <xf numFmtId="234" fontId="29" fillId="0" borderId="316" applyNumberFormat="0" applyAlignment="0" applyProtection="0">
      <alignment horizontal="left" vertical="center"/>
    </xf>
    <xf numFmtId="234" fontId="29" fillId="0" borderId="321">
      <alignment horizontal="left" vertical="center"/>
    </xf>
    <xf numFmtId="6" fontId="7" fillId="0" borderId="0" applyFont="0" applyFill="0" applyBorder="0" applyAlignment="0" applyProtection="0"/>
    <xf numFmtId="43" fontId="7" fillId="0" borderId="0" applyFont="0" applyFill="0" applyBorder="0" applyAlignment="0" applyProtection="0"/>
    <xf numFmtId="234" fontId="172" fillId="17" borderId="334" applyNumberFormat="0" applyAlignment="0" applyProtection="0"/>
    <xf numFmtId="6" fontId="7" fillId="0" borderId="0" applyFont="0" applyFill="0" applyBorder="0" applyAlignment="0" applyProtection="0"/>
    <xf numFmtId="43" fontId="7" fillId="0" borderId="0" applyFont="0" applyFill="0" applyBorder="0" applyAlignment="0" applyProtection="0"/>
    <xf numFmtId="234" fontId="112" fillId="19" borderId="318" applyNumberFormat="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234" fontId="29" fillId="0" borderId="316" applyNumberFormat="0" applyAlignment="0" applyProtection="0">
      <alignment horizontal="left" vertical="center"/>
    </xf>
    <xf numFmtId="43" fontId="7" fillId="0" borderId="0" applyFont="0" applyFill="0" applyBorder="0" applyAlignment="0" applyProtection="0"/>
    <xf numFmtId="6" fontId="7" fillId="0" borderId="0" applyFont="0" applyFill="0" applyBorder="0" applyAlignment="0" applyProtection="0"/>
    <xf numFmtId="234" fontId="29" fillId="0" borderId="316" applyNumberFormat="0" applyAlignment="0" applyProtection="0">
      <alignment horizontal="left" vertical="center"/>
    </xf>
    <xf numFmtId="43" fontId="7" fillId="0" borderId="0" applyFont="0" applyFill="0" applyBorder="0" applyAlignment="0" applyProtection="0"/>
    <xf numFmtId="234" fontId="111" fillId="17" borderId="319" applyNumberFormat="0" applyAlignment="0" applyProtection="0"/>
    <xf numFmtId="234" fontId="97" fillId="17" borderId="318" applyNumberFormat="0" applyAlignment="0" applyProtection="0"/>
    <xf numFmtId="6" fontId="7" fillId="0" borderId="0" applyFont="0" applyFill="0" applyBorder="0" applyAlignment="0" applyProtection="0"/>
    <xf numFmtId="43" fontId="7" fillId="0" borderId="0" applyFont="0" applyFill="0" applyBorder="0" applyAlignment="0" applyProtection="0"/>
    <xf numFmtId="234" fontId="77" fillId="0" borderId="317" applyNumberFormat="0" applyFont="0" applyFill="0" applyAlignment="0" applyProtection="0"/>
    <xf numFmtId="234" fontId="97" fillId="17" borderId="334" applyNumberFormat="0" applyAlignment="0" applyProtection="0"/>
    <xf numFmtId="6" fontId="7" fillId="0" borderId="0" applyFont="0" applyFill="0" applyBorder="0" applyAlignment="0" applyProtection="0"/>
    <xf numFmtId="234" fontId="29" fillId="0" borderId="331" applyNumberFormat="0" applyAlignment="0" applyProtection="0">
      <alignment horizontal="left" vertical="center"/>
    </xf>
    <xf numFmtId="234" fontId="97" fillId="17" borderId="334" applyNumberFormat="0" applyAlignment="0" applyProtection="0"/>
    <xf numFmtId="43" fontId="20"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43" fontId="7" fillId="0" borderId="0" applyFont="0" applyFill="0" applyBorder="0" applyAlignment="0" applyProtection="0"/>
    <xf numFmtId="6" fontId="7" fillId="0" borderId="0" applyFont="0" applyFill="0" applyBorder="0" applyAlignment="0" applyProtection="0"/>
    <xf numFmtId="1" fontId="80" fillId="0" borderId="305" applyBorder="0" applyAlignment="0">
      <alignment horizontal="center"/>
    </xf>
    <xf numFmtId="234" fontId="111" fillId="17" borderId="335" applyNumberFormat="0" applyAlignment="0" applyProtection="0"/>
    <xf numFmtId="234" fontId="77" fillId="0" borderId="34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43" fontId="20" fillId="0" borderId="0" applyFont="0" applyFill="0" applyBorder="0" applyAlignment="0" applyProtection="0"/>
    <xf numFmtId="234" fontId="29" fillId="0" borderId="316" applyNumberFormat="0" applyAlignment="0" applyProtection="0">
      <alignment horizontal="left" vertical="center"/>
    </xf>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65" fillId="0" borderId="0">
      <alignment vertical="top" wrapText="1"/>
    </xf>
    <xf numFmtId="234" fontId="174" fillId="0" borderId="0"/>
    <xf numFmtId="234" fontId="13" fillId="0" borderId="0" applyFill="0" applyBorder="0" applyAlignment="0"/>
    <xf numFmtId="234" fontId="13" fillId="0" borderId="0" applyFill="0" applyBorder="0" applyAlignment="0"/>
    <xf numFmtId="234" fontId="175" fillId="0" borderId="0" applyNumberFormat="0" applyFill="0" applyBorder="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76" fillId="12" borderId="0" applyNumberFormat="0" applyBorder="0" applyAlignment="0" applyProtection="0"/>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114" fillId="0" borderId="23" applyNumberFormat="0" applyFill="0" applyAlignment="0" applyProtection="0"/>
    <xf numFmtId="234" fontId="114" fillId="0" borderId="23" applyNumberFormat="0" applyFill="0" applyAlignment="0" applyProtection="0"/>
    <xf numFmtId="234" fontId="115" fillId="0" borderId="24" applyNumberFormat="0" applyFill="0" applyAlignment="0" applyProtection="0"/>
    <xf numFmtId="234" fontId="115" fillId="0" borderId="24" applyNumberFormat="0" applyFill="0" applyAlignment="0" applyProtection="0"/>
    <xf numFmtId="234" fontId="177" fillId="0" borderId="25" applyNumberFormat="0" applyFill="0" applyAlignment="0" applyProtection="0"/>
    <xf numFmtId="234" fontId="177" fillId="0" borderId="0" applyNumberFormat="0" applyFill="0" applyBorder="0" applyAlignment="0" applyProtection="0"/>
    <xf numFmtId="234" fontId="13" fillId="4" borderId="330" applyNumberFormat="0" applyFont="0" applyAlignment="0" applyProtection="0"/>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34" fontId="13" fillId="4" borderId="330" applyNumberFormat="0" applyFont="0" applyAlignment="0" applyProtection="0"/>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34" fontId="111" fillId="17" borderId="350" applyNumberFormat="0" applyAlignment="0" applyProtection="0"/>
    <xf numFmtId="214" fontId="32" fillId="43" borderId="250" applyNumberFormat="0" applyAlignment="0">
      <alignment horizontal="left" vertical="top"/>
    </xf>
    <xf numFmtId="214" fontId="32" fillId="43" borderId="250" applyNumberFormat="0" applyAlignment="0">
      <alignment horizontal="left" vertical="top"/>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234" fontId="111" fillId="17" borderId="350" applyNumberFormat="0" applyAlignment="0" applyProtection="0"/>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234" fontId="111" fillId="17" borderId="350" applyNumberFormat="0" applyAlignment="0" applyProtection="0"/>
    <xf numFmtId="234" fontId="13" fillId="4" borderId="351" applyNumberFormat="0" applyFont="0" applyAlignment="0" applyProtection="0"/>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234" fontId="29" fillId="0" borderId="0" applyProtection="0"/>
    <xf numFmtId="49" fontId="125" fillId="0" borderId="250">
      <alignment vertical="center"/>
    </xf>
    <xf numFmtId="49" fontId="125" fillId="0" borderId="250">
      <alignment vertical="center"/>
    </xf>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234" fontId="51" fillId="0" borderId="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12" fillId="19" borderId="283" applyNumberFormat="0" applyAlignment="0" applyProtection="0"/>
    <xf numFmtId="234" fontId="179" fillId="19" borderId="283" applyNumberFormat="0" applyAlignment="0" applyProtection="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34" fontId="13" fillId="0" borderId="0" applyFill="0" applyBorder="0" applyAlignment="0"/>
    <xf numFmtId="234" fontId="13" fillId="0" borderId="0" applyFill="0" applyBorder="0" applyAlignment="0"/>
    <xf numFmtId="234" fontId="180" fillId="0" borderId="29" applyNumberFormat="0" applyFill="0" applyAlignment="0" applyProtection="0"/>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4" fontId="181" fillId="46" borderId="0" applyNumberFormat="0" applyBorder="0" applyAlignment="0" applyProtection="0"/>
    <xf numFmtId="234" fontId="97" fillId="17" borderId="318" applyNumberFormat="0" applyAlignment="0" applyProtection="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7" fillId="0" borderId="0"/>
    <xf numFmtId="234" fontId="13" fillId="0" borderId="0"/>
    <xf numFmtId="234" fontId="13" fillId="0" borderId="0"/>
    <xf numFmtId="234" fontId="21"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0"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0" fillId="0" borderId="0"/>
    <xf numFmtId="234" fontId="20" fillId="0" borderId="0"/>
    <xf numFmtId="234" fontId="21" fillId="0" borderId="0"/>
    <xf numFmtId="234" fontId="21" fillId="0" borderId="0"/>
    <xf numFmtId="234" fontId="21"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21" fillId="0" borderId="0"/>
    <xf numFmtId="234" fontId="20" fillId="0" borderId="0"/>
    <xf numFmtId="234" fontId="7" fillId="0" borderId="0"/>
    <xf numFmtId="234" fontId="13" fillId="0" borderId="0"/>
    <xf numFmtId="234" fontId="21" fillId="0" borderId="0"/>
    <xf numFmtId="234" fontId="7" fillId="0" borderId="0"/>
    <xf numFmtId="234" fontId="7" fillId="0" borderId="0"/>
    <xf numFmtId="234" fontId="7" fillId="0" borderId="0"/>
    <xf numFmtId="234" fontId="7" fillId="0" borderId="0"/>
    <xf numFmtId="234" fontId="21" fillId="0" borderId="0"/>
    <xf numFmtId="234" fontId="6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6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13" fillId="0" borderId="0"/>
    <xf numFmtId="234" fontId="7" fillId="0" borderId="0"/>
    <xf numFmtId="234" fontId="7" fillId="0" borderId="0"/>
    <xf numFmtId="234" fontId="21" fillId="0" borderId="0"/>
    <xf numFmtId="234" fontId="21"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83" fillId="17" borderId="284" applyNumberFormat="0" applyAlignment="0" applyProtection="0"/>
    <xf numFmtId="234" fontId="183" fillId="17" borderId="284" applyNumberFormat="0" applyAlignment="0" applyProtection="0"/>
    <xf numFmtId="10" fontId="13" fillId="0" borderId="0" applyFont="0" applyFill="0" applyBorder="0" applyAlignment="0" applyProtection="0"/>
    <xf numFmtId="234" fontId="112" fillId="19" borderId="318" applyNumberFormat="0" applyAlignment="0" applyProtection="0"/>
    <xf numFmtId="9" fontId="20" fillId="0" borderId="0" applyFont="0" applyFill="0" applyBorder="0" applyAlignment="0" applyProtection="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234" fontId="13" fillId="0" borderId="0" applyFill="0" applyBorder="0" applyAlignment="0"/>
    <xf numFmtId="234" fontId="13" fillId="0" borderId="0" applyFill="0" applyBorder="0" applyAlignment="0"/>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97" fillId="17" borderId="318" applyNumberFormat="0" applyAlignment="0" applyProtection="0"/>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34" fontId="97" fillId="17" borderId="318" applyNumberFormat="0" applyAlignment="0" applyProtection="0"/>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13" fillId="4" borderId="330" applyNumberFormat="0" applyFont="0" applyAlignment="0" applyProtection="0"/>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 fontId="80" fillId="0" borderId="305" applyBorder="0" applyAlignment="0">
      <alignment horizont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13" fillId="0" borderId="0" applyFill="0" applyBorder="0" applyAlignment="0"/>
    <xf numFmtId="234" fontId="13" fillId="0" borderId="0" applyFill="0" applyBorder="0" applyAlignment="0"/>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234" fontId="29" fillId="0" borderId="316" applyNumberFormat="0" applyAlignment="0" applyProtection="0">
      <alignment horizontal="left" vertic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234" fontId="29" fillId="0" borderId="316" applyNumberFormat="0" applyAlignment="0" applyProtection="0">
      <alignment horizontal="left" vertic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185" fillId="0" borderId="0" applyNumberFormat="0" applyFill="0" applyBorder="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188" fontId="27" fillId="0" borderId="0"/>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234" fontId="29" fillId="0" borderId="316" applyNumberFormat="0" applyAlignment="0" applyProtection="0">
      <alignment horizontal="left" vertical="center"/>
    </xf>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234" fontId="29" fillId="0" borderId="316" applyNumberFormat="0" applyAlignment="0" applyProtection="0">
      <alignment horizontal="left" vertical="center"/>
    </xf>
    <xf numFmtId="189" fontId="27" fillId="0" borderId="250"/>
    <xf numFmtId="189" fontId="27" fillId="0" borderId="250"/>
    <xf numFmtId="189" fontId="27" fillId="0" borderId="250"/>
    <xf numFmtId="234" fontId="77" fillId="0" borderId="305" applyNumberFormat="0" applyFont="0" applyFill="0" applyAlignment="0" applyProtection="0"/>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6" borderId="250">
      <alignment horizontal="left" vertical="center"/>
    </xf>
    <xf numFmtId="234" fontId="15" fillId="52" borderId="250">
      <alignment horizontal="left" vertical="center"/>
    </xf>
    <xf numFmtId="234" fontId="15" fillId="56" borderId="250">
      <alignment horizontal="left" vertical="center"/>
    </xf>
    <xf numFmtId="234" fontId="77" fillId="0" borderId="305" applyNumberFormat="0" applyFont="0" applyFill="0" applyAlignment="0" applyProtection="0"/>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1" fontId="32" fillId="0" borderId="269">
      <alignment horizontal="left" vertical="top"/>
    </xf>
    <xf numFmtId="234" fontId="77" fillId="0" borderId="305" applyNumberFormat="0" applyFont="0" applyFill="0" applyAlignment="0" applyProtection="0"/>
    <xf numFmtId="247"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47"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34" fontId="77" fillId="0" borderId="305" applyNumberFormat="0" applyFont="0" applyFill="0" applyAlignment="0" applyProtection="0"/>
    <xf numFmtId="234" fontId="186" fillId="0" borderId="0" applyNumberFormat="0" applyFill="0" applyBorder="0" applyAlignment="0" applyProtection="0"/>
    <xf numFmtId="234" fontId="97" fillId="17" borderId="334" applyNumberFormat="0" applyAlignment="0" applyProtection="0"/>
    <xf numFmtId="0" fontId="13" fillId="0" borderId="0"/>
    <xf numFmtId="0" fontId="56"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97" fillId="17" borderId="349" applyNumberFormat="0" applyAlignment="0" applyProtection="0"/>
    <xf numFmtId="234" fontId="97" fillId="17" borderId="349" applyNumberFormat="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7" fontId="133" fillId="0" borderId="332"/>
    <xf numFmtId="234" fontId="97" fillId="17" borderId="318" applyNumberFormat="0" applyAlignment="0" applyProtection="0"/>
    <xf numFmtId="234" fontId="97" fillId="17" borderId="318" applyNumberFormat="0" applyAlignment="0" applyProtection="0"/>
    <xf numFmtId="234" fontId="97" fillId="17" borderId="334" applyNumberFormat="0" applyAlignment="0" applyProtection="0"/>
    <xf numFmtId="234" fontId="77" fillId="0" borderId="317" applyNumberFormat="0" applyFont="0" applyFill="0" applyAlignment="0" applyProtection="0"/>
    <xf numFmtId="234" fontId="111" fillId="17" borderId="319"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97" fillId="17" borderId="342"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6" fillId="0" borderId="0">
      <alignment vertical="top"/>
    </xf>
    <xf numFmtId="234" fontId="29" fillId="0" borderId="316" applyNumberFormat="0" applyAlignment="0" applyProtection="0">
      <alignment horizontal="left" vertical="center"/>
    </xf>
    <xf numFmtId="234" fontId="29" fillId="0" borderId="321">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97" fillId="17" borderId="342" applyNumberFormat="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77" fillId="0" borderId="333" applyNumberFormat="0" applyFont="0" applyFill="0" applyAlignment="0" applyProtection="0"/>
    <xf numFmtId="234" fontId="13" fillId="4" borderId="320" applyNumberFormat="0" applyFont="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97" fillId="17" borderId="318" applyNumberFormat="0" applyAlignment="0" applyProtection="0"/>
    <xf numFmtId="1" fontId="80" fillId="0" borderId="305" applyBorder="0" applyAlignment="0">
      <alignment horizontal="center"/>
    </xf>
    <xf numFmtId="1" fontId="80" fillId="0" borderId="305" applyBorder="0" applyAlignment="0">
      <alignment horizont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77" fillId="0" borderId="305" applyNumberFormat="0" applyFont="0" applyFill="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97" fillId="17" borderId="334" applyNumberFormat="0" applyAlignment="0" applyProtection="0"/>
    <xf numFmtId="234" fontId="97" fillId="17" borderId="334" applyNumberFormat="0" applyAlignment="0" applyProtection="0"/>
    <xf numFmtId="234" fontId="112" fillId="19" borderId="334"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13" fillId="4" borderId="320" applyNumberFormat="0" applyFont="0" applyAlignment="0" applyProtection="0"/>
    <xf numFmtId="234" fontId="13" fillId="4" borderId="336"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3" fillId="4" borderId="330" applyNumberFormat="0" applyFont="0" applyAlignment="0" applyProtection="0"/>
    <xf numFmtId="234" fontId="77" fillId="0" borderId="347" applyNumberFormat="0" applyFont="0" applyFill="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111" fillId="17" borderId="319" applyNumberFormat="0" applyAlignment="0" applyProtection="0"/>
    <xf numFmtId="234" fontId="111" fillId="17" borderId="319" applyNumberFormat="0" applyAlignment="0" applyProtection="0"/>
    <xf numFmtId="234" fontId="13" fillId="0" borderId="0"/>
    <xf numFmtId="234" fontId="111" fillId="17" borderId="335"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42" fillId="1" borderId="304" applyNumberFormat="0" applyFont="0" applyAlignment="0">
      <alignment horizontal="center"/>
    </xf>
    <xf numFmtId="234" fontId="112" fillId="19" borderId="349"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97" fillId="17" borderId="334" applyNumberFormat="0" applyAlignment="0" applyProtection="0"/>
    <xf numFmtId="234" fontId="77" fillId="0" borderId="347" applyNumberFormat="0" applyFont="0" applyFill="0" applyAlignment="0" applyProtection="0"/>
    <xf numFmtId="234" fontId="97" fillId="17" borderId="349" applyNumberFormat="0" applyAlignment="0" applyProtection="0"/>
    <xf numFmtId="234" fontId="13" fillId="4" borderId="336" applyNumberFormat="0" applyFont="0" applyAlignment="0" applyProtection="0"/>
    <xf numFmtId="234" fontId="29" fillId="0" borderId="321">
      <alignment horizontal="left" vertical="center"/>
    </xf>
    <xf numFmtId="234" fontId="29" fillId="0" borderId="321">
      <alignment horizontal="left" vertical="center"/>
    </xf>
    <xf numFmtId="234" fontId="13" fillId="0" borderId="0"/>
    <xf numFmtId="234" fontId="111" fillId="17" borderId="31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13" fillId="4" borderId="330" applyNumberFormat="0" applyFont="0" applyAlignment="0" applyProtection="0"/>
    <xf numFmtId="234" fontId="13" fillId="4" borderId="330"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0" applyProtection="0"/>
    <xf numFmtId="234" fontId="29" fillId="0" borderId="316" applyNumberFormat="0" applyAlignment="0" applyProtection="0">
      <alignment horizontal="left" vertical="center"/>
    </xf>
    <xf numFmtId="234" fontId="29" fillId="0" borderId="321">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112" fillId="19" borderId="342" applyNumberFormat="0" applyAlignment="0" applyProtection="0"/>
    <xf numFmtId="1" fontId="80" fillId="0" borderId="317" applyBorder="0" applyAlignment="0">
      <alignment horizontal="center"/>
    </xf>
    <xf numFmtId="234" fontId="112" fillId="19" borderId="334"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77" fillId="0" borderId="347" applyNumberFormat="0" applyFont="0" applyFill="0" applyAlignment="0" applyProtection="0"/>
    <xf numFmtId="234" fontId="77" fillId="0" borderId="347" applyNumberFormat="0" applyFont="0" applyFill="0" applyAlignment="0" applyProtection="0"/>
    <xf numFmtId="234" fontId="13" fillId="4" borderId="351"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77" fillId="0" borderId="333" applyNumberFormat="0" applyFont="0" applyFill="0" applyAlignment="0" applyProtection="0"/>
    <xf numFmtId="234" fontId="29" fillId="0" borderId="331" applyNumberFormat="0" applyAlignment="0" applyProtection="0">
      <alignment horizontal="left" vertical="center"/>
    </xf>
    <xf numFmtId="234" fontId="142" fillId="1" borderId="290" applyNumberFormat="0" applyFont="0" applyAlignment="0">
      <alignment horizontal="center"/>
    </xf>
    <xf numFmtId="234" fontId="13" fillId="4" borderId="330" applyNumberFormat="0" applyFont="0" applyAlignment="0" applyProtection="0"/>
    <xf numFmtId="234" fontId="77" fillId="0" borderId="347" applyNumberFormat="0" applyFont="0" applyFill="0" applyAlignment="0" applyProtection="0"/>
    <xf numFmtId="234" fontId="29" fillId="0" borderId="316" applyNumberFormat="0" applyAlignment="0" applyProtection="0">
      <alignment horizontal="left" vertical="center"/>
    </xf>
    <xf numFmtId="234" fontId="142" fillId="1" borderId="315" applyNumberFormat="0" applyFont="0" applyAlignment="0">
      <alignment horizontal="center"/>
    </xf>
    <xf numFmtId="234" fontId="29" fillId="0" borderId="0" applyProtection="0"/>
    <xf numFmtId="234" fontId="51" fillId="0" borderId="0" applyProtection="0"/>
    <xf numFmtId="1" fontId="80" fillId="0" borderId="347" applyBorder="0" applyAlignment="0">
      <alignment horizontal="center"/>
    </xf>
    <xf numFmtId="1" fontId="80" fillId="0" borderId="347" applyBorder="0" applyAlignment="0">
      <alignment horizontal="center"/>
    </xf>
    <xf numFmtId="234" fontId="77" fillId="0" borderId="317" applyNumberFormat="0" applyFont="0" applyFill="0" applyAlignment="0" applyProtection="0"/>
    <xf numFmtId="234" fontId="97" fillId="17" borderId="318" applyNumberFormat="0" applyAlignment="0" applyProtection="0"/>
    <xf numFmtId="234" fontId="77" fillId="0" borderId="333" applyNumberFormat="0" applyFont="0" applyFill="0" applyAlignment="0" applyProtection="0"/>
    <xf numFmtId="234" fontId="13" fillId="4" borderId="320" applyNumberFormat="0" applyFont="0" applyAlignment="0" applyProtection="0"/>
    <xf numFmtId="234" fontId="29" fillId="0" borderId="316" applyNumberFormat="0" applyAlignment="0" applyProtection="0">
      <alignment horizontal="left" vertical="center"/>
    </xf>
    <xf numFmtId="234" fontId="133" fillId="0" borderId="289" applyNumberFormat="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12" fillId="19" borderId="318" applyNumberForma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36" applyNumberFormat="0" applyFont="0" applyAlignment="0" applyProtection="0"/>
    <xf numFmtId="234" fontId="13" fillId="4" borderId="330" applyNumberFormat="0" applyFont="0" applyAlignment="0" applyProtection="0"/>
    <xf numFmtId="1" fontId="80" fillId="0" borderId="333" applyBorder="0" applyAlignment="0">
      <alignment horizontal="center"/>
    </xf>
    <xf numFmtId="234" fontId="13" fillId="4" borderId="336" applyNumberFormat="0" applyFont="0" applyAlignment="0" applyProtection="0"/>
    <xf numFmtId="234" fontId="29" fillId="0" borderId="316" applyNumberFormat="0" applyAlignment="0" applyProtection="0">
      <alignment horizontal="left" vertical="center"/>
    </xf>
    <xf numFmtId="234" fontId="111" fillId="17" borderId="335" applyNumberFormat="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234" fontId="97" fillId="17" borderId="334" applyNumberFormat="0" applyAlignment="0" applyProtection="0"/>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97" fillId="17" borderId="318"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97" fillId="17" borderId="349" applyNumberFormat="0" applyAlignment="0" applyProtection="0"/>
    <xf numFmtId="1" fontId="80" fillId="0" borderId="305"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1" fontId="80" fillId="0" borderId="305" applyBorder="0" applyAlignment="0">
      <alignment horizontal="center"/>
    </xf>
    <xf numFmtId="1" fontId="80" fillId="0" borderId="305" applyBorder="0" applyAlignment="0">
      <alignment horizontal="center"/>
    </xf>
    <xf numFmtId="234" fontId="51" fillId="0" borderId="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112" fillId="19" borderId="318" applyNumberFormat="0" applyAlignment="0" applyProtection="0"/>
    <xf numFmtId="234" fontId="111" fillId="17" borderId="335" applyNumberFormat="0" applyAlignment="0" applyProtection="0"/>
    <xf numFmtId="234" fontId="29" fillId="0" borderId="331" applyNumberFormat="0" applyAlignment="0" applyProtection="0">
      <alignment horizontal="left" vertical="center"/>
    </xf>
    <xf numFmtId="234" fontId="111" fillId="17" borderId="29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97" fillId="17" borderId="349"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13" fillId="4" borderId="330" applyNumberFormat="0" applyFont="0" applyAlignment="0" applyProtection="0"/>
    <xf numFmtId="234" fontId="29" fillId="0" borderId="321">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13" fillId="4" borderId="330"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112" fillId="19" borderId="312" applyNumberFormat="0" applyAlignment="0" applyProtection="0"/>
    <xf numFmtId="234" fontId="29" fillId="0" borderId="316" applyNumberFormat="0" applyAlignment="0" applyProtection="0">
      <alignment horizontal="left" vertical="center"/>
    </xf>
    <xf numFmtId="234" fontId="112" fillId="19"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112" fillId="19" borderId="342" applyNumberFormat="0" applyAlignment="0" applyProtection="0"/>
    <xf numFmtId="234" fontId="29" fillId="0" borderId="331"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77" fillId="0" borderId="347" applyNumberFormat="0" applyFont="0" applyFill="0" applyAlignment="0" applyProtection="0"/>
    <xf numFmtId="234" fontId="29" fillId="0" borderId="331"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3" fillId="4" borderId="330" applyNumberFormat="0" applyFon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13" fillId="4" borderId="330" applyNumberFormat="0" applyFont="0" applyAlignment="0" applyProtection="0"/>
    <xf numFmtId="234" fontId="77" fillId="0" borderId="31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97" fillId="17" borderId="349" applyNumberFormat="0" applyAlignment="0" applyProtection="0"/>
    <xf numFmtId="234" fontId="77" fillId="0" borderId="317" applyNumberFormat="0" applyFont="0" applyFill="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111" fillId="17" borderId="335" applyNumberFormat="0" applyAlignment="0" applyProtection="0"/>
    <xf numFmtId="234" fontId="77" fillId="0" borderId="317" applyNumberFormat="0" applyFont="0" applyFill="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00" applyNumberFormat="0" applyAlignment="0" applyProtection="0"/>
    <xf numFmtId="234" fontId="29" fillId="0" borderId="321">
      <alignment horizontal="left" vertical="center"/>
    </xf>
    <xf numFmtId="234" fontId="97" fillId="17" borderId="318"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133" fillId="0" borderId="327" applyNumberFormat="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21">
      <alignment horizontal="left" vertical="center"/>
    </xf>
    <xf numFmtId="234" fontId="97" fillId="17" borderId="349"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111" fillId="17" borderId="350"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321">
      <alignment horizontal="left" vertical="center"/>
    </xf>
    <xf numFmtId="234" fontId="97" fillId="17" borderId="349" applyNumberFormat="0" applyAlignment="0" applyProtection="0"/>
    <xf numFmtId="1" fontId="80" fillId="0" borderId="333" applyBorder="0" applyAlignment="0">
      <alignment horizontal="center"/>
    </xf>
    <xf numFmtId="234" fontId="13" fillId="4" borderId="330" applyNumberFormat="0" applyFont="0" applyAlignment="0" applyProtection="0"/>
    <xf numFmtId="234" fontId="111" fillId="17" borderId="335" applyNumberFormat="0" applyAlignment="0" applyProtection="0"/>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97" fillId="17" borderId="342"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12" fillId="19" borderId="318" applyNumberFormat="0" applyAlignment="0" applyProtection="0"/>
    <xf numFmtId="234" fontId="29" fillId="0" borderId="316" applyNumberFormat="0" applyAlignment="0" applyProtection="0">
      <alignment horizontal="left" vertical="center"/>
    </xf>
    <xf numFmtId="234" fontId="77" fillId="0" borderId="333" applyNumberFormat="0" applyFont="0" applyFill="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21">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97" fillId="17" borderId="349" applyNumberForma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1" fontId="80" fillId="0" borderId="317" applyBorder="0" applyAlignment="0">
      <alignment horizontal="center"/>
    </xf>
    <xf numFmtId="234" fontId="13" fillId="4" borderId="330" applyNumberFormat="0" applyFon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77" fillId="0" borderId="317" applyNumberFormat="0" applyFont="0" applyFill="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13" fillId="4" borderId="336" applyNumberFormat="0" applyFont="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234" fontId="97" fillId="17" borderId="334" applyNumberFormat="0" applyAlignment="0" applyProtection="0"/>
    <xf numFmtId="234" fontId="29" fillId="0" borderId="291" applyNumberFormat="0" applyAlignment="0" applyProtection="0">
      <alignment horizontal="left" vertical="center"/>
    </xf>
    <xf numFmtId="234" fontId="97" fillId="17" borderId="349" applyNumberFormat="0" applyAlignment="0" applyProtection="0"/>
    <xf numFmtId="234" fontId="13" fillId="4" borderId="320" applyNumberFormat="0" applyFon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1" fontId="80" fillId="0" borderId="333" applyBorder="0" applyAlignment="0">
      <alignment horizontal="center"/>
    </xf>
    <xf numFmtId="234" fontId="13" fillId="4" borderId="336" applyNumberFormat="0" applyFon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291" applyNumberFormat="0" applyAlignment="0" applyProtection="0">
      <alignment horizontal="left" vertical="center"/>
    </xf>
    <xf numFmtId="234" fontId="13" fillId="4" borderId="320" applyNumberFormat="0" applyFon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1" fontId="80" fillId="0" borderId="333" applyBorder="0" applyAlignment="0">
      <alignment horizont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234" fontId="112" fillId="19" borderId="318" applyNumberFormat="0" applyAlignment="0" applyProtection="0"/>
    <xf numFmtId="234" fontId="29" fillId="0" borderId="291" applyNumberFormat="0" applyAlignment="0" applyProtection="0">
      <alignment horizontal="left" vertical="center"/>
    </xf>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29" fillId="0" borderId="291" applyNumberFormat="0" applyAlignment="0" applyProtection="0">
      <alignment horizontal="left" vertical="center"/>
    </xf>
    <xf numFmtId="234" fontId="112" fillId="19" borderId="334"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13" fillId="4" borderId="330" applyNumberFormat="0" applyFont="0" applyAlignment="0" applyProtection="0"/>
    <xf numFmtId="234" fontId="29" fillId="0" borderId="291" applyNumberFormat="0" applyAlignment="0" applyProtection="0">
      <alignment horizontal="left" vertical="center"/>
    </xf>
    <xf numFmtId="234" fontId="97" fillId="17" borderId="334"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2"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31" applyNumberFormat="0" applyAlignment="0" applyProtection="0">
      <alignment horizontal="left" vertical="center"/>
    </xf>
    <xf numFmtId="1" fontId="80" fillId="0" borderId="317" applyBorder="0" applyAlignment="0">
      <alignment horizontal="center"/>
    </xf>
    <xf numFmtId="234" fontId="29" fillId="0" borderId="291" applyNumberFormat="0" applyAlignment="0" applyProtection="0">
      <alignment horizontal="left" vertical="center"/>
    </xf>
    <xf numFmtId="234" fontId="97" fillId="17" borderId="318"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291"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1" fontId="80" fillId="0" borderId="333" applyBorder="0" applyAlignment="0">
      <alignment horizontal="center"/>
    </xf>
    <xf numFmtId="234" fontId="29" fillId="0" borderId="291"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234" fontId="111" fillId="17" borderId="335"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21">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47" applyNumberFormat="0" applyFont="0" applyFill="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97" fillId="17" borderId="318" applyNumberFormat="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234" fontId="77" fillId="0" borderId="347" applyNumberFormat="0" applyFont="0" applyFill="0" applyAlignment="0" applyProtection="0"/>
    <xf numFmtId="234" fontId="13" fillId="4" borderId="330" applyNumberFormat="0" applyFont="0" applyAlignment="0" applyProtection="0"/>
    <xf numFmtId="234" fontId="97" fillId="17" borderId="334"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97" fillId="17" borderId="349" applyNumberFormat="0" applyAlignment="0" applyProtection="0"/>
    <xf numFmtId="234" fontId="13" fillId="4" borderId="336"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77" fillId="0" borderId="347" applyNumberFormat="0" applyFont="0" applyFill="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47" applyNumberFormat="0" applyFont="0" applyFill="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1" fontId="80" fillId="0" borderId="317"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72" fillId="17" borderId="349" applyNumberForma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77" fillId="0" borderId="333" applyNumberFormat="0" applyFont="0" applyFill="0" applyAlignment="0" applyProtection="0"/>
    <xf numFmtId="234" fontId="13" fillId="4" borderId="320" applyNumberFormat="0" applyFont="0" applyAlignment="0" applyProtection="0"/>
    <xf numFmtId="234" fontId="29" fillId="0" borderId="291" applyNumberFormat="0" applyAlignment="0" applyProtection="0">
      <alignment horizontal="left" vertical="center"/>
    </xf>
    <xf numFmtId="234" fontId="97" fillId="17" borderId="349"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72" fillId="17" borderId="349"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31" applyNumberFormat="0" applyAlignment="0" applyProtection="0">
      <alignment horizontal="left" vertical="center"/>
    </xf>
    <xf numFmtId="234" fontId="13" fillId="4" borderId="320" applyNumberFormat="0" applyFont="0" applyAlignment="0" applyProtection="0"/>
    <xf numFmtId="234" fontId="111" fillId="17" borderId="335"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291"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16" applyNumberFormat="0" applyAlignment="0" applyProtection="0">
      <alignment horizontal="left" vertical="center"/>
    </xf>
    <xf numFmtId="234" fontId="77" fillId="0" borderId="333" applyNumberFormat="0" applyFont="0" applyFill="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33" applyNumberFormat="0" applyFont="0" applyFill="0" applyAlignment="0" applyProtection="0"/>
    <xf numFmtId="234" fontId="29" fillId="0" borderId="291"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18"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72" fillId="17" borderId="306" applyNumberFormat="0" applyAlignment="0" applyProtection="0"/>
    <xf numFmtId="234" fontId="97" fillId="17" borderId="306" applyNumberFormat="0" applyAlignment="0" applyProtection="0"/>
    <xf numFmtId="234" fontId="172" fillId="17" borderId="306" applyNumberFormat="0" applyAlignment="0" applyProtection="0"/>
    <xf numFmtId="234" fontId="172"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172" fillId="17" borderId="293" applyNumberFormat="0" applyAlignment="0" applyProtection="0"/>
    <xf numFmtId="234" fontId="172" fillId="17" borderId="293" applyNumberFormat="0" applyAlignment="0" applyProtection="0"/>
    <xf numFmtId="234" fontId="97" fillId="17" borderId="293" applyNumberFormat="0" applyAlignment="0" applyProtection="0"/>
    <xf numFmtId="234" fontId="172" fillId="17" borderId="293"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12" fillId="19" borderId="318" applyNumberFormat="0" applyAlignment="0" applyProtection="0"/>
    <xf numFmtId="234" fontId="112" fillId="19" borderId="334" applyNumberForma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34" applyNumberFormat="0" applyAlignment="0" applyProtection="0"/>
    <xf numFmtId="1" fontId="80" fillId="0" borderId="317" applyBorder="0" applyAlignment="0">
      <alignment horizontal="center"/>
    </xf>
    <xf numFmtId="234" fontId="97" fillId="17" borderId="318"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12" fillId="19" borderId="318" applyNumberFormat="0" applyAlignment="0" applyProtection="0"/>
    <xf numFmtId="234" fontId="97" fillId="17" borderId="349" applyNumberFormat="0" applyAlignment="0" applyProtection="0"/>
    <xf numFmtId="234" fontId="112" fillId="19"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34"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13" fillId="4" borderId="330"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12" fillId="19" borderId="293" applyNumberFormat="0" applyAlignment="0" applyProtection="0"/>
    <xf numFmtId="234" fontId="179" fillId="19" borderId="293" applyNumberFormat="0" applyAlignment="0" applyProtection="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34" fontId="112" fillId="19" borderId="349" applyNumberFormat="0" applyAlignment="0" applyProtection="0"/>
    <xf numFmtId="234" fontId="112" fillId="19" borderId="349" applyNumberFormat="0" applyAlignment="0" applyProtection="0"/>
    <xf numFmtId="234" fontId="111" fillId="17" borderId="350" applyNumberFormat="0" applyAlignment="0" applyProtection="0"/>
    <xf numFmtId="234" fontId="13" fillId="4" borderId="330" applyNumberFormat="0" applyFon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1" fontId="80" fillId="0" borderId="333" applyBorder="0" applyAlignment="0">
      <alignment horizontal="center"/>
    </xf>
    <xf numFmtId="234" fontId="29" fillId="0" borderId="331" applyNumberFormat="0" applyAlignment="0" applyProtection="0">
      <alignment horizontal="left" vertical="center"/>
    </xf>
    <xf numFmtId="234" fontId="97" fillId="17" borderId="349" applyNumberFormat="0" applyAlignment="0" applyProtection="0"/>
    <xf numFmtId="234" fontId="51" fillId="0" borderId="0" applyProtection="0"/>
    <xf numFmtId="234" fontId="112" fillId="19" borderId="300" applyNumberFormat="0" applyAlignment="0" applyProtection="0"/>
    <xf numFmtId="234" fontId="112" fillId="19" borderId="300" applyNumberFormat="0" applyAlignment="0" applyProtection="0"/>
    <xf numFmtId="1" fontId="80" fillId="0" borderId="347" applyBorder="0" applyAlignment="0">
      <alignment horizontal="center"/>
    </xf>
    <xf numFmtId="1" fontId="80" fillId="0" borderId="347" applyBorder="0" applyAlignment="0">
      <alignment horizont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00"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16" applyNumberFormat="0" applyAlignment="0" applyProtection="0">
      <alignment horizontal="left" vertical="center"/>
    </xf>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31"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00" applyNumberFormat="0" applyAlignment="0" applyProtection="0"/>
    <xf numFmtId="234" fontId="97" fillId="17" borderId="300"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111" fillId="17" borderId="350"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25"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97" fillId="17" borderId="334" applyNumberFormat="0" applyAlignment="0" applyProtection="0"/>
    <xf numFmtId="234" fontId="13" fillId="4" borderId="330" applyNumberFormat="0" applyFont="0" applyAlignment="0" applyProtection="0"/>
    <xf numFmtId="234" fontId="97" fillId="17" borderId="349" applyNumberFormat="0" applyAlignment="0" applyProtection="0"/>
    <xf numFmtId="234" fontId="112" fillId="19" borderId="312" applyNumberFormat="0" applyAlignment="0" applyProtection="0"/>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1" fontId="80" fillId="0" borderId="347" applyBorder="0" applyAlignment="0">
      <alignment horizontal="center"/>
    </xf>
    <xf numFmtId="234" fontId="112" fillId="19" borderId="312" applyNumberFormat="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72"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83" fillId="17" borderId="298" applyNumberFormat="0" applyAlignment="0" applyProtection="0"/>
    <xf numFmtId="234" fontId="183" fillId="17" borderId="298"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1" fontId="80" fillId="0" borderId="347" applyBorder="0" applyAlignment="0">
      <alignment horizontal="center"/>
    </xf>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29" fillId="0" borderId="316" applyNumberFormat="0" applyAlignment="0" applyProtection="0">
      <alignment horizontal="left" vertical="center"/>
    </xf>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6" borderId="292">
      <alignment horizontal="left" vertical="center"/>
    </xf>
    <xf numFmtId="234" fontId="15" fillId="52" borderId="292">
      <alignment horizontal="left" vertical="center"/>
    </xf>
    <xf numFmtId="234" fontId="15" fillId="56" borderId="292">
      <alignment horizontal="left" vertical="center"/>
    </xf>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1" fontId="32" fillId="0" borderId="303">
      <alignment horizontal="left" vertical="top"/>
    </xf>
    <xf numFmtId="211" fontId="32" fillId="0" borderId="303">
      <alignment horizontal="left" vertical="top"/>
    </xf>
    <xf numFmtId="247"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47"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11" fillId="17" borderId="340" applyNumberFormat="0" applyAlignment="0" applyProtection="0"/>
    <xf numFmtId="234" fontId="97" fillId="17" borderId="349" applyNumberFormat="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97" fillId="17" borderId="325" applyNumberFormat="0" applyAlignment="0" applyProtection="0"/>
    <xf numFmtId="234" fontId="13" fillId="4" borderId="330" applyNumberFormat="0" applyFont="0" applyAlignment="0" applyProtection="0"/>
    <xf numFmtId="234" fontId="133" fillId="0" borderId="327" applyNumberFormat="0" applyAlignment="0">
      <alignment horizontal="center"/>
    </xf>
    <xf numFmtId="234" fontId="13" fillId="4" borderId="330" applyNumberFormat="0" applyFont="0" applyAlignment="0" applyProtection="0"/>
    <xf numFmtId="234" fontId="29" fillId="0" borderId="331" applyNumberFormat="0" applyAlignment="0" applyProtection="0">
      <alignment horizontal="left" vertical="center"/>
    </xf>
    <xf numFmtId="234" fontId="77" fillId="0" borderId="347" applyNumberFormat="0" applyFont="0" applyFill="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46">
      <alignment horizontal="left" vertical="center"/>
    </xf>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12" fillId="19" borderId="349" applyNumberFormat="0" applyAlignment="0" applyProtection="0"/>
    <xf numFmtId="234" fontId="97" fillId="17" borderId="349" applyNumberFormat="0" applyAlignment="0" applyProtection="0"/>
    <xf numFmtId="234" fontId="77" fillId="0" borderId="333" applyNumberFormat="0" applyFont="0" applyFill="0" applyAlignment="0" applyProtection="0"/>
    <xf numFmtId="234" fontId="112" fillId="19" borderId="349" applyNumberFormat="0" applyAlignment="0" applyProtection="0"/>
    <xf numFmtId="234" fontId="13" fillId="4" borderId="339" applyNumberFormat="0" applyFont="0" applyAlignment="0" applyProtection="0"/>
    <xf numFmtId="234" fontId="77" fillId="0" borderId="333"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111" fillId="17" borderId="323" applyNumberFormat="0" applyAlignment="0" applyProtection="0"/>
    <xf numFmtId="234" fontId="77" fillId="0" borderId="333"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77" fillId="0" borderId="347"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1" fontId="80" fillId="0" borderId="347" applyBorder="0" applyAlignment="0">
      <alignment horizontal="center"/>
    </xf>
    <xf numFmtId="234" fontId="112" fillId="19" borderId="342" applyNumberFormat="0" applyAlignment="0" applyProtection="0"/>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1" fontId="80" fillId="0" borderId="347" applyBorder="0" applyAlignment="0">
      <alignment horizontal="center"/>
    </xf>
    <xf numFmtId="1" fontId="80" fillId="0" borderId="347" applyBorder="0" applyAlignment="0">
      <alignment horizontal="center"/>
    </xf>
    <xf numFmtId="1" fontId="80" fillId="0" borderId="347" applyBorder="0" applyAlignment="0">
      <alignment horizontal="center"/>
    </xf>
    <xf numFmtId="234" fontId="13" fillId="4" borderId="330" applyNumberFormat="0" applyFont="0" applyAlignment="0" applyProtection="0"/>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12" fillId="19" borderId="306" applyNumberFormat="0" applyAlignment="0" applyProtection="0"/>
    <xf numFmtId="234" fontId="179" fillId="19" borderId="306" applyNumberFormat="0" applyAlignment="0" applyProtection="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34" fontId="133" fillId="0" borderId="302" applyNumberFormat="0" applyAlignment="0">
      <alignment horizontal="center"/>
    </xf>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97" fillId="17" borderId="349" applyNumberFormat="0" applyAlignment="0" applyProtection="0"/>
    <xf numFmtId="234" fontId="112" fillId="19" borderId="349" applyNumberFormat="0" applyAlignment="0" applyProtection="0"/>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42" fillId="1" borderId="329" applyNumberFormat="0" applyFont="0" applyAlignment="0">
      <alignment horizontal="center"/>
    </xf>
    <xf numFmtId="234" fontId="112" fillId="19" borderId="312" applyNumberFormat="0" applyAlignment="0" applyProtection="0"/>
    <xf numFmtId="234" fontId="97" fillId="17" borderId="349" applyNumberFormat="0" applyAlignment="0" applyProtection="0"/>
    <xf numFmtId="234" fontId="13" fillId="0" borderId="0"/>
    <xf numFmtId="234" fontId="111" fillId="17" borderId="311" applyNumberFormat="0" applyAlignment="0" applyProtection="0"/>
    <xf numFmtId="234" fontId="77" fillId="0" borderId="333" applyNumberFormat="0" applyFont="0" applyFill="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76" fillId="0" borderId="0">
      <alignment vertical="top"/>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12"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3" fillId="4" borderId="330" applyNumberFormat="0" applyFont="0" applyAlignment="0" applyProtection="0"/>
    <xf numFmtId="1" fontId="80" fillId="0" borderId="333" applyBorder="0" applyAlignment="0">
      <alignment horizontal="center"/>
    </xf>
    <xf numFmtId="234" fontId="13" fillId="4" borderId="330" applyNumberFormat="0" applyFont="0" applyAlignment="0" applyProtection="0"/>
    <xf numFmtId="1" fontId="80" fillId="0" borderId="333" applyBorder="0" applyAlignment="0">
      <alignment horizontal="center"/>
    </xf>
    <xf numFmtId="234" fontId="112" fillId="19" borderId="349" applyNumberFormat="0" applyAlignment="0" applyProtection="0"/>
    <xf numFmtId="234" fontId="13" fillId="4" borderId="330" applyNumberFormat="0" applyFont="0" applyAlignment="0" applyProtection="0"/>
    <xf numFmtId="1" fontId="80" fillId="0" borderId="333" applyBorder="0" applyAlignment="0">
      <alignment horizontal="center"/>
    </xf>
    <xf numFmtId="234" fontId="97" fillId="17" borderId="349" applyNumberFormat="0" applyAlignment="0" applyProtection="0"/>
    <xf numFmtId="1" fontId="80" fillId="0" borderId="333" applyBorder="0" applyAlignment="0">
      <alignment horizontal="center"/>
    </xf>
    <xf numFmtId="234" fontId="13" fillId="4" borderId="330" applyNumberFormat="0" applyFont="0" applyAlignment="0" applyProtection="0"/>
    <xf numFmtId="234" fontId="142" fillId="1" borderId="346" applyNumberFormat="0" applyFont="0" applyAlignment="0">
      <alignment horizontal="center"/>
    </xf>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83" fillId="17" borderId="311" applyNumberFormat="0" applyAlignment="0" applyProtection="0"/>
    <xf numFmtId="234" fontId="183" fillId="17" borderId="311"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76" fillId="0" borderId="0">
      <alignment vertical="top"/>
    </xf>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234" fontId="13" fillId="4" borderId="351" applyNumberFormat="0" applyFont="0" applyAlignment="0" applyProtection="0"/>
    <xf numFmtId="234" fontId="13" fillId="4" borderId="351" applyNumberFormat="0" applyFont="0" applyAlignment="0" applyProtection="0"/>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29" fillId="0" borderId="331" applyNumberFormat="0" applyAlignment="0" applyProtection="0">
      <alignment horizontal="left" vertical="center"/>
    </xf>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6" borderId="305">
      <alignment horizontal="left" vertical="center"/>
    </xf>
    <xf numFmtId="234" fontId="15" fillId="52" borderId="305">
      <alignment horizontal="left" vertical="center"/>
    </xf>
    <xf numFmtId="234" fontId="15" fillId="56" borderId="305">
      <alignment horizontal="left" vertical="center"/>
    </xf>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1" fontId="32" fillId="0" borderId="314">
      <alignment horizontal="left" vertical="top"/>
    </xf>
    <xf numFmtId="211" fontId="32" fillId="0" borderId="314">
      <alignment horizontal="left" vertical="top"/>
    </xf>
    <xf numFmtId="247"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47"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34" fontId="77" fillId="0" borderId="347" applyNumberFormat="0" applyFont="0" applyFill="0" applyAlignment="0" applyProtection="0"/>
    <xf numFmtId="234" fontId="112" fillId="19" borderId="349" applyNumberFormat="0" applyAlignment="0" applyProtection="0"/>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12" fillId="19" borderId="318" applyNumberFormat="0" applyAlignment="0" applyProtection="0"/>
    <xf numFmtId="234" fontId="179" fillId="19" borderId="318" applyNumberFormat="0" applyAlignment="0" applyProtection="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34" fontId="112" fillId="19" borderId="325" applyNumberFormat="0" applyAlignment="0" applyProtection="0"/>
    <xf numFmtId="234" fontId="112" fillId="19" borderId="325" applyNumberFormat="0" applyAlignment="0" applyProtection="0"/>
    <xf numFmtId="234" fontId="13" fillId="4" borderId="330" applyNumberFormat="0" applyFont="0" applyAlignment="0" applyProtection="0"/>
    <xf numFmtId="234" fontId="112" fillId="19" borderId="325" applyNumberFormat="0" applyAlignment="0" applyProtection="0"/>
    <xf numFmtId="1" fontId="80" fillId="0" borderId="347" applyBorder="0" applyAlignment="0">
      <alignment horizontal="center"/>
    </xf>
    <xf numFmtId="1" fontId="80" fillId="0" borderId="347" applyBorder="0" applyAlignment="0">
      <alignment horizontal="center"/>
    </xf>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77" fillId="0" borderId="347" applyNumberFormat="0" applyFont="0" applyFill="0" applyAlignment="0" applyProtection="0"/>
    <xf numFmtId="234" fontId="97" fillId="17" borderId="325" applyNumberFormat="0" applyAlignment="0" applyProtection="0"/>
    <xf numFmtId="234" fontId="97" fillId="17" borderId="325"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83" fillId="17" borderId="323" applyNumberFormat="0" applyAlignment="0" applyProtection="0"/>
    <xf numFmtId="234" fontId="183" fillId="17" borderId="323" applyNumberFormat="0" applyAlignment="0" applyProtection="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6" borderId="317">
      <alignment horizontal="left" vertical="center"/>
    </xf>
    <xf numFmtId="234" fontId="15" fillId="52" borderId="317">
      <alignment horizontal="left" vertical="center"/>
    </xf>
    <xf numFmtId="234" fontId="15" fillId="56" borderId="317">
      <alignment horizontal="left" vertical="center"/>
    </xf>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1" fontId="32" fillId="0" borderId="328">
      <alignment horizontal="left" vertical="top"/>
    </xf>
    <xf numFmtId="211" fontId="32" fillId="0" borderId="328">
      <alignment horizontal="left" vertical="top"/>
    </xf>
    <xf numFmtId="247"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47"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12" fillId="19" borderId="334" applyNumberFormat="0" applyAlignment="0" applyProtection="0"/>
    <xf numFmtId="234" fontId="179" fillId="19" borderId="334" applyNumberFormat="0" applyAlignment="0" applyProtection="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34" fontId="112" fillId="19" borderId="342" applyNumberFormat="0" applyAlignment="0" applyProtection="0"/>
    <xf numFmtId="234" fontId="76" fillId="0" borderId="0">
      <alignment vertical="top"/>
    </xf>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83" fillId="17" borderId="340" applyNumberFormat="0" applyAlignment="0" applyProtection="0"/>
    <xf numFmtId="234" fontId="183" fillId="17" borderId="340" applyNumberFormat="0" applyAlignment="0" applyProtection="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6" borderId="333">
      <alignment horizontal="left" vertical="center"/>
    </xf>
    <xf numFmtId="234" fontId="15" fillId="52" borderId="333">
      <alignment horizontal="left" vertical="center"/>
    </xf>
    <xf numFmtId="234" fontId="15" fillId="56" borderId="333">
      <alignment horizontal="left" vertical="center"/>
    </xf>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1" fontId="32" fillId="0" borderId="345">
      <alignment horizontal="left" vertical="top"/>
    </xf>
    <xf numFmtId="211" fontId="32" fillId="0" borderId="345">
      <alignment horizontal="left" vertical="top"/>
    </xf>
    <xf numFmtId="247"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47"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12" fillId="19" borderId="349" applyNumberFormat="0" applyAlignment="0" applyProtection="0"/>
    <xf numFmtId="234" fontId="179" fillId="19" borderId="349" applyNumberFormat="0" applyAlignment="0" applyProtection="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83" fillId="17" borderId="350" applyNumberFormat="0" applyAlignment="0" applyProtection="0"/>
    <xf numFmtId="234" fontId="183" fillId="17" borderId="350" applyNumberFormat="0" applyAlignment="0" applyProtection="0"/>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6" borderId="347">
      <alignment horizontal="left" vertical="center"/>
    </xf>
    <xf numFmtId="234" fontId="15" fillId="52" borderId="347">
      <alignment horizontal="left" vertical="center"/>
    </xf>
    <xf numFmtId="234" fontId="15" fillId="56" borderId="347">
      <alignment horizontal="left" vertical="center"/>
    </xf>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1" fontId="32" fillId="0" borderId="348">
      <alignment horizontal="left" vertical="top"/>
    </xf>
    <xf numFmtId="211" fontId="32" fillId="0" borderId="348">
      <alignment horizontal="left" vertical="top"/>
    </xf>
    <xf numFmtId="247"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47"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34" fontId="188" fillId="0" borderId="0"/>
    <xf numFmtId="234" fontId="29" fillId="0" borderId="273">
      <alignment horizontal="left" vertical="center"/>
    </xf>
    <xf numFmtId="234" fontId="51" fillId="0" borderId="0" applyProtection="0"/>
    <xf numFmtId="234" fontId="29" fillId="0" borderId="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43" fontId="6" fillId="0" borderId="0" applyFont="0" applyFill="0" applyBorder="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234" fontId="6" fillId="0" borderId="0"/>
    <xf numFmtId="234" fontId="97" fillId="17" borderId="274" applyNumberFormat="0" applyAlignment="0" applyProtection="0"/>
    <xf numFmtId="234" fontId="97" fillId="17" borderId="274" applyNumberFormat="0" applyAlignment="0" applyProtection="0"/>
    <xf numFmtId="234" fontId="97" fillId="17" borderId="274" applyNumberFormat="0" applyAlignment="0" applyProtection="0"/>
    <xf numFmtId="234" fontId="6" fillId="0" borderId="0"/>
    <xf numFmtId="234" fontId="6" fillId="0" borderId="0"/>
    <xf numFmtId="234" fontId="6" fillId="0" borderId="0"/>
    <xf numFmtId="234" fontId="6" fillId="0" borderId="0"/>
    <xf numFmtId="234" fontId="6" fillId="0" borderId="0"/>
    <xf numFmtId="234" fontId="76" fillId="0" borderId="0">
      <alignment vertical="top"/>
    </xf>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12" fillId="19" borderId="274" applyNumberFormat="0" applyAlignment="0" applyProtection="0"/>
    <xf numFmtId="234" fontId="13" fillId="4" borderId="276" applyNumberFormat="0" applyFont="0" applyAlignment="0" applyProtection="0"/>
    <xf numFmtId="234" fontId="6" fillId="0" borderId="0"/>
    <xf numFmtId="234" fontId="112" fillId="19" borderId="274" applyNumberFormat="0" applyAlignment="0" applyProtection="0"/>
    <xf numFmtId="234" fontId="112" fillId="19" borderId="274" applyNumberFormat="0" applyAlignment="0" applyProtection="0"/>
    <xf numFmtId="234" fontId="112" fillId="19" borderId="274" applyNumberForma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42" fillId="1" borderId="273" applyNumberFormat="0" applyFont="0" applyAlignment="0">
      <alignment horizontal="center"/>
    </xf>
    <xf numFmtId="234" fontId="97" fillId="17" borderId="274" applyNumberFormat="0" applyAlignment="0" applyProtection="0"/>
    <xf numFmtId="234" fontId="133" fillId="0" borderId="302" applyNumberFormat="0" applyAlignment="0">
      <alignment horizontal="center"/>
    </xf>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29" fillId="0" borderId="273">
      <alignment horizontal="left" vertical="center"/>
    </xf>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29" fillId="0" borderId="273">
      <alignment horizontal="left" vertical="center"/>
    </xf>
    <xf numFmtId="234" fontId="6" fillId="0" borderId="0"/>
    <xf numFmtId="234" fontId="6" fillId="0" borderId="0"/>
    <xf numFmtId="234" fontId="29" fillId="0" borderId="273">
      <alignment horizontal="left" vertical="center"/>
    </xf>
    <xf numFmtId="234" fontId="6" fillId="0" borderId="0"/>
    <xf numFmtId="234" fontId="29" fillId="0" borderId="273">
      <alignment horizontal="left" vertical="center"/>
    </xf>
    <xf numFmtId="234" fontId="29" fillId="0" borderId="273">
      <alignment horizontal="left" vertical="center"/>
    </xf>
    <xf numFmtId="234" fontId="6" fillId="0" borderId="0"/>
    <xf numFmtId="234" fontId="6" fillId="0" borderId="0"/>
    <xf numFmtId="234" fontId="6" fillId="0" borderId="0"/>
    <xf numFmtId="234" fontId="29" fillId="0" borderId="273">
      <alignment horizontal="left" vertical="center"/>
    </xf>
    <xf numFmtId="234" fontId="6" fillId="0" borderId="0"/>
    <xf numFmtId="234" fontId="29" fillId="0" borderId="273">
      <alignment horizontal="left" vertical="center"/>
    </xf>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6" fillId="0" borderId="0"/>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172" fillId="17" borderId="356" applyNumberFormat="0" applyAlignment="0" applyProtection="0"/>
    <xf numFmtId="234" fontId="172" fillId="17" borderId="356" applyNumberFormat="0" applyAlignment="0" applyProtection="0"/>
    <xf numFmtId="234" fontId="97" fillId="17" borderId="356" applyNumberFormat="0" applyAlignment="0" applyProtection="0"/>
    <xf numFmtId="234" fontId="172" fillId="17" borderId="356"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12" fillId="19" borderId="356" applyNumberFormat="0" applyAlignment="0" applyProtection="0"/>
    <xf numFmtId="234" fontId="179" fillId="19" borderId="356" applyNumberFormat="0" applyAlignment="0" applyProtection="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83" fillId="17" borderId="361" applyNumberFormat="0" applyAlignment="0" applyProtection="0"/>
    <xf numFmtId="234" fontId="183" fillId="17" borderId="361" applyNumberFormat="0" applyAlignment="0" applyProtection="0"/>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6" borderId="355">
      <alignment horizontal="left" vertical="center"/>
    </xf>
    <xf numFmtId="234" fontId="15" fillId="52" borderId="355">
      <alignment horizontal="left" vertical="center"/>
    </xf>
    <xf numFmtId="234" fontId="15" fillId="56" borderId="355">
      <alignment horizontal="left" vertical="center"/>
    </xf>
    <xf numFmtId="234" fontId="57" fillId="0" borderId="0"/>
    <xf numFmtId="0" fontId="189" fillId="0" borderId="0"/>
    <xf numFmtId="0" fontId="190" fillId="0" borderId="0"/>
    <xf numFmtId="43" fontId="19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1" fillId="0" borderId="0" applyFont="0" applyFill="0" applyBorder="0" applyAlignment="0" applyProtection="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1" fillId="0" borderId="0" applyFont="0" applyFill="0" applyBorder="0" applyAlignment="0" applyProtection="0"/>
    <xf numFmtId="0" fontId="20" fillId="0" borderId="0"/>
    <xf numFmtId="43" fontId="21" fillId="0" borderId="0" applyFont="0" applyFill="0" applyBorder="0" applyAlignment="0" applyProtection="0"/>
    <xf numFmtId="43" fontId="190" fillId="0" borderId="0" applyFont="0" applyFill="0" applyBorder="0" applyAlignment="0" applyProtection="0"/>
    <xf numFmtId="0" fontId="190"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190" fillId="0" borderId="0" applyFont="0" applyFill="0" applyBorder="0" applyAlignment="0" applyProtection="0"/>
    <xf numFmtId="0" fontId="190" fillId="0" borderId="0"/>
    <xf numFmtId="43" fontId="190" fillId="0" borderId="0" applyFont="0" applyFill="0" applyBorder="0" applyAlignment="0" applyProtection="0"/>
    <xf numFmtId="0" fontId="190" fillId="0" borderId="0"/>
    <xf numFmtId="43" fontId="190" fillId="0" borderId="0" applyFont="0" applyFill="0" applyBorder="0" applyAlignment="0" applyProtection="0"/>
    <xf numFmtId="0" fontId="190" fillId="0" borderId="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17" fillId="0" borderId="0"/>
    <xf numFmtId="0" fontId="191" fillId="0" borderId="0"/>
    <xf numFmtId="0" fontId="192" fillId="0" borderId="0"/>
    <xf numFmtId="0" fontId="13" fillId="0" borderId="0"/>
    <xf numFmtId="0" fontId="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0" fontId="56" fillId="0" borderId="0"/>
    <xf numFmtId="0" fontId="2" fillId="0" borderId="0"/>
    <xf numFmtId="43" fontId="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43" fontId="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251"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0" fontId="57" fillId="0" borderId="0"/>
    <xf numFmtId="0" fontId="55" fillId="0" borderId="0"/>
    <xf numFmtId="0" fontId="21" fillId="0" borderId="0"/>
    <xf numFmtId="0" fontId="20" fillId="0" borderId="0"/>
    <xf numFmtId="0" fontId="57" fillId="0" borderId="0"/>
    <xf numFmtId="0" fontId="76" fillId="0" borderId="0">
      <alignment vertical="top"/>
    </xf>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19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5" fillId="0" borderId="0"/>
    <xf numFmtId="0" fontId="65" fillId="0" borderId="0"/>
    <xf numFmtId="0" fontId="65" fillId="0" borderId="0"/>
    <xf numFmtId="0" fontId="63" fillId="0" borderId="0"/>
    <xf numFmtId="0" fontId="194" fillId="0" borderId="0"/>
    <xf numFmtId="0" fontId="1" fillId="0" borderId="0"/>
    <xf numFmtId="0" fontId="21" fillId="0" borderId="0"/>
    <xf numFmtId="0" fontId="21" fillId="0" borderId="0"/>
    <xf numFmtId="0" fontId="2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76" fillId="0" borderId="0">
      <alignment vertical="top"/>
    </xf>
    <xf numFmtId="43" fontId="1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196" fontId="21" fillId="0" borderId="0" applyFont="0" applyFill="0" applyBorder="0" applyAlignment="0" applyProtection="0"/>
    <xf numFmtId="41" fontId="21" fillId="0" borderId="0" applyFont="0" applyFill="0" applyBorder="0" applyAlignment="0" applyProtection="0"/>
    <xf numFmtId="0" fontId="21" fillId="0" borderId="0"/>
  </cellStyleXfs>
  <cellXfs count="901">
    <xf numFmtId="0" fontId="0" fillId="0" borderId="0" xfId="0"/>
    <xf numFmtId="0" fontId="53" fillId="0" borderId="0" xfId="318" applyFont="1" applyAlignment="1">
      <alignment horizontal="center"/>
    </xf>
    <xf numFmtId="0" fontId="46" fillId="0" borderId="0" xfId="318" applyFont="1"/>
    <xf numFmtId="0" fontId="47" fillId="0" borderId="0" xfId="318" applyFont="1"/>
    <xf numFmtId="0" fontId="46" fillId="0" borderId="0" xfId="318" applyFont="1" applyAlignment="1">
      <alignment horizontal="left"/>
    </xf>
    <xf numFmtId="0" fontId="46" fillId="0" borderId="0" xfId="318" applyFont="1" applyAlignment="1">
      <alignment horizontal="right"/>
    </xf>
    <xf numFmtId="0" fontId="46" fillId="0" borderId="0" xfId="318" applyFont="1" applyAlignment="1">
      <alignment horizontal="center"/>
    </xf>
    <xf numFmtId="0" fontId="21" fillId="9" borderId="0" xfId="652" applyFont="1" applyFill="1" applyAlignment="1">
      <alignment horizontal="center" vertical="center"/>
    </xf>
    <xf numFmtId="0" fontId="48" fillId="9" borderId="1" xfId="652" applyFont="1" applyFill="1" applyBorder="1" applyAlignment="1">
      <alignment horizontal="center" vertical="center" wrapText="1"/>
    </xf>
    <xf numFmtId="0" fontId="21" fillId="9" borderId="0" xfId="652" applyFont="1" applyFill="1" applyAlignment="1">
      <alignment horizontal="left" vertical="center" wrapText="1"/>
    </xf>
    <xf numFmtId="0" fontId="21" fillId="9" borderId="0" xfId="652" applyFont="1" applyFill="1" applyAlignment="1">
      <alignment horizontal="center" vertical="center" wrapText="1"/>
    </xf>
    <xf numFmtId="0" fontId="49" fillId="9" borderId="0" xfId="652" applyFont="1" applyFill="1" applyAlignment="1">
      <alignment horizontal="center" vertical="center"/>
    </xf>
    <xf numFmtId="0" fontId="49" fillId="5" borderId="8" xfId="652" applyFont="1" applyFill="1" applyBorder="1" applyAlignment="1">
      <alignment vertical="top" wrapText="1"/>
    </xf>
    <xf numFmtId="0" fontId="21" fillId="5" borderId="8" xfId="652" applyFont="1" applyFill="1" applyBorder="1" applyAlignment="1">
      <alignment vertical="top" wrapText="1"/>
    </xf>
    <xf numFmtId="0" fontId="21" fillId="0" borderId="0" xfId="0" applyFont="1" applyAlignment="1">
      <alignment vertical="center"/>
    </xf>
    <xf numFmtId="0" fontId="48" fillId="0" borderId="1" xfId="0" applyFont="1" applyBorder="1" applyAlignment="1">
      <alignment horizontal="center" vertical="center" wrapText="1"/>
    </xf>
    <xf numFmtId="0" fontId="49" fillId="0" borderId="0" xfId="0" applyFont="1" applyAlignment="1">
      <alignment vertical="center" wrapText="1"/>
    </xf>
    <xf numFmtId="0" fontId="21" fillId="9" borderId="0" xfId="0" applyFont="1" applyFill="1" applyAlignment="1">
      <alignment vertical="center"/>
    </xf>
    <xf numFmtId="0" fontId="21" fillId="0" borderId="11" xfId="0" applyFont="1" applyBorder="1" applyAlignment="1">
      <alignment horizontal="center" vertical="center" wrapText="1"/>
    </xf>
    <xf numFmtId="0" fontId="21" fillId="0" borderId="11" xfId="0" applyFont="1" applyBorder="1" applyAlignment="1">
      <alignment vertical="center" wrapText="1"/>
    </xf>
    <xf numFmtId="0" fontId="21"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vertical="center"/>
    </xf>
    <xf numFmtId="171" fontId="21" fillId="0" borderId="0" xfId="0" applyNumberFormat="1" applyFont="1" applyAlignment="1">
      <alignment vertical="center"/>
    </xf>
    <xf numFmtId="0" fontId="49" fillId="0" borderId="8" xfId="0" applyFont="1" applyBorder="1" applyAlignment="1">
      <alignment horizontal="center" vertical="top" wrapText="1"/>
    </xf>
    <xf numFmtId="0" fontId="21" fillId="0" borderId="365" xfId="0" applyFont="1" applyBorder="1" applyAlignment="1">
      <alignment horizontal="center" vertical="top" wrapText="1"/>
    </xf>
    <xf numFmtId="0" fontId="49" fillId="0" borderId="0" xfId="0" applyFont="1" applyAlignment="1">
      <alignment vertical="center"/>
    </xf>
    <xf numFmtId="0" fontId="21" fillId="0" borderId="8" xfId="0" applyFont="1" applyBorder="1" applyAlignment="1">
      <alignment horizontal="center" vertical="top" wrapText="1"/>
    </xf>
    <xf numFmtId="0" fontId="21" fillId="0" borderId="8" xfId="0" applyFont="1" applyBorder="1" applyAlignment="1">
      <alignment vertical="top" wrapText="1"/>
    </xf>
    <xf numFmtId="49" fontId="21" fillId="0" borderId="8" xfId="0" applyNumberFormat="1" applyFont="1" applyBorder="1" applyAlignment="1">
      <alignment horizontal="center" vertical="top"/>
    </xf>
    <xf numFmtId="0" fontId="21" fillId="0" borderId="0" xfId="0" applyFont="1" applyAlignment="1">
      <alignment horizontal="left" vertical="center"/>
    </xf>
    <xf numFmtId="0" fontId="21" fillId="9" borderId="8" xfId="652" applyFont="1" applyFill="1" applyBorder="1" applyAlignment="1">
      <alignment horizontal="center" vertical="top" wrapText="1"/>
    </xf>
    <xf numFmtId="170" fontId="21" fillId="9" borderId="8" xfId="496" applyNumberFormat="1" applyFont="1" applyFill="1" applyBorder="1" applyAlignment="1">
      <alignment horizontal="center" vertical="top" wrapText="1"/>
    </xf>
    <xf numFmtId="170" fontId="48" fillId="9" borderId="8" xfId="496" applyNumberFormat="1" applyFont="1" applyFill="1" applyBorder="1" applyAlignment="1">
      <alignment horizontal="center" vertical="top" wrapText="1"/>
    </xf>
    <xf numFmtId="49" fontId="21" fillId="9" borderId="8" xfId="496" applyNumberFormat="1" applyFont="1" applyFill="1" applyBorder="1" applyAlignment="1">
      <alignment horizontal="left" vertical="top" wrapText="1"/>
    </xf>
    <xf numFmtId="0" fontId="21" fillId="9" borderId="8" xfId="652" quotePrefix="1" applyFont="1" applyFill="1" applyBorder="1" applyAlignment="1">
      <alignment horizontal="left" vertical="top" wrapText="1"/>
    </xf>
    <xf numFmtId="0" fontId="21" fillId="9" borderId="8" xfId="0" applyFont="1" applyFill="1" applyBorder="1" applyAlignment="1">
      <alignment horizontal="center" vertical="top" wrapText="1"/>
    </xf>
    <xf numFmtId="174" fontId="21" fillId="9" borderId="8" xfId="6" applyNumberFormat="1" applyFont="1" applyFill="1" applyBorder="1" applyAlignment="1">
      <alignment horizontal="center" vertical="top" wrapText="1"/>
    </xf>
    <xf numFmtId="0" fontId="49" fillId="9" borderId="8" xfId="372" applyFont="1" applyFill="1" applyBorder="1" applyAlignment="1">
      <alignment vertical="top" wrapText="1"/>
    </xf>
    <xf numFmtId="0" fontId="21" fillId="9" borderId="8" xfId="372" applyFill="1" applyBorder="1" applyAlignment="1">
      <alignment horizontal="center" vertical="top" wrapText="1"/>
    </xf>
    <xf numFmtId="0" fontId="21" fillId="9" borderId="8" xfId="372" applyFill="1" applyBorder="1" applyAlignment="1">
      <alignment vertical="top" wrapText="1"/>
    </xf>
    <xf numFmtId="171" fontId="21" fillId="9" borderId="8" xfId="431" applyNumberFormat="1" applyFont="1" applyFill="1" applyBorder="1" applyAlignment="1">
      <alignment horizontal="right" vertical="top" wrapText="1"/>
    </xf>
    <xf numFmtId="0" fontId="21" fillId="9" borderId="8" xfId="961" applyFont="1" applyFill="1" applyBorder="1" applyAlignment="1">
      <alignment horizontal="center" vertical="top" wrapText="1"/>
    </xf>
    <xf numFmtId="0" fontId="21" fillId="9" borderId="8" xfId="372" quotePrefix="1" applyFill="1" applyBorder="1" applyAlignment="1">
      <alignment vertical="top" wrapText="1"/>
    </xf>
    <xf numFmtId="0" fontId="49" fillId="0" borderId="365" xfId="0" applyFont="1" applyBorder="1" applyAlignment="1">
      <alignment horizontal="center" vertical="top" wrapText="1"/>
    </xf>
    <xf numFmtId="0" fontId="49" fillId="0" borderId="8" xfId="0" applyFont="1" applyBorder="1" applyAlignment="1">
      <alignment vertical="top" wrapText="1"/>
    </xf>
    <xf numFmtId="0" fontId="195" fillId="0" borderId="8" xfId="0" applyFont="1" applyBorder="1" applyAlignment="1">
      <alignment horizontal="center" vertical="top" wrapText="1"/>
    </xf>
    <xf numFmtId="0" fontId="21" fillId="0" borderId="8" xfId="372" applyBorder="1" applyAlignment="1">
      <alignment vertical="top" wrapText="1"/>
    </xf>
    <xf numFmtId="0" fontId="21" fillId="0" borderId="8" xfId="372" applyBorder="1" applyAlignment="1">
      <alignment horizontal="center" vertical="top" wrapText="1"/>
    </xf>
    <xf numFmtId="0" fontId="21" fillId="0" borderId="8" xfId="372" quotePrefix="1" applyBorder="1" applyAlignment="1">
      <alignment vertical="top" wrapText="1"/>
    </xf>
    <xf numFmtId="0" fontId="48" fillId="0" borderId="8" xfId="0" applyFont="1" applyBorder="1" applyAlignment="1">
      <alignment horizontal="center" vertical="top" wrapText="1"/>
    </xf>
    <xf numFmtId="0" fontId="21" fillId="0" borderId="11" xfId="0" applyFont="1" applyBorder="1" applyAlignment="1">
      <alignment vertical="top" wrapText="1"/>
    </xf>
    <xf numFmtId="0" fontId="21" fillId="0" borderId="11" xfId="0" applyFont="1" applyBorder="1" applyAlignment="1">
      <alignment horizontal="center" vertical="top" wrapText="1"/>
    </xf>
    <xf numFmtId="0" fontId="49" fillId="0" borderId="365" xfId="0" applyFont="1" applyBorder="1" applyAlignment="1">
      <alignment horizontal="center" vertical="center" wrapText="1"/>
    </xf>
    <xf numFmtId="0" fontId="49" fillId="0" borderId="365" xfId="0" applyFont="1" applyBorder="1" applyAlignment="1">
      <alignment horizontal="left" vertical="center" wrapText="1"/>
    </xf>
    <xf numFmtId="0" fontId="49" fillId="0" borderId="8" xfId="0" applyFont="1" applyBorder="1" applyAlignment="1">
      <alignment horizontal="center" vertical="center" wrapText="1"/>
    </xf>
    <xf numFmtId="0" fontId="49" fillId="0" borderId="8" xfId="372" applyFont="1" applyBorder="1" applyAlignment="1">
      <alignment horizontal="center" vertical="center" wrapText="1"/>
    </xf>
    <xf numFmtId="0" fontId="48" fillId="0" borderId="0" xfId="0" applyFont="1" applyAlignment="1">
      <alignment vertical="center"/>
    </xf>
    <xf numFmtId="0" fontId="21" fillId="0" borderId="8" xfId="0" applyFont="1" applyBorder="1" applyAlignment="1">
      <alignment horizontal="center" vertical="center" wrapText="1"/>
    </xf>
    <xf numFmtId="0" fontId="49" fillId="0" borderId="8" xfId="372" applyFont="1" applyBorder="1" applyAlignment="1">
      <alignment vertical="center" wrapText="1"/>
    </xf>
    <xf numFmtId="0" fontId="21" fillId="0" borderId="8" xfId="372" applyBorder="1" applyAlignment="1">
      <alignment horizontal="center" vertical="center" wrapText="1"/>
    </xf>
    <xf numFmtId="0" fontId="21" fillId="0" borderId="8" xfId="0" applyFont="1" applyBorder="1" applyAlignment="1">
      <alignment vertical="center" wrapText="1"/>
    </xf>
    <xf numFmtId="0" fontId="49" fillId="0" borderId="8" xfId="0" applyFont="1" applyBorder="1" applyAlignment="1">
      <alignment vertical="center" wrapText="1"/>
    </xf>
    <xf numFmtId="0" fontId="21" fillId="0" borderId="8" xfId="0" quotePrefix="1" applyFont="1" applyBorder="1" applyAlignment="1">
      <alignment vertical="top" wrapText="1"/>
    </xf>
    <xf numFmtId="0" fontId="21" fillId="0" borderId="8" xfId="0" applyFont="1" applyBorder="1" applyAlignment="1">
      <alignment horizontal="center" vertical="center"/>
    </xf>
    <xf numFmtId="3" fontId="21" fillId="9" borderId="8" xfId="0" applyNumberFormat="1" applyFont="1" applyFill="1" applyBorder="1" applyAlignment="1">
      <alignment horizontal="right" vertical="top" wrapText="1"/>
    </xf>
    <xf numFmtId="0" fontId="49" fillId="0" borderId="8" xfId="0" applyFont="1" applyBorder="1" applyAlignment="1">
      <alignment horizontal="justify" vertical="top" wrapText="1"/>
    </xf>
    <xf numFmtId="0" fontId="21" fillId="0" borderId="8" xfId="0" applyFont="1" applyBorder="1" applyAlignment="1">
      <alignment horizontal="justify" vertical="top" wrapText="1"/>
    </xf>
    <xf numFmtId="0" fontId="48" fillId="0" borderId="8" xfId="0" applyFont="1" applyBorder="1" applyAlignment="1">
      <alignment vertical="top" wrapText="1"/>
    </xf>
    <xf numFmtId="0" fontId="49" fillId="0" borderId="8" xfId="0" applyFont="1" applyBorder="1" applyAlignment="1">
      <alignment horizontal="center" vertical="center"/>
    </xf>
    <xf numFmtId="0" fontId="48" fillId="0" borderId="8" xfId="0" applyFont="1" applyBorder="1" applyAlignment="1">
      <alignment horizontal="center" vertical="center"/>
    </xf>
    <xf numFmtId="0" fontId="21" fillId="0" borderId="8" xfId="0" applyFont="1" applyBorder="1" applyAlignment="1">
      <alignment horizontal="left" vertical="center" wrapText="1"/>
    </xf>
    <xf numFmtId="0" fontId="48" fillId="0" borderId="8" xfId="0" applyFont="1" applyBorder="1" applyAlignment="1">
      <alignment horizontal="justify" vertical="top" wrapText="1"/>
    </xf>
    <xf numFmtId="0" fontId="49" fillId="9" borderId="8" xfId="0" applyFont="1" applyFill="1" applyBorder="1" applyAlignment="1">
      <alignment horizontal="center" vertical="top" wrapText="1"/>
    </xf>
    <xf numFmtId="0" fontId="21" fillId="9" borderId="0" xfId="652" applyFont="1" applyFill="1" applyAlignment="1">
      <alignment vertical="center"/>
    </xf>
    <xf numFmtId="171" fontId="48" fillId="9" borderId="0" xfId="652" applyNumberFormat="1" applyFont="1" applyFill="1" applyAlignment="1">
      <alignment horizontal="center" vertical="center" wrapText="1"/>
    </xf>
    <xf numFmtId="234" fontId="49" fillId="9" borderId="0" xfId="10709" applyFont="1" applyFill="1" applyAlignment="1">
      <alignment vertical="center" wrapText="1"/>
    </xf>
    <xf numFmtId="234" fontId="49" fillId="9" borderId="0" xfId="10709" applyFont="1" applyFill="1" applyAlignment="1">
      <alignment vertical="center"/>
    </xf>
    <xf numFmtId="234" fontId="21" fillId="0" borderId="0" xfId="10709" applyFont="1" applyAlignment="1">
      <alignment vertical="center"/>
    </xf>
    <xf numFmtId="234" fontId="49" fillId="0" borderId="0" xfId="10709" applyFont="1" applyAlignment="1">
      <alignment vertical="center"/>
    </xf>
    <xf numFmtId="234" fontId="48" fillId="0" borderId="0" xfId="10709" applyFont="1" applyAlignment="1">
      <alignment vertical="center"/>
    </xf>
    <xf numFmtId="234" fontId="21" fillId="9" borderId="0" xfId="10709" applyFont="1" applyFill="1" applyAlignment="1">
      <alignment vertical="center"/>
    </xf>
    <xf numFmtId="0" fontId="21" fillId="9" borderId="0" xfId="10709" applyNumberFormat="1" applyFont="1" applyFill="1" applyAlignment="1">
      <alignment horizontal="center" vertical="center"/>
    </xf>
    <xf numFmtId="234" fontId="21" fillId="9" borderId="0" xfId="10709" applyFont="1" applyFill="1" applyAlignment="1">
      <alignment horizontal="center" vertical="center"/>
    </xf>
    <xf numFmtId="234" fontId="21" fillId="9" borderId="0" xfId="10709" applyFont="1" applyFill="1" applyAlignment="1">
      <alignment horizontal="center" vertical="center" wrapText="1"/>
    </xf>
    <xf numFmtId="3" fontId="21" fillId="9" borderId="0" xfId="10709" applyNumberFormat="1" applyFont="1" applyFill="1" applyAlignment="1">
      <alignment horizontal="center" vertical="center"/>
    </xf>
    <xf numFmtId="3" fontId="21" fillId="9" borderId="0" xfId="10709" applyNumberFormat="1" applyFont="1" applyFill="1" applyAlignment="1">
      <alignment vertical="center"/>
    </xf>
    <xf numFmtId="171" fontId="21" fillId="9" borderId="0" xfId="10709" applyNumberFormat="1" applyFont="1" applyFill="1" applyAlignment="1">
      <alignment vertical="center"/>
    </xf>
    <xf numFmtId="1" fontId="49" fillId="9" borderId="8" xfId="52815" applyNumberFormat="1" applyFont="1" applyFill="1" applyBorder="1" applyAlignment="1">
      <alignment horizontal="center" vertical="top" wrapText="1"/>
    </xf>
    <xf numFmtId="2" fontId="49" fillId="9" borderId="8" xfId="10709" applyNumberFormat="1" applyFont="1" applyFill="1" applyBorder="1" applyAlignment="1">
      <alignment horizontal="center" vertical="top" wrapText="1"/>
    </xf>
    <xf numFmtId="3" fontId="49" fillId="9" borderId="8" xfId="6" applyNumberFormat="1" applyFont="1" applyFill="1" applyBorder="1" applyAlignment="1">
      <alignment vertical="top" shrinkToFit="1"/>
    </xf>
    <xf numFmtId="3" fontId="49" fillId="9" borderId="8" xfId="431" applyNumberFormat="1" applyFont="1" applyFill="1" applyBorder="1" applyAlignment="1">
      <alignment vertical="top" shrinkToFit="1"/>
    </xf>
    <xf numFmtId="171" fontId="49" fillId="9" borderId="8" xfId="431" applyNumberFormat="1" applyFont="1" applyFill="1" applyBorder="1" applyAlignment="1">
      <alignment vertical="top" shrinkToFit="1"/>
    </xf>
    <xf numFmtId="1" fontId="21" fillId="0" borderId="8" xfId="52815" applyNumberFormat="1" applyFont="1" applyBorder="1" applyAlignment="1">
      <alignment horizontal="center" vertical="top" wrapText="1"/>
    </xf>
    <xf numFmtId="2" fontId="21" fillId="0" borderId="8" xfId="10709" applyNumberFormat="1" applyFont="1" applyBorder="1" applyAlignment="1">
      <alignment horizontal="center" vertical="top" wrapText="1"/>
    </xf>
    <xf numFmtId="3" fontId="21" fillId="9" borderId="8" xfId="6" applyNumberFormat="1" applyFont="1" applyFill="1" applyBorder="1" applyAlignment="1">
      <alignment vertical="top" shrinkToFit="1"/>
    </xf>
    <xf numFmtId="171" fontId="21" fillId="9" borderId="8" xfId="431" applyNumberFormat="1" applyFont="1" applyFill="1" applyBorder="1" applyAlignment="1">
      <alignment vertical="top" shrinkToFit="1"/>
    </xf>
    <xf numFmtId="174" fontId="21" fillId="0" borderId="8" xfId="6" applyNumberFormat="1" applyFont="1" applyFill="1" applyBorder="1" applyAlignment="1">
      <alignment vertical="top" shrinkToFit="1"/>
    </xf>
    <xf numFmtId="1" fontId="49" fillId="0" borderId="8" xfId="52815" applyNumberFormat="1" applyFont="1" applyBorder="1" applyAlignment="1">
      <alignment horizontal="center" vertical="top" wrapText="1"/>
    </xf>
    <xf numFmtId="1" fontId="48" fillId="0" borderId="8" xfId="52815" applyNumberFormat="1" applyFont="1" applyBorder="1" applyAlignment="1">
      <alignment horizontal="center" vertical="top" wrapText="1"/>
    </xf>
    <xf numFmtId="2" fontId="48" fillId="0" borderId="8" xfId="10709" applyNumberFormat="1" applyFont="1" applyBorder="1" applyAlignment="1">
      <alignment horizontal="center" vertical="top" wrapText="1"/>
    </xf>
    <xf numFmtId="3" fontId="48" fillId="9" borderId="8" xfId="6" applyNumberFormat="1" applyFont="1" applyFill="1" applyBorder="1" applyAlignment="1">
      <alignment vertical="top" shrinkToFit="1"/>
    </xf>
    <xf numFmtId="174" fontId="48" fillId="0" borderId="8" xfId="6" applyNumberFormat="1" applyFont="1" applyFill="1" applyBorder="1" applyAlignment="1">
      <alignment vertical="top" shrinkToFit="1"/>
    </xf>
    <xf numFmtId="2" fontId="49" fillId="0" borderId="8" xfId="10709" applyNumberFormat="1" applyFont="1" applyBorder="1" applyAlignment="1">
      <alignment horizontal="center" vertical="top" wrapText="1"/>
    </xf>
    <xf numFmtId="174" fontId="49" fillId="0" borderId="8" xfId="6" applyNumberFormat="1" applyFont="1" applyFill="1" applyBorder="1" applyAlignment="1">
      <alignment vertical="top" shrinkToFit="1"/>
    </xf>
    <xf numFmtId="1" fontId="21" fillId="9" borderId="8" xfId="52815" applyNumberFormat="1" applyFont="1" applyFill="1" applyBorder="1" applyAlignment="1">
      <alignment horizontal="center" vertical="top" wrapText="1"/>
    </xf>
    <xf numFmtId="2" fontId="21" fillId="9" borderId="8" xfId="10709" applyNumberFormat="1" applyFont="1" applyFill="1" applyBorder="1" applyAlignment="1">
      <alignment horizontal="center" vertical="top" wrapText="1"/>
    </xf>
    <xf numFmtId="3" fontId="21" fillId="9" borderId="8" xfId="431" applyNumberFormat="1" applyFont="1" applyFill="1" applyBorder="1" applyAlignment="1">
      <alignment vertical="top" shrinkToFit="1"/>
    </xf>
    <xf numFmtId="174" fontId="21" fillId="9" borderId="8" xfId="6" applyNumberFormat="1" applyFont="1" applyFill="1" applyBorder="1" applyAlignment="1">
      <alignment vertical="top" shrinkToFit="1"/>
    </xf>
    <xf numFmtId="1" fontId="49" fillId="9" borderId="8" xfId="52906" applyNumberFormat="1" applyFont="1" applyFill="1" applyBorder="1" applyAlignment="1">
      <alignment horizontal="center" vertical="top"/>
    </xf>
    <xf numFmtId="174" fontId="49" fillId="9" borderId="8" xfId="6" applyNumberFormat="1" applyFont="1" applyFill="1" applyBorder="1" applyAlignment="1">
      <alignment vertical="top" shrinkToFit="1"/>
    </xf>
    <xf numFmtId="1" fontId="49" fillId="0" borderId="8" xfId="652" applyNumberFormat="1" applyFont="1" applyBorder="1" applyAlignment="1">
      <alignment horizontal="center" vertical="top"/>
    </xf>
    <xf numFmtId="2" fontId="21" fillId="0" borderId="8" xfId="652" applyNumberFormat="1" applyFont="1" applyBorder="1" applyAlignment="1">
      <alignment vertical="top"/>
    </xf>
    <xf numFmtId="1" fontId="49" fillId="0" borderId="8" xfId="52906" applyNumberFormat="1" applyFont="1" applyBorder="1" applyAlignment="1">
      <alignment horizontal="center" vertical="top"/>
    </xf>
    <xf numFmtId="1" fontId="21" fillId="9" borderId="8" xfId="52906" applyNumberFormat="1" applyFont="1" applyFill="1" applyBorder="1" applyAlignment="1">
      <alignment horizontal="center" vertical="top"/>
    </xf>
    <xf numFmtId="2" fontId="21" fillId="9" borderId="11" xfId="10709" applyNumberFormat="1" applyFont="1" applyFill="1" applyBorder="1" applyAlignment="1">
      <alignment horizontal="center" vertical="top" wrapText="1"/>
    </xf>
    <xf numFmtId="2" fontId="21" fillId="9" borderId="11" xfId="10709" applyNumberFormat="1" applyFont="1" applyFill="1" applyBorder="1" applyAlignment="1">
      <alignment vertical="top" wrapText="1"/>
    </xf>
    <xf numFmtId="171" fontId="21" fillId="9" borderId="11" xfId="10709" applyNumberFormat="1" applyFont="1" applyFill="1" applyBorder="1" applyAlignment="1">
      <alignment vertical="top" wrapText="1"/>
    </xf>
    <xf numFmtId="234" fontId="21" fillId="9" borderId="11" xfId="10709" applyFont="1" applyFill="1" applyBorder="1" applyAlignment="1">
      <alignment vertical="top" wrapText="1"/>
    </xf>
    <xf numFmtId="0" fontId="21" fillId="0" borderId="0" xfId="216" applyAlignment="1">
      <alignment horizontal="center" vertical="center"/>
    </xf>
    <xf numFmtId="0" fontId="21" fillId="0" borderId="0" xfId="216" applyAlignment="1">
      <alignment horizontal="center" vertical="center" wrapText="1"/>
    </xf>
    <xf numFmtId="0" fontId="48" fillId="0" borderId="0" xfId="216" applyFont="1" applyAlignment="1">
      <alignment horizontal="center" vertical="center"/>
    </xf>
    <xf numFmtId="0" fontId="49" fillId="0" borderId="0" xfId="216" applyFont="1" applyAlignment="1">
      <alignment horizontal="center" vertical="center"/>
    </xf>
    <xf numFmtId="0" fontId="21" fillId="0" borderId="11" xfId="216" applyBorder="1" applyAlignment="1">
      <alignment horizontal="center" vertical="center"/>
    </xf>
    <xf numFmtId="0" fontId="21" fillId="0" borderId="11" xfId="216" applyBorder="1" applyAlignment="1">
      <alignment horizontal="left" vertical="center"/>
    </xf>
    <xf numFmtId="0" fontId="21" fillId="0" borderId="11" xfId="216" applyBorder="1" applyAlignment="1">
      <alignment horizontal="center" vertical="center" wrapText="1"/>
    </xf>
    <xf numFmtId="0" fontId="21" fillId="0" borderId="16" xfId="216" applyBorder="1" applyAlignment="1">
      <alignment horizontal="center" vertical="center"/>
    </xf>
    <xf numFmtId="0" fontId="21" fillId="0" borderId="0" xfId="216" applyAlignment="1">
      <alignment horizontal="left" vertical="center"/>
    </xf>
    <xf numFmtId="0" fontId="21" fillId="0" borderId="0" xfId="52907" applyFont="1" applyAlignment="1">
      <alignment vertical="center"/>
    </xf>
    <xf numFmtId="0" fontId="21" fillId="0" borderId="0" xfId="52908" applyFont="1" applyAlignment="1">
      <alignment vertical="center"/>
    </xf>
    <xf numFmtId="4" fontId="48" fillId="0" borderId="0" xfId="52907" applyNumberFormat="1" applyFont="1" applyAlignment="1">
      <alignment horizontal="center" vertical="center" wrapText="1"/>
    </xf>
    <xf numFmtId="0" fontId="49" fillId="0" borderId="0" xfId="52907" applyFont="1" applyAlignment="1">
      <alignment vertical="center" wrapText="1"/>
    </xf>
    <xf numFmtId="0" fontId="49" fillId="0" borderId="332" xfId="52907" applyFont="1" applyBorder="1" applyAlignment="1">
      <alignment horizontal="center" vertical="center" wrapText="1"/>
    </xf>
    <xf numFmtId="0" fontId="49" fillId="0" borderId="365" xfId="52907" applyFont="1" applyBorder="1" applyAlignment="1">
      <alignment horizontal="justify" vertical="center" wrapText="1"/>
    </xf>
    <xf numFmtId="0" fontId="49" fillId="0" borderId="365" xfId="52907" applyFont="1" applyBorder="1" applyAlignment="1">
      <alignment horizontal="center" vertical="center" wrapText="1"/>
    </xf>
    <xf numFmtId="0" fontId="21" fillId="0" borderId="8" xfId="52907" applyFont="1" applyBorder="1" applyAlignment="1">
      <alignment horizontal="center" vertical="center" wrapText="1"/>
    </xf>
    <xf numFmtId="0" fontId="21" fillId="0" borderId="8" xfId="52907" applyFont="1" applyBorder="1" applyAlignment="1">
      <alignment horizontal="justify" vertical="center" wrapText="1"/>
    </xf>
    <xf numFmtId="3" fontId="21" fillId="0" borderId="8" xfId="0" applyNumberFormat="1" applyFont="1" applyBorder="1"/>
    <xf numFmtId="3" fontId="21" fillId="0" borderId="8" xfId="6" applyNumberFormat="1" applyFont="1" applyFill="1" applyBorder="1" applyAlignment="1">
      <alignment horizontal="right" vertical="center"/>
    </xf>
    <xf numFmtId="0" fontId="21" fillId="0" borderId="0" xfId="52907" applyFont="1" applyAlignment="1">
      <alignment horizontal="left" vertical="center"/>
    </xf>
    <xf numFmtId="0" fontId="21" fillId="0" borderId="0" xfId="52907" applyFont="1" applyAlignment="1">
      <alignment horizontal="right" vertical="center"/>
    </xf>
    <xf numFmtId="0" fontId="21" fillId="0" borderId="8" xfId="372" applyBorder="1" applyAlignment="1">
      <alignment horizontal="justify" vertical="center" wrapText="1"/>
    </xf>
    <xf numFmtId="0" fontId="21" fillId="0" borderId="8" xfId="2990" applyBorder="1" applyAlignment="1">
      <alignment horizontal="center" vertical="center" wrapText="1"/>
    </xf>
    <xf numFmtId="0" fontId="21" fillId="0" borderId="8" xfId="2990" applyBorder="1" applyAlignment="1">
      <alignment horizontal="justify" vertical="center" wrapText="1"/>
    </xf>
    <xf numFmtId="4" fontId="21" fillId="0" borderId="8" xfId="0" applyNumberFormat="1" applyFont="1" applyBorder="1"/>
    <xf numFmtId="0" fontId="49" fillId="0" borderId="8" xfId="52907" applyFont="1" applyBorder="1" applyAlignment="1">
      <alignment horizontal="center" vertical="center" wrapText="1"/>
    </xf>
    <xf numFmtId="0" fontId="49" fillId="0" borderId="8" xfId="52907" applyFont="1" applyBorder="1" applyAlignment="1">
      <alignment horizontal="justify" vertical="center" wrapText="1"/>
    </xf>
    <xf numFmtId="0" fontId="49" fillId="0" borderId="8" xfId="372" applyFont="1" applyBorder="1" applyAlignment="1">
      <alignment horizontal="justify" vertical="center" wrapText="1"/>
    </xf>
    <xf numFmtId="171" fontId="21" fillId="0" borderId="8" xfId="10164" applyNumberFormat="1" applyFont="1" applyFill="1" applyBorder="1" applyAlignment="1">
      <alignment horizontal="center" vertical="center" wrapText="1"/>
    </xf>
    <xf numFmtId="174" fontId="21" fillId="0" borderId="8" xfId="10164" applyNumberFormat="1" applyFont="1" applyFill="1" applyBorder="1" applyAlignment="1">
      <alignment horizontal="center" vertical="center" wrapText="1"/>
    </xf>
    <xf numFmtId="4" fontId="21" fillId="0" borderId="8" xfId="6" applyNumberFormat="1" applyFont="1" applyFill="1" applyBorder="1" applyAlignment="1">
      <alignment horizontal="right" vertical="center"/>
    </xf>
    <xf numFmtId="170" fontId="21" fillId="0" borderId="8" xfId="10164" applyNumberFormat="1" applyFont="1" applyFill="1" applyBorder="1" applyAlignment="1">
      <alignment horizontal="center" vertical="center" wrapText="1"/>
    </xf>
    <xf numFmtId="0" fontId="21" fillId="0" borderId="8" xfId="0" applyFont="1" applyBorder="1"/>
    <xf numFmtId="0" fontId="48" fillId="0" borderId="8" xfId="52907" applyFont="1" applyBorder="1" applyAlignment="1">
      <alignment horizontal="center" vertical="center" wrapText="1"/>
    </xf>
    <xf numFmtId="0" fontId="48" fillId="0" borderId="8" xfId="372" applyFont="1" applyBorder="1" applyAlignment="1">
      <alignment horizontal="justify" vertical="center" wrapText="1"/>
    </xf>
    <xf numFmtId="0" fontId="48" fillId="0" borderId="8" xfId="372" applyFont="1" applyBorder="1" applyAlignment="1">
      <alignment horizontal="center" vertical="center" wrapText="1"/>
    </xf>
    <xf numFmtId="174" fontId="48" fillId="0" borderId="8" xfId="10164" applyNumberFormat="1" applyFont="1" applyFill="1" applyBorder="1" applyAlignment="1">
      <alignment horizontal="center" vertical="center" wrapText="1"/>
    </xf>
    <xf numFmtId="0" fontId="48" fillId="0" borderId="0" xfId="52907" applyFont="1" applyAlignment="1">
      <alignment vertical="center"/>
    </xf>
    <xf numFmtId="0" fontId="48" fillId="0" borderId="0" xfId="52908" applyFont="1" applyAlignment="1">
      <alignment vertical="center"/>
    </xf>
    <xf numFmtId="0" fontId="21" fillId="0" borderId="11" xfId="52907" applyFont="1" applyBorder="1" applyAlignment="1">
      <alignment horizontal="center" vertical="center" wrapText="1"/>
    </xf>
    <xf numFmtId="4" fontId="21" fillId="0" borderId="11" xfId="52907" applyNumberFormat="1" applyFont="1" applyBorder="1" applyAlignment="1">
      <alignment horizontal="center" vertical="center" wrapText="1"/>
    </xf>
    <xf numFmtId="4" fontId="21" fillId="0" borderId="0" xfId="52908" applyNumberFormat="1" applyFont="1" applyAlignment="1">
      <alignment vertical="center"/>
    </xf>
    <xf numFmtId="0" fontId="49" fillId="0" borderId="8" xfId="0" applyFont="1" applyBorder="1" applyAlignment="1">
      <alignment horizontal="right" vertical="center" wrapText="1"/>
    </xf>
    <xf numFmtId="171" fontId="21" fillId="0" borderId="8" xfId="6" applyNumberFormat="1" applyFont="1" applyFill="1" applyBorder="1" applyAlignment="1">
      <alignment horizontal="right" vertical="center"/>
    </xf>
    <xf numFmtId="0" fontId="21" fillId="0" borderId="16" xfId="216" applyBorder="1" applyAlignment="1">
      <alignment horizontal="center" vertical="center" wrapText="1"/>
    </xf>
    <xf numFmtId="0" fontId="49" fillId="0" borderId="365" xfId="216" applyFont="1" applyBorder="1" applyAlignment="1">
      <alignment horizontal="center" vertical="top"/>
    </xf>
    <xf numFmtId="0" fontId="49" fillId="0" borderId="365" xfId="216" applyFont="1" applyBorder="1" applyAlignment="1">
      <alignment horizontal="left" vertical="top" wrapText="1"/>
    </xf>
    <xf numFmtId="0" fontId="21" fillId="0" borderId="365" xfId="216" applyBorder="1" applyAlignment="1">
      <alignment horizontal="center" vertical="top" wrapText="1"/>
    </xf>
    <xf numFmtId="0" fontId="21" fillId="0" borderId="365" xfId="216" applyBorder="1" applyAlignment="1">
      <alignment horizontal="center" vertical="top"/>
    </xf>
    <xf numFmtId="0" fontId="49" fillId="0" borderId="8" xfId="216" applyFont="1" applyBorder="1" applyAlignment="1">
      <alignment horizontal="center" vertical="top" wrapText="1"/>
    </xf>
    <xf numFmtId="0" fontId="49" fillId="0" borderId="8" xfId="216" applyFont="1" applyBorder="1" applyAlignment="1">
      <alignment horizontal="left" vertical="top" wrapText="1"/>
    </xf>
    <xf numFmtId="0" fontId="21" fillId="0" borderId="8" xfId="216" applyBorder="1" applyAlignment="1">
      <alignment horizontal="center" vertical="top"/>
    </xf>
    <xf numFmtId="0" fontId="21" fillId="9" borderId="8" xfId="216" applyFill="1" applyBorder="1" applyAlignment="1">
      <alignment horizontal="left" vertical="top"/>
    </xf>
    <xf numFmtId="0" fontId="21" fillId="0" borderId="8" xfId="216" applyBorder="1" applyAlignment="1">
      <alignment horizontal="center" vertical="top" wrapText="1"/>
    </xf>
    <xf numFmtId="3" fontId="21" fillId="0" borderId="8" xfId="216" applyNumberFormat="1" applyBorder="1" applyAlignment="1">
      <alignment horizontal="right" vertical="top"/>
    </xf>
    <xf numFmtId="49" fontId="21" fillId="0" borderId="8" xfId="216" applyNumberFormat="1" applyBorder="1" applyAlignment="1">
      <alignment horizontal="center" vertical="top"/>
    </xf>
    <xf numFmtId="49" fontId="21" fillId="9" borderId="8" xfId="216" applyNumberFormat="1" applyFill="1" applyBorder="1" applyAlignment="1">
      <alignment horizontal="left" vertical="top" wrapText="1"/>
    </xf>
    <xf numFmtId="0" fontId="49" fillId="0" borderId="8" xfId="216" applyFont="1" applyBorder="1" applyAlignment="1">
      <alignment horizontal="center" vertical="top"/>
    </xf>
    <xf numFmtId="0" fontId="49" fillId="0" borderId="8" xfId="216" applyFont="1" applyBorder="1" applyAlignment="1">
      <alignment horizontal="left" vertical="top"/>
    </xf>
    <xf numFmtId="0" fontId="21" fillId="0" borderId="8" xfId="0" applyFont="1" applyBorder="1" applyAlignment="1">
      <alignment horizontal="left" vertical="top" wrapText="1"/>
    </xf>
    <xf numFmtId="0" fontId="21" fillId="0" borderId="8" xfId="52919" applyBorder="1" applyAlignment="1">
      <alignment horizontal="center" vertical="top" wrapText="1"/>
    </xf>
    <xf numFmtId="0" fontId="21" fillId="0" borderId="8" xfId="52919" applyBorder="1" applyAlignment="1">
      <alignment horizontal="left" vertical="top" wrapText="1"/>
    </xf>
    <xf numFmtId="0" fontId="21" fillId="0" borderId="8" xfId="52919" applyBorder="1" applyAlignment="1">
      <alignment horizontal="center" vertical="top"/>
    </xf>
    <xf numFmtId="0" fontId="48" fillId="0" borderId="8" xfId="52919" applyFont="1" applyBorder="1" applyAlignment="1">
      <alignment horizontal="left" vertical="top" wrapText="1"/>
    </xf>
    <xf numFmtId="3" fontId="21" fillId="5" borderId="8" xfId="52927" applyNumberFormat="1" applyFont="1" applyFill="1" applyBorder="1" applyAlignment="1">
      <alignment horizontal="right" vertical="top" wrapText="1"/>
    </xf>
    <xf numFmtId="171" fontId="21" fillId="0" borderId="8" xfId="216" applyNumberFormat="1" applyBorder="1" applyAlignment="1">
      <alignment horizontal="right" vertical="top"/>
    </xf>
    <xf numFmtId="0" fontId="48" fillId="0" borderId="8" xfId="52919" quotePrefix="1" applyFont="1" applyBorder="1" applyAlignment="1">
      <alignment horizontal="left" vertical="top"/>
    </xf>
    <xf numFmtId="3" fontId="21" fillId="9" borderId="8" xfId="216" applyNumberFormat="1" applyFill="1" applyBorder="1" applyAlignment="1">
      <alignment horizontal="right" vertical="top"/>
    </xf>
    <xf numFmtId="0" fontId="21" fillId="0" borderId="8" xfId="52919" applyBorder="1" applyAlignment="1">
      <alignment horizontal="left" vertical="top"/>
    </xf>
    <xf numFmtId="0" fontId="49" fillId="0" borderId="365" xfId="0" applyFont="1" applyBorder="1" applyAlignment="1">
      <alignment horizontal="left" vertical="top" wrapText="1"/>
    </xf>
    <xf numFmtId="171" fontId="49" fillId="0" borderId="365" xfId="1414" applyNumberFormat="1" applyFont="1" applyFill="1" applyBorder="1" applyAlignment="1">
      <alignment horizontal="right" vertical="top" wrapText="1"/>
    </xf>
    <xf numFmtId="0" fontId="49" fillId="0" borderId="8" xfId="0" applyFont="1" applyBorder="1" applyAlignment="1">
      <alignment horizontal="left" vertical="top" wrapText="1"/>
    </xf>
    <xf numFmtId="0" fontId="49" fillId="0" borderId="8" xfId="372" applyFont="1" applyBorder="1" applyAlignment="1">
      <alignment horizontal="center" vertical="top" wrapText="1"/>
    </xf>
    <xf numFmtId="3" fontId="49" fillId="0" borderId="8" xfId="431" applyNumberFormat="1" applyFont="1" applyFill="1" applyBorder="1" applyAlignment="1">
      <alignment horizontal="right" vertical="top" wrapText="1"/>
    </xf>
    <xf numFmtId="3" fontId="49" fillId="9" borderId="8" xfId="431" applyNumberFormat="1" applyFont="1" applyFill="1" applyBorder="1" applyAlignment="1">
      <alignment horizontal="right" vertical="top" wrapText="1"/>
    </xf>
    <xf numFmtId="171" fontId="49" fillId="9" borderId="8" xfId="431" applyNumberFormat="1" applyFont="1" applyFill="1" applyBorder="1" applyAlignment="1">
      <alignment horizontal="right" vertical="top" wrapText="1"/>
    </xf>
    <xf numFmtId="0" fontId="48" fillId="9" borderId="8" xfId="0" applyFont="1" applyFill="1" applyBorder="1" applyAlignment="1">
      <alignment horizontal="center" vertical="top" wrapText="1"/>
    </xf>
    <xf numFmtId="0" fontId="48" fillId="9" borderId="8" xfId="0" applyFont="1" applyFill="1" applyBorder="1" applyAlignment="1">
      <alignment horizontal="left" vertical="top" wrapText="1"/>
    </xf>
    <xf numFmtId="0" fontId="48" fillId="9" borderId="8" xfId="372" applyFont="1" applyFill="1" applyBorder="1" applyAlignment="1">
      <alignment horizontal="center" vertical="top" wrapText="1"/>
    </xf>
    <xf numFmtId="0" fontId="21" fillId="9" borderId="8" xfId="0" quotePrefix="1" applyFont="1" applyFill="1" applyBorder="1" applyAlignment="1">
      <alignment horizontal="left" vertical="top" wrapText="1"/>
    </xf>
    <xf numFmtId="0" fontId="49" fillId="9" borderId="8" xfId="0" applyFont="1" applyFill="1" applyBorder="1" applyAlignment="1">
      <alignment horizontal="left" vertical="top" wrapText="1"/>
    </xf>
    <xf numFmtId="172" fontId="49" fillId="9" borderId="8" xfId="1420" applyNumberFormat="1" applyFont="1" applyFill="1" applyBorder="1" applyAlignment="1">
      <alignment horizontal="right" vertical="top" wrapText="1"/>
    </xf>
    <xf numFmtId="0" fontId="49" fillId="9" borderId="8" xfId="372" applyFont="1" applyFill="1" applyBorder="1" applyAlignment="1">
      <alignment horizontal="center" vertical="top" wrapText="1"/>
    </xf>
    <xf numFmtId="0" fontId="49" fillId="0" borderId="8" xfId="372" applyFont="1" applyBorder="1" applyAlignment="1">
      <alignment vertical="top" wrapText="1"/>
    </xf>
    <xf numFmtId="0" fontId="48" fillId="0" borderId="0" xfId="0" applyFont="1" applyAlignment="1">
      <alignment horizontal="center" vertical="center"/>
    </xf>
    <xf numFmtId="0" fontId="47" fillId="0" borderId="0" xfId="318" applyFont="1" applyAlignment="1">
      <alignment horizontal="center" vertical="center" wrapText="1"/>
    </xf>
    <xf numFmtId="0" fontId="47" fillId="0" borderId="0" xfId="318" applyFont="1" applyAlignment="1">
      <alignment horizontal="right" vertical="center" wrapText="1"/>
    </xf>
    <xf numFmtId="0" fontId="47" fillId="0" borderId="0" xfId="318" applyFont="1" applyAlignment="1">
      <alignment horizontal="left" vertical="center" wrapText="1"/>
    </xf>
    <xf numFmtId="234" fontId="49" fillId="9" borderId="8" xfId="52815" applyFont="1" applyFill="1" applyBorder="1" applyAlignment="1">
      <alignment vertical="top" wrapText="1"/>
    </xf>
    <xf numFmtId="3" fontId="21" fillId="0" borderId="0" xfId="0" applyNumberFormat="1" applyFont="1" applyAlignment="1">
      <alignment horizontal="center" vertical="center"/>
    </xf>
    <xf numFmtId="171" fontId="21" fillId="0" borderId="8" xfId="0" applyNumberFormat="1" applyFont="1" applyBorder="1" applyAlignment="1">
      <alignment horizontal="right" vertical="center" wrapText="1"/>
    </xf>
    <xf numFmtId="0" fontId="198" fillId="0" borderId="8" xfId="2009" applyFont="1" applyBorder="1" applyAlignment="1">
      <alignment vertical="center"/>
    </xf>
    <xf numFmtId="3" fontId="197" fillId="0" borderId="8" xfId="0" applyNumberFormat="1" applyFont="1" applyBorder="1" applyAlignment="1">
      <alignment horizontal="right" vertical="center" wrapText="1"/>
    </xf>
    <xf numFmtId="173" fontId="197" fillId="0" borderId="8" xfId="0" applyNumberFormat="1" applyFont="1" applyBorder="1" applyAlignment="1">
      <alignment vertical="center" wrapText="1"/>
    </xf>
    <xf numFmtId="4" fontId="198" fillId="0" borderId="8" xfId="11" applyNumberFormat="1" applyFont="1" applyFill="1" applyBorder="1" applyAlignment="1">
      <alignment horizontal="right" vertical="center" wrapText="1"/>
    </xf>
    <xf numFmtId="173" fontId="197" fillId="0" borderId="8" xfId="4463" applyNumberFormat="1" applyFont="1" applyFill="1" applyBorder="1" applyAlignment="1">
      <alignment horizontal="right" vertical="top" wrapText="1"/>
    </xf>
    <xf numFmtId="173" fontId="197" fillId="0" borderId="8" xfId="0" applyNumberFormat="1" applyFont="1" applyBorder="1" applyAlignment="1">
      <alignment vertical="top" wrapText="1"/>
    </xf>
    <xf numFmtId="173" fontId="198" fillId="0" borderId="8" xfId="0" applyNumberFormat="1" applyFont="1" applyBorder="1" applyAlignment="1">
      <alignment vertical="top" wrapText="1"/>
    </xf>
    <xf numFmtId="0" fontId="21" fillId="0" borderId="11" xfId="0" applyFont="1" applyBorder="1" applyAlignment="1">
      <alignment horizontal="center" vertical="center"/>
    </xf>
    <xf numFmtId="0" fontId="21" fillId="0" borderId="11" xfId="0" applyFont="1" applyBorder="1" applyAlignment="1">
      <alignment horizontal="left" vertical="center"/>
    </xf>
    <xf numFmtId="0" fontId="21" fillId="57" borderId="0" xfId="0" applyFont="1" applyFill="1" applyAlignment="1">
      <alignment horizontal="center" vertical="center"/>
    </xf>
    <xf numFmtId="3" fontId="21" fillId="9" borderId="0" xfId="652" applyNumberFormat="1" applyFont="1" applyFill="1" applyAlignment="1">
      <alignment vertical="center"/>
    </xf>
    <xf numFmtId="3" fontId="49" fillId="9" borderId="0" xfId="10709" applyNumberFormat="1" applyFont="1" applyFill="1" applyAlignment="1">
      <alignment vertical="center" wrapText="1"/>
    </xf>
    <xf numFmtId="3" fontId="49" fillId="9" borderId="0" xfId="10709" applyNumberFormat="1" applyFont="1" applyFill="1" applyAlignment="1">
      <alignment vertical="center"/>
    </xf>
    <xf numFmtId="3" fontId="21" fillId="0" borderId="0" xfId="10709" applyNumberFormat="1" applyFont="1" applyAlignment="1">
      <alignment vertical="center"/>
    </xf>
    <xf numFmtId="3" fontId="49" fillId="0" borderId="0" xfId="10709" applyNumberFormat="1" applyFont="1" applyAlignment="1">
      <alignment vertical="center"/>
    </xf>
    <xf numFmtId="3" fontId="48" fillId="0" borderId="0" xfId="10709" applyNumberFormat="1" applyFont="1" applyAlignment="1">
      <alignment vertical="center"/>
    </xf>
    <xf numFmtId="3" fontId="49" fillId="57" borderId="0" xfId="10709" applyNumberFormat="1" applyFont="1" applyFill="1" applyAlignment="1">
      <alignment vertical="center"/>
    </xf>
    <xf numFmtId="4" fontId="49" fillId="0" borderId="0" xfId="10709" applyNumberFormat="1" applyFont="1" applyAlignment="1">
      <alignment vertical="center"/>
    </xf>
    <xf numFmtId="171" fontId="49" fillId="9" borderId="0" xfId="10709" applyNumberFormat="1" applyFont="1" applyFill="1" applyAlignment="1">
      <alignment vertical="center"/>
    </xf>
    <xf numFmtId="171" fontId="21" fillId="9" borderId="0" xfId="652" applyNumberFormat="1" applyFont="1" applyFill="1" applyAlignment="1">
      <alignment vertical="center"/>
    </xf>
    <xf numFmtId="171" fontId="49" fillId="9" borderId="0" xfId="10709" applyNumberFormat="1" applyFont="1" applyFill="1" applyAlignment="1">
      <alignment vertical="center" wrapText="1"/>
    </xf>
    <xf numFmtId="171" fontId="21" fillId="0" borderId="0" xfId="10709" applyNumberFormat="1" applyFont="1" applyAlignment="1">
      <alignment vertical="center"/>
    </xf>
    <xf numFmtId="171" fontId="49" fillId="0" borderId="0" xfId="10709" applyNumberFormat="1" applyFont="1" applyAlignment="1">
      <alignment vertical="center"/>
    </xf>
    <xf numFmtId="0" fontId="21" fillId="0" borderId="0" xfId="652" applyFont="1" applyAlignment="1">
      <alignment horizontal="center" vertical="center"/>
    </xf>
    <xf numFmtId="0" fontId="197" fillId="9" borderId="8" xfId="652" applyFont="1" applyFill="1" applyBorder="1" applyAlignment="1">
      <alignment horizontal="center" vertical="top" wrapText="1"/>
    </xf>
    <xf numFmtId="0" fontId="197" fillId="9" borderId="8" xfId="652" applyFont="1" applyFill="1" applyBorder="1" applyAlignment="1">
      <alignment vertical="top" wrapText="1"/>
    </xf>
    <xf numFmtId="0" fontId="199" fillId="9" borderId="8" xfId="652" applyFont="1" applyFill="1" applyBorder="1" applyAlignment="1">
      <alignment horizontal="center" vertical="top" wrapText="1"/>
    </xf>
    <xf numFmtId="0" fontId="199" fillId="9" borderId="8" xfId="652" applyFont="1" applyFill="1" applyBorder="1" applyAlignment="1">
      <alignment vertical="top" wrapText="1"/>
    </xf>
    <xf numFmtId="0" fontId="197" fillId="9" borderId="8" xfId="372" applyFont="1" applyFill="1" applyBorder="1" applyAlignment="1">
      <alignment horizontal="center" vertical="top" wrapText="1"/>
    </xf>
    <xf numFmtId="0" fontId="197" fillId="9" borderId="8" xfId="372" applyFont="1" applyFill="1" applyBorder="1" applyAlignment="1">
      <alignment vertical="top" wrapText="1"/>
    </xf>
    <xf numFmtId="0" fontId="197" fillId="9" borderId="8" xfId="652" quotePrefix="1" applyFont="1" applyFill="1" applyBorder="1" applyAlignment="1">
      <alignment vertical="top" wrapText="1"/>
    </xf>
    <xf numFmtId="0" fontId="197" fillId="9" borderId="8" xfId="0" applyFont="1" applyFill="1" applyBorder="1" applyAlignment="1">
      <alignment horizontal="center" vertical="top" wrapText="1"/>
    </xf>
    <xf numFmtId="0" fontId="197" fillId="9" borderId="8" xfId="0" quotePrefix="1" applyFont="1" applyFill="1" applyBorder="1" applyAlignment="1">
      <alignment horizontal="justify" vertical="top" wrapText="1"/>
    </xf>
    <xf numFmtId="0" fontId="197" fillId="0" borderId="8" xfId="652" applyFont="1" applyBorder="1" applyAlignment="1">
      <alignment horizontal="center" vertical="top" wrapText="1"/>
    </xf>
    <xf numFmtId="0" fontId="197" fillId="0" borderId="8" xfId="652" applyFont="1" applyBorder="1" applyAlignment="1">
      <alignment vertical="top" wrapText="1"/>
    </xf>
    <xf numFmtId="170" fontId="197" fillId="0" borderId="8" xfId="496" applyNumberFormat="1" applyFont="1" applyFill="1" applyBorder="1" applyAlignment="1">
      <alignment horizontal="center" vertical="top" wrapText="1"/>
    </xf>
    <xf numFmtId="0" fontId="197" fillId="0" borderId="8" xfId="0" applyFont="1" applyBorder="1" applyAlignment="1">
      <alignment vertical="top" wrapText="1"/>
    </xf>
    <xf numFmtId="0" fontId="197" fillId="9" borderId="8" xfId="652" applyFont="1" applyFill="1" applyBorder="1" applyAlignment="1">
      <alignment horizontal="center" vertical="top"/>
    </xf>
    <xf numFmtId="170" fontId="197" fillId="9" borderId="8" xfId="496" applyNumberFormat="1" applyFont="1" applyFill="1" applyBorder="1" applyAlignment="1">
      <alignment horizontal="center" vertical="top"/>
    </xf>
    <xf numFmtId="0" fontId="197" fillId="9" borderId="8" xfId="652" quotePrefix="1" applyFont="1" applyFill="1" applyBorder="1" applyAlignment="1">
      <alignment horizontal="center" vertical="top" wrapText="1"/>
    </xf>
    <xf numFmtId="0" fontId="49" fillId="58" borderId="355" xfId="652" applyFont="1" applyFill="1" applyBorder="1" applyAlignment="1">
      <alignment horizontal="center" vertical="center" wrapText="1"/>
    </xf>
    <xf numFmtId="0" fontId="49" fillId="58" borderId="355" xfId="0" applyFont="1" applyFill="1" applyBorder="1" applyAlignment="1">
      <alignment horizontal="center" vertical="center" wrapText="1"/>
    </xf>
    <xf numFmtId="0" fontId="49" fillId="9" borderId="0" xfId="652" applyFont="1" applyFill="1" applyAlignment="1">
      <alignment horizontal="center" vertical="center" wrapText="1"/>
    </xf>
    <xf numFmtId="0" fontId="21" fillId="9" borderId="8" xfId="52909" applyFont="1" applyFill="1" applyBorder="1" applyAlignment="1">
      <alignment horizontal="left" vertical="top" wrapText="1"/>
    </xf>
    <xf numFmtId="49" fontId="21" fillId="9" borderId="8" xfId="652" quotePrefix="1" applyNumberFormat="1" applyFont="1" applyFill="1" applyBorder="1" applyAlignment="1">
      <alignment horizontal="left" vertical="top" wrapText="1"/>
    </xf>
    <xf numFmtId="49" fontId="21" fillId="0" borderId="8" xfId="652" quotePrefix="1" applyNumberFormat="1" applyFont="1" applyBorder="1" applyAlignment="1">
      <alignment horizontal="left" vertical="top" wrapText="1"/>
    </xf>
    <xf numFmtId="0" fontId="21" fillId="9" borderId="11" xfId="652" applyFont="1" applyFill="1" applyBorder="1" applyAlignment="1">
      <alignment horizontal="center" vertical="top" wrapText="1"/>
    </xf>
    <xf numFmtId="0" fontId="21" fillId="9" borderId="11" xfId="652" applyFont="1" applyFill="1" applyBorder="1" applyAlignment="1">
      <alignment horizontal="left" vertical="top" wrapText="1"/>
    </xf>
    <xf numFmtId="0" fontId="21" fillId="9" borderId="365" xfId="652" applyFont="1" applyFill="1" applyBorder="1" applyAlignment="1">
      <alignment horizontal="center" vertical="top" wrapText="1"/>
    </xf>
    <xf numFmtId="0" fontId="21" fillId="9" borderId="365" xfId="52909" applyFont="1" applyFill="1" applyBorder="1" applyAlignment="1">
      <alignment horizontal="left" vertical="top" wrapText="1"/>
    </xf>
    <xf numFmtId="170" fontId="21" fillId="9" borderId="365" xfId="496" applyNumberFormat="1" applyFont="1" applyFill="1" applyBorder="1" applyAlignment="1">
      <alignment horizontal="center" vertical="top" wrapText="1"/>
    </xf>
    <xf numFmtId="49" fontId="48" fillId="58" borderId="368" xfId="652" applyNumberFormat="1" applyFont="1" applyFill="1" applyBorder="1" applyAlignment="1">
      <alignment horizontal="center" vertical="center" wrapText="1"/>
    </xf>
    <xf numFmtId="49" fontId="48" fillId="58" borderId="5" xfId="0" applyNumberFormat="1" applyFont="1" applyFill="1" applyBorder="1" applyAlignment="1">
      <alignment horizontal="center" vertical="center" wrapText="1"/>
    </xf>
    <xf numFmtId="49" fontId="48" fillId="58" borderId="368" xfId="0" applyNumberFormat="1" applyFont="1" applyFill="1" applyBorder="1" applyAlignment="1">
      <alignment horizontal="center" vertical="center" wrapText="1"/>
    </xf>
    <xf numFmtId="49" fontId="48" fillId="58" borderId="5" xfId="652" applyNumberFormat="1" applyFont="1" applyFill="1" applyBorder="1" applyAlignment="1">
      <alignment horizontal="center" vertical="center" wrapText="1"/>
    </xf>
    <xf numFmtId="49" fontId="48" fillId="9" borderId="0" xfId="652" applyNumberFormat="1" applyFont="1" applyFill="1" applyAlignment="1">
      <alignment horizontal="center" vertical="center" wrapText="1"/>
    </xf>
    <xf numFmtId="0" fontId="21" fillId="9" borderId="8" xfId="652" quotePrefix="1" applyFont="1" applyFill="1" applyBorder="1" applyAlignment="1">
      <alignment horizontal="center" vertical="top" wrapText="1"/>
    </xf>
    <xf numFmtId="0" fontId="197" fillId="0" borderId="8" xfId="0" applyFont="1" applyBorder="1" applyAlignment="1">
      <alignment horizontal="center" vertical="top" wrapText="1"/>
    </xf>
    <xf numFmtId="0" fontId="197" fillId="0" borderId="8" xfId="0" applyFont="1" applyBorder="1" applyAlignment="1">
      <alignment horizontal="center" vertical="top"/>
    </xf>
    <xf numFmtId="49" fontId="197" fillId="0" borderId="8" xfId="0" applyNumberFormat="1" applyFont="1" applyBorder="1" applyAlignment="1">
      <alignment vertical="top" wrapText="1"/>
    </xf>
    <xf numFmtId="49" fontId="199" fillId="0" borderId="8" xfId="0" applyNumberFormat="1" applyFont="1" applyBorder="1" applyAlignment="1">
      <alignment horizontal="justify" vertical="top" wrapText="1"/>
    </xf>
    <xf numFmtId="49" fontId="197" fillId="0" borderId="8" xfId="0" applyNumberFormat="1" applyFont="1" applyBorder="1" applyAlignment="1">
      <alignment horizontal="justify" vertical="top" wrapText="1"/>
    </xf>
    <xf numFmtId="9" fontId="197" fillId="0" borderId="8" xfId="0" quotePrefix="1" applyNumberFormat="1" applyFont="1" applyBorder="1" applyAlignment="1">
      <alignment horizontal="center" vertical="top"/>
    </xf>
    <xf numFmtId="0" fontId="197" fillId="0" borderId="8" xfId="52923" applyFont="1" applyBorder="1" applyAlignment="1">
      <alignment horizontal="justify" vertical="top" wrapText="1"/>
    </xf>
    <xf numFmtId="0" fontId="197" fillId="0" borderId="8" xfId="52923" applyFont="1" applyBorder="1" applyAlignment="1">
      <alignment horizontal="center" vertical="top" wrapText="1"/>
    </xf>
    <xf numFmtId="0" fontId="197" fillId="0" borderId="8" xfId="52923" applyFont="1" applyBorder="1" applyAlignment="1">
      <alignment vertical="top" wrapText="1"/>
    </xf>
    <xf numFmtId="0" fontId="199" fillId="0" borderId="8" xfId="0" applyFont="1" applyBorder="1" applyAlignment="1">
      <alignment horizontal="center" vertical="top" wrapText="1"/>
    </xf>
    <xf numFmtId="0" fontId="199" fillId="0" borderId="8" xfId="0" applyFont="1" applyBorder="1" applyAlignment="1">
      <alignment horizontal="justify" vertical="top" wrapText="1"/>
    </xf>
    <xf numFmtId="0" fontId="197" fillId="0" borderId="8" xfId="0" applyFont="1" applyBorder="1" applyAlignment="1">
      <alignment horizontal="justify" vertical="top" wrapText="1"/>
    </xf>
    <xf numFmtId="3" fontId="197" fillId="0" borderId="8" xfId="52924" applyNumberFormat="1" applyFont="1" applyFill="1" applyBorder="1" applyAlignment="1">
      <alignment vertical="top" wrapText="1"/>
    </xf>
    <xf numFmtId="39" fontId="197" fillId="0" borderId="8" xfId="6" applyNumberFormat="1" applyFont="1" applyFill="1" applyBorder="1" applyAlignment="1">
      <alignment horizontal="right" vertical="top" wrapText="1"/>
    </xf>
    <xf numFmtId="0" fontId="199" fillId="0" borderId="8" xfId="0" applyFont="1" applyBorder="1" applyAlignment="1">
      <alignment horizontal="center" vertical="top"/>
    </xf>
    <xf numFmtId="0" fontId="198" fillId="0" borderId="8" xfId="0" applyFont="1" applyBorder="1" applyAlignment="1">
      <alignment horizontal="center" vertical="top" wrapText="1"/>
    </xf>
    <xf numFmtId="0" fontId="198" fillId="0" borderId="8" xfId="0" applyFont="1" applyBorder="1" applyAlignment="1">
      <alignment vertical="top" wrapText="1"/>
    </xf>
    <xf numFmtId="2" fontId="197" fillId="0" borderId="8" xfId="10193" applyNumberFormat="1" applyFont="1" applyBorder="1" applyAlignment="1">
      <alignment vertical="top" wrapText="1"/>
    </xf>
    <xf numFmtId="4" fontId="48" fillId="9" borderId="0" xfId="652" applyNumberFormat="1" applyFont="1" applyFill="1" applyAlignment="1">
      <alignment horizontal="center" vertical="center" wrapText="1"/>
    </xf>
    <xf numFmtId="4" fontId="21" fillId="9" borderId="11" xfId="10709" applyNumberFormat="1" applyFont="1" applyFill="1" applyBorder="1" applyAlignment="1">
      <alignment vertical="top" wrapText="1"/>
    </xf>
    <xf numFmtId="4" fontId="21" fillId="9" borderId="0" xfId="10709" applyNumberFormat="1" applyFont="1" applyFill="1" applyAlignment="1">
      <alignment horizontal="center" vertical="center"/>
    </xf>
    <xf numFmtId="4" fontId="21" fillId="9" borderId="0" xfId="10709" applyNumberFormat="1" applyFont="1" applyFill="1" applyAlignment="1">
      <alignment vertical="center"/>
    </xf>
    <xf numFmtId="49" fontId="21" fillId="9" borderId="8" xfId="52906" quotePrefix="1" applyNumberFormat="1" applyFont="1" applyFill="1" applyBorder="1" applyAlignment="1">
      <alignment vertical="top" wrapText="1"/>
    </xf>
    <xf numFmtId="49" fontId="48" fillId="9" borderId="8" xfId="52906" quotePrefix="1" applyNumberFormat="1" applyFont="1" applyFill="1" applyBorder="1" applyAlignment="1">
      <alignment vertical="top" wrapText="1"/>
    </xf>
    <xf numFmtId="49" fontId="49" fillId="9" borderId="8" xfId="52906" applyNumberFormat="1" applyFont="1" applyFill="1" applyBorder="1" applyAlignment="1">
      <alignment vertical="top" wrapText="1"/>
    </xf>
    <xf numFmtId="0" fontId="49" fillId="9" borderId="8" xfId="52906" applyFont="1" applyFill="1" applyBorder="1" applyAlignment="1">
      <alignment vertical="top" wrapText="1"/>
    </xf>
    <xf numFmtId="0" fontId="21" fillId="9" borderId="8" xfId="652" applyFont="1" applyFill="1" applyBorder="1" applyAlignment="1">
      <alignment vertical="top"/>
    </xf>
    <xf numFmtId="49" fontId="49" fillId="9" borderId="8" xfId="52906" applyNumberFormat="1" applyFont="1" applyFill="1" applyBorder="1" applyAlignment="1">
      <alignment horizontal="left" vertical="top" wrapText="1"/>
    </xf>
    <xf numFmtId="49" fontId="49" fillId="9" borderId="8" xfId="52906" quotePrefix="1" applyNumberFormat="1" applyFont="1" applyFill="1" applyBorder="1" applyAlignment="1">
      <alignment vertical="top" wrapText="1"/>
    </xf>
    <xf numFmtId="49" fontId="21" fillId="9" borderId="8" xfId="52906" applyNumberFormat="1" applyFont="1" applyFill="1" applyBorder="1" applyAlignment="1">
      <alignment vertical="top" wrapText="1"/>
    </xf>
    <xf numFmtId="0" fontId="49" fillId="0" borderId="332" xfId="0" applyFont="1" applyBorder="1" applyAlignment="1">
      <alignment horizontal="center" vertical="top" wrapText="1"/>
    </xf>
    <xf numFmtId="0" fontId="49" fillId="0" borderId="332" xfId="0" applyFont="1" applyBorder="1" applyAlignment="1">
      <alignment vertical="top" wrapText="1"/>
    </xf>
    <xf numFmtId="171" fontId="49" fillId="0" borderId="367" xfId="6" applyNumberFormat="1" applyFont="1" applyFill="1" applyBorder="1" applyAlignment="1">
      <alignment vertical="top" wrapText="1"/>
    </xf>
    <xf numFmtId="3" fontId="21" fillId="0" borderId="8" xfId="0" applyNumberFormat="1" applyFont="1" applyBorder="1" applyAlignment="1">
      <alignment horizontal="right" vertical="top" wrapText="1"/>
    </xf>
    <xf numFmtId="171" fontId="21" fillId="0" borderId="8" xfId="0" applyNumberFormat="1" applyFont="1" applyBorder="1" applyAlignment="1">
      <alignment horizontal="right" vertical="top" wrapText="1"/>
    </xf>
    <xf numFmtId="171" fontId="21" fillId="0" borderId="8" xfId="431" applyNumberFormat="1" applyFont="1" applyBorder="1" applyAlignment="1">
      <alignment vertical="top" wrapText="1"/>
    </xf>
    <xf numFmtId="0" fontId="21" fillId="9" borderId="8" xfId="0" quotePrefix="1" applyFont="1" applyFill="1" applyBorder="1" applyAlignment="1">
      <alignment vertical="top" wrapText="1"/>
    </xf>
    <xf numFmtId="0" fontId="48" fillId="9" borderId="8" xfId="0" applyFont="1" applyFill="1" applyBorder="1" applyAlignment="1">
      <alignment vertical="top" wrapText="1"/>
    </xf>
    <xf numFmtId="171" fontId="21" fillId="0" borderId="8" xfId="0" applyNumberFormat="1" applyFont="1" applyBorder="1" applyAlignment="1">
      <alignment horizontal="right" vertical="top"/>
    </xf>
    <xf numFmtId="3" fontId="21" fillId="0" borderId="8" xfId="6" applyNumberFormat="1" applyFont="1" applyFill="1" applyBorder="1" applyAlignment="1">
      <alignment horizontal="right" vertical="top" wrapText="1"/>
    </xf>
    <xf numFmtId="2" fontId="21" fillId="0" borderId="8" xfId="0" quotePrefix="1" applyNumberFormat="1" applyFont="1" applyBorder="1" applyAlignment="1">
      <alignment vertical="top" wrapText="1"/>
    </xf>
    <xf numFmtId="2" fontId="21" fillId="0" borderId="8" xfId="0" applyNumberFormat="1" applyFont="1" applyBorder="1" applyAlignment="1">
      <alignment horizontal="center" vertical="top"/>
    </xf>
    <xf numFmtId="2" fontId="21" fillId="0" borderId="8" xfId="0" applyNumberFormat="1" applyFont="1" applyBorder="1" applyAlignment="1">
      <alignment horizontal="center" vertical="top" wrapText="1"/>
    </xf>
    <xf numFmtId="0" fontId="21" fillId="0" borderId="8" xfId="0" quotePrefix="1" applyFont="1" applyBorder="1" applyAlignment="1">
      <alignment vertical="top"/>
    </xf>
    <xf numFmtId="0" fontId="21" fillId="0" borderId="8" xfId="0" applyFont="1" applyBorder="1" applyAlignment="1">
      <alignment horizontal="center" vertical="top"/>
    </xf>
    <xf numFmtId="3" fontId="49" fillId="9" borderId="8" xfId="0" applyNumberFormat="1" applyFont="1" applyFill="1" applyBorder="1" applyAlignment="1">
      <alignment horizontal="right" vertical="top" wrapText="1"/>
    </xf>
    <xf numFmtId="0" fontId="21" fillId="9" borderId="8" xfId="0" applyFont="1" applyFill="1" applyBorder="1" applyAlignment="1">
      <alignment horizontal="right" vertical="top" wrapText="1"/>
    </xf>
    <xf numFmtId="0" fontId="21" fillId="0" borderId="11" xfId="0" applyFont="1" applyBorder="1" applyAlignment="1">
      <alignment horizontal="right" vertical="center" wrapText="1"/>
    </xf>
    <xf numFmtId="0" fontId="21" fillId="0" borderId="0" xfId="0" applyFont="1" applyAlignment="1">
      <alignment horizontal="right" vertical="center"/>
    </xf>
    <xf numFmtId="0" fontId="21" fillId="0" borderId="8" xfId="652" applyFont="1" applyBorder="1" applyAlignment="1">
      <alignment vertical="top" wrapText="1"/>
    </xf>
    <xf numFmtId="0" fontId="21" fillId="0" borderId="365" xfId="0" applyFont="1" applyBorder="1" applyAlignment="1">
      <alignment horizontal="center" vertical="top"/>
    </xf>
    <xf numFmtId="4" fontId="21" fillId="0" borderId="8" xfId="0" applyNumberFormat="1" applyFont="1" applyBorder="1" applyAlignment="1">
      <alignment horizontal="center" vertical="top"/>
    </xf>
    <xf numFmtId="0" fontId="48" fillId="0" borderId="8" xfId="0" applyFont="1" applyBorder="1" applyAlignment="1">
      <alignment horizontal="left" vertical="top" wrapText="1"/>
    </xf>
    <xf numFmtId="0" fontId="48" fillId="0" borderId="8" xfId="0" applyFont="1" applyBorder="1" applyAlignment="1">
      <alignment horizontal="center" vertical="top"/>
    </xf>
    <xf numFmtId="4" fontId="48" fillId="0" borderId="8" xfId="0" applyNumberFormat="1" applyFont="1" applyBorder="1" applyAlignment="1">
      <alignment horizontal="center" vertical="top"/>
    </xf>
    <xf numFmtId="3" fontId="21" fillId="0" borderId="8" xfId="0" applyNumberFormat="1" applyFont="1" applyBorder="1" applyAlignment="1">
      <alignment horizontal="center" vertical="top"/>
    </xf>
    <xf numFmtId="171" fontId="21" fillId="0" borderId="8" xfId="0" applyNumberFormat="1" applyFont="1" applyBorder="1" applyAlignment="1">
      <alignment horizontal="center" vertical="top"/>
    </xf>
    <xf numFmtId="171" fontId="48" fillId="0" borderId="8" xfId="0" applyNumberFormat="1" applyFont="1" applyBorder="1" applyAlignment="1">
      <alignment horizontal="center" vertical="top"/>
    </xf>
    <xf numFmtId="0" fontId="49" fillId="0" borderId="8" xfId="0" applyFont="1" applyBorder="1" applyAlignment="1">
      <alignment horizontal="center" vertical="top"/>
    </xf>
    <xf numFmtId="37" fontId="21" fillId="0" borderId="8" xfId="0" applyNumberFormat="1" applyFont="1" applyBorder="1" applyAlignment="1">
      <alignment horizontal="center" vertical="top" wrapText="1"/>
    </xf>
    <xf numFmtId="173" fontId="21" fillId="0" borderId="8" xfId="0" applyNumberFormat="1" applyFont="1" applyBorder="1" applyAlignment="1">
      <alignment horizontal="center" vertical="top"/>
    </xf>
    <xf numFmtId="0" fontId="21" fillId="0" borderId="8" xfId="0" quotePrefix="1" applyFont="1" applyBorder="1" applyAlignment="1">
      <alignment horizontal="left" vertical="top" wrapText="1"/>
    </xf>
    <xf numFmtId="49" fontId="21" fillId="0" borderId="8" xfId="0" quotePrefix="1" applyNumberFormat="1" applyFont="1" applyBorder="1" applyAlignment="1">
      <alignment horizontal="left" vertical="top" wrapText="1"/>
    </xf>
    <xf numFmtId="172" fontId="49" fillId="9" borderId="0" xfId="10709" applyNumberFormat="1" applyFont="1" applyFill="1" applyAlignment="1">
      <alignment vertical="center"/>
    </xf>
    <xf numFmtId="172" fontId="48" fillId="0" borderId="0" xfId="10709" applyNumberFormat="1" applyFont="1" applyAlignment="1">
      <alignment vertical="center"/>
    </xf>
    <xf numFmtId="171" fontId="48" fillId="0" borderId="0" xfId="10709" applyNumberFormat="1" applyFont="1" applyAlignment="1">
      <alignment vertical="center"/>
    </xf>
    <xf numFmtId="0" fontId="198" fillId="0" borderId="365" xfId="652" applyFont="1" applyBorder="1" applyAlignment="1">
      <alignment horizontal="center" vertical="top"/>
    </xf>
    <xf numFmtId="0" fontId="198" fillId="0" borderId="365" xfId="652" applyFont="1" applyBorder="1" applyAlignment="1">
      <alignment horizontal="left" vertical="top" wrapText="1"/>
    </xf>
    <xf numFmtId="0" fontId="198" fillId="0" borderId="8" xfId="652" applyFont="1" applyBorder="1" applyAlignment="1">
      <alignment horizontal="center" vertical="top" wrapText="1"/>
    </xf>
    <xf numFmtId="0" fontId="198" fillId="0" borderId="8" xfId="52909" applyFont="1" applyBorder="1" applyAlignment="1">
      <alignment horizontal="left" vertical="top" wrapText="1"/>
    </xf>
    <xf numFmtId="0" fontId="198" fillId="0" borderId="8" xfId="476" applyFont="1" applyBorder="1" applyAlignment="1">
      <alignment horizontal="left" vertical="top" wrapText="1"/>
    </xf>
    <xf numFmtId="0" fontId="197" fillId="0" borderId="8" xfId="52909" applyFont="1" applyBorder="1" applyAlignment="1">
      <alignment horizontal="left" vertical="top" wrapText="1"/>
    </xf>
    <xf numFmtId="0" fontId="199" fillId="0" borderId="8" xfId="652" applyFont="1" applyBorder="1" applyAlignment="1">
      <alignment horizontal="center" vertical="top" wrapText="1"/>
    </xf>
    <xf numFmtId="174" fontId="199" fillId="0" borderId="8" xfId="496" applyNumberFormat="1" applyFont="1" applyFill="1" applyBorder="1" applyAlignment="1">
      <alignment horizontal="left" vertical="top" wrapText="1"/>
    </xf>
    <xf numFmtId="49" fontId="197" fillId="0" borderId="8" xfId="496" applyNumberFormat="1" applyFont="1" applyFill="1" applyBorder="1" applyAlignment="1">
      <alignment horizontal="left" vertical="top" wrapText="1"/>
    </xf>
    <xf numFmtId="0" fontId="198" fillId="0" borderId="8" xfId="652" applyFont="1" applyBorder="1" applyAlignment="1">
      <alignment horizontal="left" vertical="top" wrapText="1"/>
    </xf>
    <xf numFmtId="0" fontId="197" fillId="0" borderId="8" xfId="652" quotePrefix="1" applyFont="1" applyBorder="1" applyAlignment="1">
      <alignment horizontal="left" vertical="top" wrapText="1"/>
    </xf>
    <xf numFmtId="171" fontId="197" fillId="0" borderId="8" xfId="652" applyNumberFormat="1" applyFont="1" applyBorder="1" applyAlignment="1">
      <alignment horizontal="right" vertical="top" wrapText="1"/>
    </xf>
    <xf numFmtId="0" fontId="199" fillId="0" borderId="8" xfId="425" applyFont="1" applyBorder="1" applyAlignment="1">
      <alignment horizontal="center" vertical="top" wrapText="1"/>
    </xf>
    <xf numFmtId="0" fontId="197" fillId="0" borderId="8" xfId="372" applyFont="1" applyBorder="1" applyAlignment="1">
      <alignment horizontal="left" vertical="top" wrapText="1"/>
    </xf>
    <xf numFmtId="0" fontId="199" fillId="5" borderId="8" xfId="0" applyFont="1" applyFill="1" applyBorder="1" applyAlignment="1">
      <alignment horizontal="left" vertical="top" wrapText="1"/>
    </xf>
    <xf numFmtId="0" fontId="197" fillId="0" borderId="8" xfId="372" applyFont="1" applyBorder="1" applyAlignment="1">
      <alignment vertical="top" wrapText="1"/>
    </xf>
    <xf numFmtId="3" fontId="197" fillId="0" borderId="8" xfId="0" applyNumberFormat="1" applyFont="1" applyBorder="1" applyAlignment="1">
      <alignment horizontal="right" vertical="top" wrapText="1"/>
    </xf>
    <xf numFmtId="0" fontId="202" fillId="0" borderId="8" xfId="0" applyFont="1" applyBorder="1" applyAlignment="1">
      <alignment horizontal="center" vertical="top" wrapText="1"/>
    </xf>
    <xf numFmtId="0" fontId="202" fillId="0" borderId="8" xfId="0" applyFont="1" applyBorder="1" applyAlignment="1">
      <alignment vertical="top" wrapText="1"/>
    </xf>
    <xf numFmtId="0" fontId="197" fillId="0" borderId="8" xfId="372" applyFont="1" applyBorder="1" applyAlignment="1">
      <alignment horizontal="center" vertical="top" wrapText="1"/>
    </xf>
    <xf numFmtId="0" fontId="197" fillId="0" borderId="8" xfId="0" applyFont="1" applyBorder="1" applyAlignment="1">
      <alignment horizontal="right" vertical="top" wrapText="1"/>
    </xf>
    <xf numFmtId="0" fontId="197" fillId="0" borderId="8" xfId="315" quotePrefix="1" applyFont="1" applyBorder="1" applyAlignment="1">
      <alignment vertical="top" wrapText="1"/>
    </xf>
    <xf numFmtId="0" fontId="197" fillId="0" borderId="8" xfId="315" applyFont="1" applyBorder="1" applyAlignment="1">
      <alignment horizontal="center" vertical="top" wrapText="1"/>
    </xf>
    <xf numFmtId="0" fontId="197" fillId="0" borderId="8" xfId="372" quotePrefix="1" applyFont="1" applyBorder="1" applyAlignment="1">
      <alignment vertical="top" wrapText="1"/>
    </xf>
    <xf numFmtId="171" fontId="197" fillId="0" borderId="8" xfId="0" applyNumberFormat="1" applyFont="1" applyBorder="1" applyAlignment="1">
      <alignment horizontal="right" vertical="center" wrapText="1"/>
    </xf>
    <xf numFmtId="0" fontId="199" fillId="0" borderId="8" xfId="372" applyFont="1" applyBorder="1" applyAlignment="1">
      <alignment vertical="top" wrapText="1"/>
    </xf>
    <xf numFmtId="0" fontId="198" fillId="0" borderId="8" xfId="3671" applyFont="1" applyBorder="1" applyAlignment="1">
      <alignment horizontal="center" vertical="top" wrapText="1"/>
    </xf>
    <xf numFmtId="0" fontId="198" fillId="0" borderId="8" xfId="52933" applyFont="1" applyBorder="1" applyAlignment="1">
      <alignment vertical="top" wrapText="1"/>
    </xf>
    <xf numFmtId="0" fontId="198" fillId="0" borderId="8" xfId="52933" applyFont="1" applyBorder="1" applyAlignment="1">
      <alignment horizontal="center" vertical="top" wrapText="1"/>
    </xf>
    <xf numFmtId="234" fontId="197" fillId="0" borderId="8" xfId="15227" quotePrefix="1" applyFont="1" applyBorder="1" applyAlignment="1">
      <alignment vertical="top" wrapText="1"/>
    </xf>
    <xf numFmtId="234" fontId="197" fillId="0" borderId="8" xfId="15227" applyFont="1" applyBorder="1" applyAlignment="1">
      <alignment horizontal="center" vertical="top" wrapText="1"/>
    </xf>
    <xf numFmtId="0" fontId="198" fillId="0" borderId="8" xfId="424" applyFont="1" applyBorder="1" applyAlignment="1">
      <alignment horizontal="center" vertical="top" wrapText="1"/>
    </xf>
    <xf numFmtId="0" fontId="198" fillId="0" borderId="8" xfId="424" applyFont="1" applyBorder="1" applyAlignment="1">
      <alignment vertical="top" wrapText="1"/>
    </xf>
    <xf numFmtId="0" fontId="197" fillId="0" borderId="8" xfId="424" applyFont="1" applyBorder="1" applyAlignment="1">
      <alignment horizontal="center" vertical="top" wrapText="1"/>
    </xf>
    <xf numFmtId="0" fontId="197" fillId="0" borderId="8" xfId="424" applyFont="1" applyBorder="1" applyAlignment="1">
      <alignment vertical="top" wrapText="1"/>
    </xf>
    <xf numFmtId="0" fontId="199" fillId="0" borderId="8" xfId="424" applyFont="1" applyBorder="1" applyAlignment="1">
      <alignment horizontal="center" vertical="top" wrapText="1"/>
    </xf>
    <xf numFmtId="0" fontId="199" fillId="0" borderId="8" xfId="424" applyFont="1" applyBorder="1" applyAlignment="1">
      <alignment vertical="top" wrapText="1"/>
    </xf>
    <xf numFmtId="0" fontId="197" fillId="5" borderId="8" xfId="424" applyFont="1" applyFill="1" applyBorder="1" applyAlignment="1">
      <alignment horizontal="center" vertical="top" wrapText="1"/>
    </xf>
    <xf numFmtId="0" fontId="197" fillId="5" borderId="8" xfId="0" applyFont="1" applyFill="1" applyBorder="1" applyAlignment="1">
      <alignment vertical="top" wrapText="1"/>
    </xf>
    <xf numFmtId="0" fontId="198" fillId="5" borderId="8" xfId="652" applyFont="1" applyFill="1" applyBorder="1" applyAlignment="1">
      <alignment vertical="top" wrapText="1"/>
    </xf>
    <xf numFmtId="0" fontId="197" fillId="5" borderId="8" xfId="652" quotePrefix="1" applyFont="1" applyFill="1" applyBorder="1" applyAlignment="1">
      <alignment horizontal="center" vertical="top" wrapText="1"/>
    </xf>
    <xf numFmtId="0" fontId="197" fillId="5" borderId="8" xfId="652" applyFont="1" applyFill="1" applyBorder="1" applyAlignment="1">
      <alignment vertical="top" wrapText="1"/>
    </xf>
    <xf numFmtId="0" fontId="197" fillId="5" borderId="8" xfId="652" applyFont="1" applyFill="1" applyBorder="1" applyAlignment="1">
      <alignment horizontal="center" vertical="top" wrapText="1"/>
    </xf>
    <xf numFmtId="0" fontId="48" fillId="0" borderId="0" xfId="52907" applyFont="1" applyAlignment="1">
      <alignment horizontal="center" vertical="center" wrapText="1"/>
    </xf>
    <xf numFmtId="4" fontId="21" fillId="0" borderId="8" xfId="0" applyNumberFormat="1" applyFont="1" applyBorder="1" applyAlignment="1">
      <alignment horizontal="right" vertical="center" wrapText="1"/>
    </xf>
    <xf numFmtId="170" fontId="21" fillId="0" borderId="8" xfId="0" applyNumberFormat="1" applyFont="1" applyBorder="1" applyAlignment="1">
      <alignment horizontal="right" vertical="center" wrapText="1"/>
    </xf>
    <xf numFmtId="170" fontId="49" fillId="0" borderId="8" xfId="0" applyNumberFormat="1" applyFont="1" applyBorder="1" applyAlignment="1">
      <alignment horizontal="right" vertical="center" wrapText="1"/>
    </xf>
    <xf numFmtId="0" fontId="197" fillId="0" borderId="0" xfId="0" applyFont="1" applyAlignment="1">
      <alignment vertical="top"/>
    </xf>
    <xf numFmtId="0" fontId="199" fillId="0" borderId="1" xfId="0" applyFont="1" applyBorder="1" applyAlignment="1">
      <alignment horizontal="center" vertical="top" wrapText="1"/>
    </xf>
    <xf numFmtId="0" fontId="198" fillId="0" borderId="0" xfId="0" applyFont="1" applyAlignment="1">
      <alignment vertical="top" wrapText="1"/>
    </xf>
    <xf numFmtId="0" fontId="198" fillId="0" borderId="12" xfId="0" applyFont="1" applyBorder="1" applyAlignment="1">
      <alignment horizontal="center" vertical="top" wrapText="1"/>
    </xf>
    <xf numFmtId="0" fontId="198" fillId="0" borderId="12" xfId="0" applyFont="1" applyBorder="1" applyAlignment="1">
      <alignment vertical="top" wrapText="1"/>
    </xf>
    <xf numFmtId="3" fontId="198" fillId="0" borderId="12" xfId="6" applyNumberFormat="1" applyFont="1" applyFill="1" applyBorder="1" applyAlignment="1">
      <alignment vertical="top" wrapText="1"/>
    </xf>
    <xf numFmtId="0" fontId="198" fillId="0" borderId="0" xfId="0" applyFont="1" applyAlignment="1">
      <alignment vertical="top"/>
    </xf>
    <xf numFmtId="171" fontId="197" fillId="0" borderId="8" xfId="11747" applyNumberFormat="1" applyFont="1" applyBorder="1" applyAlignment="1">
      <alignment horizontal="right" vertical="top" wrapText="1"/>
    </xf>
    <xf numFmtId="0" fontId="199" fillId="0" borderId="0" xfId="0" applyFont="1" applyAlignment="1">
      <alignment vertical="top"/>
    </xf>
    <xf numFmtId="2" fontId="197" fillId="0" borderId="8" xfId="0" applyNumberFormat="1" applyFont="1" applyBorder="1" applyAlignment="1">
      <alignment vertical="top"/>
    </xf>
    <xf numFmtId="49" fontId="197" fillId="0" borderId="8" xfId="0" quotePrefix="1" applyNumberFormat="1" applyFont="1" applyBorder="1" applyAlignment="1">
      <alignment vertical="top" wrapText="1"/>
    </xf>
    <xf numFmtId="0" fontId="197" fillId="0" borderId="8" xfId="0" quotePrefix="1" applyFont="1" applyBorder="1" applyAlignment="1">
      <alignment horizontal="center" vertical="top" wrapText="1"/>
    </xf>
    <xf numFmtId="0" fontId="197" fillId="0" borderId="8" xfId="0" applyFont="1" applyBorder="1" applyAlignment="1">
      <alignment vertical="top"/>
    </xf>
    <xf numFmtId="173" fontId="197" fillId="0" borderId="8" xfId="0" applyNumberFormat="1" applyFont="1" applyBorder="1" applyAlignment="1">
      <alignment vertical="top"/>
    </xf>
    <xf numFmtId="3" fontId="197" fillId="0" borderId="8" xfId="1864" applyNumberFormat="1" applyFont="1" applyBorder="1" applyAlignment="1">
      <alignment horizontal="right" vertical="top" wrapText="1"/>
    </xf>
    <xf numFmtId="4" fontId="197" fillId="0" borderId="8" xfId="0" applyNumberFormat="1" applyFont="1" applyBorder="1" applyAlignment="1">
      <alignment vertical="top"/>
    </xf>
    <xf numFmtId="3" fontId="197" fillId="0" borderId="8" xfId="961" applyNumberFormat="1" applyFont="1" applyBorder="1" applyAlignment="1">
      <alignment vertical="top" wrapText="1"/>
    </xf>
    <xf numFmtId="0" fontId="199" fillId="0" borderId="8" xfId="0" applyFont="1" applyBorder="1" applyAlignment="1">
      <alignment vertical="top" wrapText="1"/>
    </xf>
    <xf numFmtId="3" fontId="197" fillId="0" borderId="8" xfId="258" applyNumberFormat="1" applyFont="1" applyBorder="1" applyAlignment="1">
      <alignment horizontal="right" vertical="top" wrapText="1"/>
    </xf>
    <xf numFmtId="39" fontId="197" fillId="0" borderId="8" xfId="258" applyNumberFormat="1" applyFont="1" applyBorder="1" applyAlignment="1">
      <alignment horizontal="right" vertical="top" wrapText="1"/>
    </xf>
    <xf numFmtId="43" fontId="197" fillId="0" borderId="8" xfId="258" applyNumberFormat="1" applyFont="1" applyBorder="1" applyAlignment="1">
      <alignment horizontal="right" vertical="top" wrapText="1"/>
    </xf>
    <xf numFmtId="43" fontId="197" fillId="0" borderId="8" xfId="6" applyFont="1" applyFill="1" applyBorder="1" applyAlignment="1">
      <alignment horizontal="right" vertical="top" wrapText="1"/>
    </xf>
    <xf numFmtId="171" fontId="197" fillId="0" borderId="8" xfId="258" applyNumberFormat="1" applyFont="1" applyBorder="1" applyAlignment="1">
      <alignment horizontal="right" vertical="top" wrapText="1"/>
    </xf>
    <xf numFmtId="4" fontId="197" fillId="0" borderId="8" xfId="11747" applyNumberFormat="1" applyFont="1" applyBorder="1" applyAlignment="1">
      <alignment horizontal="right" vertical="top" wrapText="1"/>
    </xf>
    <xf numFmtId="0" fontId="197" fillId="0" borderId="8" xfId="0" applyFont="1" applyBorder="1" applyAlignment="1">
      <alignment vertical="center" wrapText="1"/>
    </xf>
    <xf numFmtId="0" fontId="197" fillId="0" borderId="8" xfId="0" applyFont="1" applyBorder="1" applyAlignment="1">
      <alignment horizontal="center" vertical="center" wrapText="1"/>
    </xf>
    <xf numFmtId="0" fontId="197" fillId="0" borderId="12" xfId="0" applyFont="1" applyBorder="1" applyAlignment="1">
      <alignment horizontal="right" vertical="top" wrapText="1"/>
    </xf>
    <xf numFmtId="4" fontId="197" fillId="0" borderId="8" xfId="0" applyNumberFormat="1" applyFont="1" applyBorder="1" applyAlignment="1">
      <alignment horizontal="right" vertical="top" wrapText="1"/>
    </xf>
    <xf numFmtId="171" fontId="197" fillId="0" borderId="8" xfId="0" applyNumberFormat="1" applyFont="1" applyBorder="1" applyAlignment="1">
      <alignment horizontal="right" vertical="top"/>
    </xf>
    <xf numFmtId="3" fontId="197" fillId="0" borderId="8" xfId="0" applyNumberFormat="1" applyFont="1" applyBorder="1" applyAlignment="1">
      <alignment horizontal="right" vertical="top"/>
    </xf>
    <xf numFmtId="3" fontId="197" fillId="0" borderId="8" xfId="52920" applyNumberFormat="1" applyFont="1" applyFill="1" applyBorder="1" applyAlignment="1">
      <alignment vertical="top" wrapText="1"/>
    </xf>
    <xf numFmtId="0" fontId="197" fillId="0" borderId="12" xfId="0" applyFont="1" applyBorder="1" applyAlignment="1">
      <alignment horizontal="right" vertical="top"/>
    </xf>
    <xf numFmtId="0" fontId="197" fillId="0" borderId="8" xfId="961" applyFont="1" applyBorder="1" applyAlignment="1">
      <alignment horizontal="center" vertical="top" wrapText="1"/>
    </xf>
    <xf numFmtId="0" fontId="197" fillId="0" borderId="8" xfId="961" quotePrefix="1" applyFont="1" applyBorder="1" applyAlignment="1">
      <alignment horizontal="center" vertical="top" wrapText="1"/>
    </xf>
    <xf numFmtId="171" fontId="197" fillId="0" borderId="8" xfId="52920" applyNumberFormat="1" applyFont="1" applyFill="1" applyBorder="1" applyAlignment="1">
      <alignment horizontal="right" vertical="top" wrapText="1"/>
    </xf>
    <xf numFmtId="0" fontId="197" fillId="0" borderId="11" xfId="0" applyFont="1" applyBorder="1" applyAlignment="1">
      <alignment horizontal="center" vertical="top" wrapText="1"/>
    </xf>
    <xf numFmtId="0" fontId="197" fillId="0" borderId="11" xfId="0" applyFont="1" applyBorder="1" applyAlignment="1">
      <alignment vertical="top" wrapText="1"/>
    </xf>
    <xf numFmtId="0" fontId="197" fillId="0" borderId="0" xfId="0" applyFont="1" applyAlignment="1">
      <alignment horizontal="center" vertical="top"/>
    </xf>
    <xf numFmtId="0" fontId="197" fillId="0" borderId="0" xfId="0" applyFont="1" applyAlignment="1">
      <alignment vertical="top" wrapText="1"/>
    </xf>
    <xf numFmtId="0" fontId="197" fillId="0" borderId="0" xfId="0" applyFont="1" applyAlignment="1">
      <alignment horizontal="center" vertical="top" wrapText="1"/>
    </xf>
    <xf numFmtId="3" fontId="197" fillId="0" borderId="0" xfId="0" applyNumberFormat="1" applyFont="1" applyAlignment="1">
      <alignment vertical="top"/>
    </xf>
    <xf numFmtId="3" fontId="197" fillId="0" borderId="8" xfId="6896" applyNumberFormat="1" applyFont="1" applyBorder="1" applyAlignment="1">
      <alignment horizontal="right" vertical="center" wrapText="1"/>
    </xf>
    <xf numFmtId="0" fontId="197" fillId="0" borderId="0" xfId="0" applyFont="1" applyAlignment="1">
      <alignment vertical="center"/>
    </xf>
    <xf numFmtId="0" fontId="199" fillId="0" borderId="1" xfId="0" applyFont="1" applyBorder="1" applyAlignment="1">
      <alignment horizontal="center" vertical="center" wrapText="1"/>
    </xf>
    <xf numFmtId="0" fontId="198" fillId="0" borderId="0" xfId="0" applyFont="1" applyAlignment="1">
      <alignment vertical="center" wrapText="1"/>
    </xf>
    <xf numFmtId="49" fontId="198" fillId="0" borderId="365" xfId="0" applyNumberFormat="1" applyFont="1" applyBorder="1" applyAlignment="1">
      <alignment horizontal="center" vertical="top"/>
    </xf>
    <xf numFmtId="0" fontId="198" fillId="0" borderId="365" xfId="0" applyFont="1" applyBorder="1" applyAlignment="1">
      <alignment vertical="top" wrapText="1"/>
    </xf>
    <xf numFmtId="0" fontId="197" fillId="0" borderId="365" xfId="0" applyFont="1" applyBorder="1" applyAlignment="1">
      <alignment horizontal="center" vertical="top" wrapText="1"/>
    </xf>
    <xf numFmtId="2" fontId="198" fillId="0" borderId="365" xfId="52934" applyNumberFormat="1" applyFont="1" applyBorder="1" applyAlignment="1">
      <alignment horizontal="right" vertical="top" wrapText="1"/>
    </xf>
    <xf numFmtId="173" fontId="198" fillId="0" borderId="365" xfId="0" applyNumberFormat="1" applyFont="1" applyBorder="1" applyAlignment="1">
      <alignment vertical="top" wrapText="1"/>
    </xf>
    <xf numFmtId="0" fontId="198" fillId="0" borderId="0" xfId="0" applyFont="1" applyAlignment="1">
      <alignment vertical="center"/>
    </xf>
    <xf numFmtId="49" fontId="198" fillId="0" borderId="8" xfId="0" applyNumberFormat="1" applyFont="1" applyBorder="1" applyAlignment="1">
      <alignment horizontal="center" vertical="top"/>
    </xf>
    <xf numFmtId="2" fontId="197" fillId="0" borderId="8" xfId="52934" applyNumberFormat="1" applyFont="1" applyBorder="1" applyAlignment="1">
      <alignment vertical="top" wrapText="1"/>
    </xf>
    <xf numFmtId="173" fontId="197" fillId="0" borderId="8" xfId="0" applyNumberFormat="1" applyFont="1" applyBorder="1" applyAlignment="1">
      <alignment horizontal="right" vertical="top" wrapText="1"/>
    </xf>
    <xf numFmtId="0" fontId="197" fillId="0" borderId="8" xfId="2009" applyFont="1" applyBorder="1" applyAlignment="1">
      <alignment vertical="center"/>
    </xf>
    <xf numFmtId="171" fontId="198" fillId="0" borderId="8" xfId="6" applyNumberFormat="1" applyFont="1" applyFill="1" applyBorder="1" applyAlignment="1">
      <alignment horizontal="center" vertical="top"/>
    </xf>
    <xf numFmtId="49" fontId="197" fillId="0" borderId="8" xfId="0" applyNumberFormat="1" applyFont="1" applyBorder="1" applyAlignment="1">
      <alignment horizontal="center" vertical="top"/>
    </xf>
    <xf numFmtId="0" fontId="197" fillId="0" borderId="8" xfId="0" quotePrefix="1" applyFont="1" applyBorder="1" applyAlignment="1">
      <alignment horizontal="left" vertical="top" wrapText="1"/>
    </xf>
    <xf numFmtId="3" fontId="197" fillId="0" borderId="0" xfId="0" applyNumberFormat="1" applyFont="1" applyAlignment="1">
      <alignment vertical="center"/>
    </xf>
    <xf numFmtId="4" fontId="198" fillId="0" borderId="8" xfId="0" applyNumberFormat="1" applyFont="1" applyBorder="1" applyAlignment="1">
      <alignment horizontal="right" vertical="top" wrapText="1"/>
    </xf>
    <xf numFmtId="3" fontId="198" fillId="0" borderId="8" xfId="431" applyNumberFormat="1" applyFont="1" applyFill="1" applyBorder="1" applyAlignment="1">
      <alignment vertical="top" wrapText="1"/>
    </xf>
    <xf numFmtId="49" fontId="197" fillId="0" borderId="11" xfId="0" applyNumberFormat="1" applyFont="1" applyBorder="1" applyAlignment="1">
      <alignment horizontal="center" vertical="top"/>
    </xf>
    <xf numFmtId="171" fontId="197" fillId="0" borderId="11" xfId="6" applyNumberFormat="1" applyFont="1" applyFill="1" applyBorder="1" applyAlignment="1">
      <alignment vertical="top"/>
    </xf>
    <xf numFmtId="0" fontId="197" fillId="0" borderId="0" xfId="0" applyFont="1" applyAlignment="1">
      <alignment horizontal="center" vertical="center" wrapText="1"/>
    </xf>
    <xf numFmtId="49" fontId="197" fillId="0" borderId="0" xfId="0" applyNumberFormat="1" applyFont="1" applyAlignment="1">
      <alignment horizontal="center" vertical="center"/>
    </xf>
    <xf numFmtId="0" fontId="197" fillId="0" borderId="0" xfId="0" applyFont="1" applyAlignment="1">
      <alignment vertical="center" wrapText="1"/>
    </xf>
    <xf numFmtId="171" fontId="197" fillId="0" borderId="0" xfId="0" applyNumberFormat="1" applyFont="1" applyAlignment="1">
      <alignment vertical="center"/>
    </xf>
    <xf numFmtId="0" fontId="197" fillId="0" borderId="0" xfId="0" applyFont="1" applyAlignment="1">
      <alignment horizontal="right" vertical="center" wrapText="1"/>
    </xf>
    <xf numFmtId="0" fontId="197" fillId="0" borderId="0" xfId="0" applyFont="1" applyAlignment="1">
      <alignment horizontal="left" vertical="center"/>
    </xf>
    <xf numFmtId="0" fontId="48" fillId="0" borderId="0" xfId="0" applyFont="1" applyAlignment="1">
      <alignment vertical="top"/>
    </xf>
    <xf numFmtId="0" fontId="21" fillId="0" borderId="16" xfId="0" applyFont="1" applyBorder="1" applyAlignment="1">
      <alignment horizontal="center" vertical="top" wrapText="1"/>
    </xf>
    <xf numFmtId="0" fontId="21" fillId="0" borderId="16" xfId="0" applyFont="1" applyBorder="1" applyAlignment="1">
      <alignment vertical="top" wrapText="1"/>
    </xf>
    <xf numFmtId="173" fontId="197" fillId="0" borderId="8" xfId="4463" applyNumberFormat="1" applyFont="1" applyFill="1" applyBorder="1" applyAlignment="1">
      <alignment horizontal="right" vertical="center" wrapText="1"/>
    </xf>
    <xf numFmtId="171" fontId="197" fillId="9" borderId="8" xfId="19075" applyNumberFormat="1" applyFont="1" applyFill="1" applyBorder="1" applyAlignment="1">
      <alignment horizontal="right" vertical="center" wrapText="1"/>
    </xf>
    <xf numFmtId="171" fontId="197" fillId="0" borderId="8" xfId="19075" applyNumberFormat="1" applyFont="1" applyFill="1" applyBorder="1" applyAlignment="1">
      <alignment horizontal="right" vertical="center" wrapText="1"/>
    </xf>
    <xf numFmtId="0" fontId="197" fillId="0" borderId="8" xfId="0" quotePrefix="1" applyFont="1" applyBorder="1" applyAlignment="1">
      <alignment vertical="top" wrapText="1"/>
    </xf>
    <xf numFmtId="0" fontId="199" fillId="0" borderId="8" xfId="652" applyFont="1" applyBorder="1" applyAlignment="1">
      <alignment vertical="top" wrapText="1"/>
    </xf>
    <xf numFmtId="0" fontId="199" fillId="0" borderId="12" xfId="0" applyFont="1" applyBorder="1" applyAlignment="1">
      <alignment horizontal="center" vertical="top"/>
    </xf>
    <xf numFmtId="0" fontId="199" fillId="0" borderId="8" xfId="0" quotePrefix="1" applyFont="1" applyBorder="1" applyAlignment="1">
      <alignment horizontal="left" vertical="top" wrapText="1"/>
    </xf>
    <xf numFmtId="171" fontId="197" fillId="0" borderId="8" xfId="431" applyNumberFormat="1" applyFont="1" applyBorder="1" applyAlignment="1">
      <alignment vertical="top" wrapText="1"/>
    </xf>
    <xf numFmtId="0" fontId="48" fillId="9" borderId="0" xfId="652" applyFont="1" applyFill="1" applyAlignment="1">
      <alignment horizontal="center" vertical="center" wrapText="1"/>
    </xf>
    <xf numFmtId="0" fontId="49" fillId="0" borderId="0" xfId="0" applyFont="1" applyAlignment="1">
      <alignment horizontal="center" vertical="center"/>
    </xf>
    <xf numFmtId="0" fontId="49" fillId="0" borderId="0" xfId="0" applyFont="1" applyAlignment="1">
      <alignment horizontal="center" vertical="center" wrapText="1"/>
    </xf>
    <xf numFmtId="0" fontId="48" fillId="0" borderId="0" xfId="652" applyFont="1" applyAlignment="1">
      <alignment horizontal="center" vertical="center" wrapText="1"/>
    </xf>
    <xf numFmtId="4" fontId="197" fillId="0" borderId="8" xfId="52920" applyNumberFormat="1" applyFont="1" applyFill="1" applyBorder="1" applyAlignment="1">
      <alignment horizontal="right" vertical="top" wrapText="1"/>
    </xf>
    <xf numFmtId="3" fontId="197" fillId="0" borderId="8" xfId="52920" applyNumberFormat="1" applyFont="1" applyFill="1" applyBorder="1" applyAlignment="1">
      <alignment horizontal="right" vertical="top" wrapText="1"/>
    </xf>
    <xf numFmtId="3" fontId="197" fillId="9" borderId="8" xfId="0" applyNumberFormat="1" applyFont="1" applyFill="1" applyBorder="1" applyAlignment="1">
      <alignment horizontal="right" vertical="top" wrapText="1"/>
    </xf>
    <xf numFmtId="3" fontId="197" fillId="9" borderId="8" xfId="0" applyNumberFormat="1" applyFont="1" applyFill="1" applyBorder="1" applyAlignment="1">
      <alignment horizontal="right" vertical="top"/>
    </xf>
    <xf numFmtId="4" fontId="197" fillId="9" borderId="8" xfId="0" applyNumberFormat="1" applyFont="1" applyFill="1" applyBorder="1" applyAlignment="1">
      <alignment horizontal="right" vertical="top"/>
    </xf>
    <xf numFmtId="1" fontId="49" fillId="9" borderId="369" xfId="52815" quotePrefix="1" applyNumberFormat="1" applyFont="1" applyFill="1" applyBorder="1" applyAlignment="1">
      <alignment horizontal="center" vertical="top" wrapText="1"/>
    </xf>
    <xf numFmtId="234" fontId="196" fillId="9" borderId="369" xfId="52815" applyFont="1" applyFill="1" applyBorder="1" applyAlignment="1">
      <alignment vertical="top" wrapText="1"/>
    </xf>
    <xf numFmtId="2" fontId="49" fillId="9" borderId="369" xfId="10709" applyNumberFormat="1" applyFont="1" applyFill="1" applyBorder="1" applyAlignment="1">
      <alignment horizontal="center" vertical="top" wrapText="1"/>
    </xf>
    <xf numFmtId="3" fontId="49" fillId="9" borderId="8" xfId="6" applyNumberFormat="1" applyFont="1" applyFill="1" applyBorder="1" applyAlignment="1">
      <alignment vertical="center" shrinkToFit="1"/>
    </xf>
    <xf numFmtId="3" fontId="49" fillId="9" borderId="8" xfId="431" applyNumberFormat="1" applyFont="1" applyFill="1" applyBorder="1" applyAlignment="1">
      <alignment vertical="center" shrinkToFit="1"/>
    </xf>
    <xf numFmtId="49" fontId="49" fillId="9" borderId="8" xfId="52906" applyNumberFormat="1" applyFont="1" applyFill="1" applyBorder="1" applyAlignment="1">
      <alignment vertical="center" wrapText="1"/>
    </xf>
    <xf numFmtId="1" fontId="49" fillId="9" borderId="8" xfId="52815" applyNumberFormat="1" applyFont="1" applyFill="1" applyBorder="1" applyAlignment="1">
      <alignment horizontal="center" vertical="center" wrapText="1"/>
    </xf>
    <xf numFmtId="234" fontId="196" fillId="9" borderId="8" xfId="52815" applyFont="1" applyFill="1" applyBorder="1" applyAlignment="1">
      <alignment vertical="center" wrapText="1"/>
    </xf>
    <xf numFmtId="2" fontId="49" fillId="9" borderId="8" xfId="10709" applyNumberFormat="1" applyFont="1" applyFill="1" applyBorder="1" applyAlignment="1">
      <alignment horizontal="center" vertical="center" wrapText="1"/>
    </xf>
    <xf numFmtId="49" fontId="49" fillId="9" borderId="8" xfId="52815" applyNumberFormat="1" applyFont="1" applyFill="1" applyBorder="1" applyAlignment="1">
      <alignment vertical="center" wrapText="1"/>
    </xf>
    <xf numFmtId="234" fontId="49" fillId="9" borderId="8" xfId="52815" applyFont="1" applyFill="1" applyBorder="1" applyAlignment="1">
      <alignment vertical="center" wrapText="1"/>
    </xf>
    <xf numFmtId="1" fontId="21" fillId="9" borderId="8" xfId="52815" applyNumberFormat="1" applyFont="1" applyFill="1" applyBorder="1" applyAlignment="1">
      <alignment horizontal="center" vertical="center" wrapText="1"/>
    </xf>
    <xf numFmtId="234" fontId="21" fillId="9" borderId="8" xfId="52815" applyFont="1" applyFill="1" applyBorder="1" applyAlignment="1">
      <alignment vertical="center" wrapText="1"/>
    </xf>
    <xf numFmtId="2" fontId="21" fillId="9" borderId="8" xfId="10709" applyNumberFormat="1" applyFont="1" applyFill="1" applyBorder="1" applyAlignment="1">
      <alignment horizontal="center" vertical="center" wrapText="1"/>
    </xf>
    <xf numFmtId="3" fontId="21" fillId="9" borderId="8" xfId="431" applyNumberFormat="1" applyFont="1" applyFill="1" applyBorder="1" applyAlignment="1">
      <alignment vertical="center" shrinkToFit="1"/>
    </xf>
    <xf numFmtId="171" fontId="21" fillId="9" borderId="8" xfId="431" applyNumberFormat="1" applyFont="1" applyFill="1" applyBorder="1" applyAlignment="1">
      <alignment vertical="center" shrinkToFit="1"/>
    </xf>
    <xf numFmtId="3" fontId="200" fillId="57" borderId="0" xfId="10709" applyNumberFormat="1" applyFont="1" applyFill="1" applyAlignment="1">
      <alignment vertical="center"/>
    </xf>
    <xf numFmtId="171" fontId="200" fillId="57" borderId="0" xfId="10709" applyNumberFormat="1" applyFont="1" applyFill="1" applyAlignment="1">
      <alignment vertical="center"/>
    </xf>
    <xf numFmtId="3" fontId="201" fillId="57" borderId="0" xfId="10709" applyNumberFormat="1" applyFont="1" applyFill="1" applyAlignment="1">
      <alignment vertical="center"/>
    </xf>
    <xf numFmtId="3" fontId="21" fillId="0" borderId="8" xfId="216" applyNumberFormat="1" applyBorder="1" applyAlignment="1">
      <alignment horizontal="right" vertical="center"/>
    </xf>
    <xf numFmtId="174" fontId="21" fillId="0" borderId="8" xfId="6" applyNumberFormat="1" applyFont="1" applyBorder="1" applyAlignment="1">
      <alignment horizontal="right" vertical="center"/>
    </xf>
    <xf numFmtId="174" fontId="21" fillId="0" borderId="8" xfId="6" applyNumberFormat="1" applyFont="1" applyBorder="1" applyAlignment="1">
      <alignment horizontal="right" vertical="top"/>
    </xf>
    <xf numFmtId="3" fontId="49" fillId="0" borderId="12" xfId="52907" applyNumberFormat="1" applyFont="1" applyBorder="1" applyAlignment="1">
      <alignment horizontal="right" vertical="center" wrapText="1"/>
    </xf>
    <xf numFmtId="0" fontId="49" fillId="0" borderId="12" xfId="0" applyFont="1" applyBorder="1" applyAlignment="1">
      <alignment horizontal="center" vertical="center" wrapText="1"/>
    </xf>
    <xf numFmtId="0" fontId="49" fillId="0" borderId="12" xfId="0" applyFont="1" applyBorder="1" applyAlignment="1">
      <alignment horizontal="justify" vertical="center" wrapText="1"/>
    </xf>
    <xf numFmtId="3" fontId="49" fillId="0" borderId="12" xfId="0" applyNumberFormat="1" applyFont="1" applyBorder="1" applyAlignment="1">
      <alignment horizontal="center" vertical="center" wrapText="1"/>
    </xf>
    <xf numFmtId="0" fontId="21" fillId="0" borderId="8" xfId="0" applyFont="1" applyBorder="1" applyAlignment="1">
      <alignment horizontal="justify" vertical="center" wrapText="1"/>
    </xf>
    <xf numFmtId="0" fontId="49" fillId="0" borderId="8" xfId="0" applyFont="1" applyBorder="1" applyAlignment="1">
      <alignment horizontal="justify" vertical="center" wrapText="1"/>
    </xf>
    <xf numFmtId="3" fontId="204" fillId="0" borderId="12" xfId="0" applyNumberFormat="1" applyFont="1" applyBorder="1" applyAlignment="1">
      <alignment horizontal="center" vertical="center" wrapText="1"/>
    </xf>
    <xf numFmtId="3" fontId="194" fillId="0" borderId="8" xfId="0" applyNumberFormat="1" applyFont="1" applyBorder="1" applyAlignment="1">
      <alignment horizontal="right" vertical="center" wrapText="1"/>
    </xf>
    <xf numFmtId="3" fontId="204" fillId="0" borderId="8" xfId="0" applyNumberFormat="1" applyFont="1" applyBorder="1" applyAlignment="1">
      <alignment horizontal="right" vertical="center" wrapText="1"/>
    </xf>
    <xf numFmtId="171" fontId="49" fillId="0" borderId="365" xfId="52907" applyNumberFormat="1" applyFont="1" applyBorder="1" applyAlignment="1">
      <alignment horizontal="center" vertical="center" wrapText="1"/>
    </xf>
    <xf numFmtId="171" fontId="194" fillId="0" borderId="8" xfId="0" applyNumberFormat="1" applyFont="1" applyBorder="1" applyAlignment="1">
      <alignment horizontal="right" vertical="center" wrapText="1"/>
    </xf>
    <xf numFmtId="4" fontId="194" fillId="0" borderId="8" xfId="0" applyNumberFormat="1" applyFont="1" applyBorder="1" applyAlignment="1">
      <alignment horizontal="right" vertical="center" wrapText="1"/>
    </xf>
    <xf numFmtId="172" fontId="194" fillId="0" borderId="8" xfId="0" applyNumberFormat="1" applyFont="1" applyBorder="1" applyAlignment="1">
      <alignment horizontal="right" vertical="center" wrapText="1"/>
    </xf>
    <xf numFmtId="0" fontId="49" fillId="58" borderId="355" xfId="52941" applyFont="1" applyFill="1" applyBorder="1" applyAlignment="1">
      <alignment horizontal="center" vertical="center" wrapText="1"/>
    </xf>
    <xf numFmtId="3" fontId="21" fillId="0" borderId="8" xfId="0" applyNumberFormat="1" applyFont="1" applyBorder="1" applyAlignment="1">
      <alignment horizontal="center" vertical="top" wrapText="1"/>
    </xf>
    <xf numFmtId="0" fontId="48" fillId="9" borderId="8" xfId="652" applyFont="1" applyFill="1" applyBorder="1" applyAlignment="1">
      <alignment vertical="top" wrapText="1"/>
    </xf>
    <xf numFmtId="2" fontId="48" fillId="0" borderId="8" xfId="0" applyNumberFormat="1" applyFont="1" applyBorder="1" applyAlignment="1">
      <alignment horizontal="center" vertical="top"/>
    </xf>
    <xf numFmtId="0" fontId="48" fillId="0" borderId="8" xfId="0" quotePrefix="1" applyFont="1" applyBorder="1" applyAlignment="1">
      <alignment horizontal="left" vertical="top" wrapText="1"/>
    </xf>
    <xf numFmtId="2" fontId="48" fillId="0" borderId="0" xfId="0" applyNumberFormat="1" applyFont="1" applyAlignment="1">
      <alignment horizontal="center" vertical="center"/>
    </xf>
    <xf numFmtId="2" fontId="198" fillId="0" borderId="0" xfId="0" applyNumberFormat="1" applyFont="1" applyAlignment="1">
      <alignment vertical="center"/>
    </xf>
    <xf numFmtId="0" fontId="197" fillId="0" borderId="8" xfId="0" applyFont="1" applyBorder="1" applyAlignment="1">
      <alignment horizontal="left" vertical="top" wrapText="1"/>
    </xf>
    <xf numFmtId="3" fontId="197" fillId="0" borderId="8" xfId="216" applyNumberFormat="1" applyFont="1" applyBorder="1" applyAlignment="1">
      <alignment horizontal="right" vertical="top"/>
    </xf>
    <xf numFmtId="171" fontId="197" fillId="0" borderId="8" xfId="216" applyNumberFormat="1" applyFont="1" applyBorder="1" applyAlignment="1">
      <alignment horizontal="right" vertical="top"/>
    </xf>
    <xf numFmtId="0" fontId="197" fillId="0" borderId="0" xfId="216" applyFont="1" applyAlignment="1">
      <alignment horizontal="center" vertical="center"/>
    </xf>
    <xf numFmtId="3" fontId="197" fillId="0" borderId="0" xfId="216" applyNumberFormat="1" applyFont="1" applyAlignment="1">
      <alignment horizontal="center" vertical="center"/>
    </xf>
    <xf numFmtId="0" fontId="197" fillId="0" borderId="0" xfId="652" applyFont="1" applyAlignment="1">
      <alignment horizontal="center" vertical="center"/>
    </xf>
    <xf numFmtId="0" fontId="197" fillId="0" borderId="8" xfId="652" quotePrefix="1" applyFont="1" applyBorder="1" applyAlignment="1">
      <alignment horizontal="center" vertical="top" wrapText="1"/>
    </xf>
    <xf numFmtId="0" fontId="199" fillId="0" borderId="1" xfId="652" applyFont="1" applyBorder="1" applyAlignment="1">
      <alignment horizontal="center" vertical="center" wrapText="1"/>
    </xf>
    <xf numFmtId="0" fontId="198" fillId="0" borderId="0" xfId="652" applyFont="1" applyAlignment="1">
      <alignment horizontal="center" vertical="center" wrapText="1"/>
    </xf>
    <xf numFmtId="170" fontId="198" fillId="0" borderId="365" xfId="496" applyNumberFormat="1" applyFont="1" applyFill="1" applyBorder="1" applyAlignment="1">
      <alignment horizontal="center" vertical="top" wrapText="1"/>
    </xf>
    <xf numFmtId="170" fontId="198" fillId="0" borderId="8" xfId="496" applyNumberFormat="1" applyFont="1" applyFill="1" applyBorder="1" applyAlignment="1">
      <alignment horizontal="center" vertical="top" wrapText="1"/>
    </xf>
    <xf numFmtId="0" fontId="199" fillId="0" borderId="8" xfId="52909" applyFont="1" applyBorder="1" applyAlignment="1">
      <alignment horizontal="left" vertical="top" wrapText="1"/>
    </xf>
    <xf numFmtId="170" fontId="199" fillId="0" borderId="8" xfId="496" applyNumberFormat="1" applyFont="1" applyFill="1" applyBorder="1" applyAlignment="1">
      <alignment horizontal="center" vertical="top" wrapText="1"/>
    </xf>
    <xf numFmtId="0" fontId="199" fillId="0" borderId="0" xfId="652" applyFont="1" applyAlignment="1">
      <alignment horizontal="center" vertical="center" wrapText="1"/>
    </xf>
    <xf numFmtId="0" fontId="197" fillId="0" borderId="0" xfId="652" applyFont="1" applyAlignment="1">
      <alignment horizontal="center" vertical="center" wrapText="1"/>
    </xf>
    <xf numFmtId="170" fontId="202" fillId="0" borderId="8" xfId="496" applyNumberFormat="1" applyFont="1" applyFill="1" applyBorder="1" applyAlignment="1">
      <alignment horizontal="center" vertical="top" wrapText="1"/>
    </xf>
    <xf numFmtId="171" fontId="197" fillId="0" borderId="0" xfId="652" applyNumberFormat="1" applyFont="1" applyAlignment="1">
      <alignment horizontal="center" vertical="center" wrapText="1"/>
    </xf>
    <xf numFmtId="171" fontId="199" fillId="0" borderId="0" xfId="652" applyNumberFormat="1" applyFont="1" applyAlignment="1">
      <alignment horizontal="center" vertical="center" wrapText="1"/>
    </xf>
    <xf numFmtId="0" fontId="198" fillId="0" borderId="0" xfId="652" applyFont="1" applyAlignment="1">
      <alignment horizontal="center" vertical="center"/>
    </xf>
    <xf numFmtId="0" fontId="198" fillId="0" borderId="8" xfId="652" applyFont="1" applyBorder="1" applyAlignment="1">
      <alignment vertical="top" wrapText="1"/>
    </xf>
    <xf numFmtId="174" fontId="197" fillId="0" borderId="8" xfId="6" applyNumberFormat="1" applyFont="1" applyFill="1" applyBorder="1" applyAlignment="1">
      <alignment horizontal="center" vertical="top" wrapText="1"/>
    </xf>
    <xf numFmtId="0" fontId="198" fillId="0" borderId="8" xfId="372" applyFont="1" applyBorder="1" applyAlignment="1">
      <alignment vertical="top" wrapText="1"/>
    </xf>
    <xf numFmtId="0" fontId="197" fillId="0" borderId="8" xfId="425" applyFont="1" applyBorder="1" applyAlignment="1">
      <alignment vertical="top" wrapText="1"/>
    </xf>
    <xf numFmtId="0" fontId="199" fillId="0" borderId="8" xfId="0" applyFont="1" applyBorder="1" applyAlignment="1">
      <alignment horizontal="left" vertical="top" wrapText="1"/>
    </xf>
    <xf numFmtId="0" fontId="202" fillId="0" borderId="8" xfId="652" applyFont="1" applyBorder="1" applyAlignment="1">
      <alignment vertical="top" wrapText="1"/>
    </xf>
    <xf numFmtId="0" fontId="197" fillId="0" borderId="8" xfId="652" quotePrefix="1" applyFont="1" applyBorder="1" applyAlignment="1">
      <alignment vertical="top" wrapText="1"/>
    </xf>
    <xf numFmtId="0" fontId="199" fillId="0" borderId="0" xfId="652" applyFont="1" applyAlignment="1">
      <alignment horizontal="center" vertical="center"/>
    </xf>
    <xf numFmtId="43" fontId="197" fillId="0" borderId="8" xfId="6" applyFont="1" applyFill="1" applyBorder="1" applyAlignment="1">
      <alignment horizontal="center" vertical="top" wrapText="1"/>
    </xf>
    <xf numFmtId="0" fontId="197" fillId="0" borderId="8" xfId="0" quotePrefix="1" applyFont="1" applyBorder="1" applyAlignment="1">
      <alignment horizontal="justify" vertical="top" wrapText="1"/>
    </xf>
    <xf numFmtId="0" fontId="197" fillId="0" borderId="8" xfId="652" applyFont="1" applyBorder="1" applyAlignment="1">
      <alignment horizontal="center" vertical="top"/>
    </xf>
    <xf numFmtId="170" fontId="197" fillId="0" borderId="8" xfId="496" applyNumberFormat="1" applyFont="1" applyFill="1" applyBorder="1" applyAlignment="1">
      <alignment horizontal="center" vertical="top"/>
    </xf>
    <xf numFmtId="0" fontId="198" fillId="0" borderId="8" xfId="652" quotePrefix="1" applyFont="1" applyBorder="1" applyAlignment="1">
      <alignment horizontal="center" vertical="top" wrapText="1"/>
    </xf>
    <xf numFmtId="0" fontId="197" fillId="0" borderId="11" xfId="652" applyFont="1" applyBorder="1" applyAlignment="1">
      <alignment horizontal="center" vertical="top" wrapText="1"/>
    </xf>
    <xf numFmtId="0" fontId="197" fillId="0" borderId="11" xfId="652" applyFont="1" applyBorder="1" applyAlignment="1">
      <alignment horizontal="left" vertical="top" wrapText="1"/>
    </xf>
    <xf numFmtId="9" fontId="197" fillId="0" borderId="11" xfId="807" applyNumberFormat="1" applyFont="1" applyFill="1" applyBorder="1" applyAlignment="1">
      <alignment horizontal="center" vertical="top" wrapText="1"/>
    </xf>
    <xf numFmtId="0" fontId="197" fillId="0" borderId="0" xfId="652" applyFont="1" applyAlignment="1">
      <alignment horizontal="left" vertical="center" wrapText="1"/>
    </xf>
    <xf numFmtId="0" fontId="197" fillId="9" borderId="0" xfId="652" applyFont="1" applyFill="1" applyAlignment="1">
      <alignment vertical="center"/>
    </xf>
    <xf numFmtId="0" fontId="199" fillId="9" borderId="0" xfId="652" applyFont="1" applyFill="1" applyAlignment="1">
      <alignment horizontal="center" vertical="center" wrapText="1"/>
    </xf>
    <xf numFmtId="3" fontId="199" fillId="9" borderId="0" xfId="652" applyNumberFormat="1" applyFont="1" applyFill="1" applyAlignment="1">
      <alignment horizontal="center" vertical="center" wrapText="1"/>
    </xf>
    <xf numFmtId="10" fontId="198" fillId="9" borderId="0" xfId="431" applyNumberFormat="1" applyFont="1" applyFill="1" applyAlignment="1">
      <alignment vertical="center" wrapText="1"/>
    </xf>
    <xf numFmtId="234" fontId="198" fillId="9" borderId="0" xfId="10709" applyFont="1" applyFill="1" applyAlignment="1">
      <alignment vertical="center" wrapText="1"/>
    </xf>
    <xf numFmtId="0" fontId="198" fillId="9" borderId="365" xfId="10709" quotePrefix="1" applyNumberFormat="1" applyFont="1" applyFill="1" applyBorder="1" applyAlignment="1">
      <alignment horizontal="center" vertical="top" wrapText="1"/>
    </xf>
    <xf numFmtId="234" fontId="205" fillId="9" borderId="365" xfId="10709" applyFont="1" applyFill="1" applyBorder="1" applyAlignment="1">
      <alignment vertical="top" wrapText="1"/>
    </xf>
    <xf numFmtId="234" fontId="198" fillId="9" borderId="365" xfId="10709" applyFont="1" applyFill="1" applyBorder="1" applyAlignment="1">
      <alignment horizontal="center" vertical="top" wrapText="1"/>
    </xf>
    <xf numFmtId="43" fontId="198" fillId="9" borderId="0" xfId="6" applyFont="1" applyFill="1" applyAlignment="1">
      <alignment vertical="center"/>
    </xf>
    <xf numFmtId="234" fontId="198" fillId="9" borderId="0" xfId="10709" applyFont="1" applyFill="1" applyAlignment="1">
      <alignment vertical="center"/>
    </xf>
    <xf numFmtId="174" fontId="198" fillId="9" borderId="0" xfId="6" applyNumberFormat="1" applyFont="1" applyFill="1" applyAlignment="1">
      <alignment vertical="center"/>
    </xf>
    <xf numFmtId="0" fontId="198" fillId="9" borderId="8" xfId="10709" applyNumberFormat="1" applyFont="1" applyFill="1" applyBorder="1" applyAlignment="1">
      <alignment horizontal="center" vertical="top" wrapText="1"/>
    </xf>
    <xf numFmtId="234" fontId="198" fillId="9" borderId="8" xfId="10709" applyFont="1" applyFill="1" applyBorder="1" applyAlignment="1">
      <alignment vertical="top" wrapText="1"/>
    </xf>
    <xf numFmtId="234" fontId="198" fillId="9" borderId="8" xfId="10709" applyFont="1" applyFill="1" applyBorder="1" applyAlignment="1">
      <alignment horizontal="center" vertical="top" wrapText="1"/>
    </xf>
    <xf numFmtId="174" fontId="198" fillId="9" borderId="8" xfId="6" applyNumberFormat="1" applyFont="1" applyFill="1" applyBorder="1" applyAlignment="1">
      <alignment vertical="top" shrinkToFit="1"/>
    </xf>
    <xf numFmtId="195" fontId="198" fillId="9" borderId="0" xfId="431" applyNumberFormat="1" applyFont="1" applyFill="1" applyAlignment="1">
      <alignment vertical="center"/>
    </xf>
    <xf numFmtId="0" fontId="197" fillId="9" borderId="8" xfId="10709" applyNumberFormat="1" applyFont="1" applyFill="1" applyBorder="1" applyAlignment="1">
      <alignment horizontal="center" vertical="top" wrapText="1"/>
    </xf>
    <xf numFmtId="234" fontId="197" fillId="9" borderId="8" xfId="10709" applyFont="1" applyFill="1" applyBorder="1" applyAlignment="1">
      <alignment vertical="top" wrapText="1"/>
    </xf>
    <xf numFmtId="234" fontId="197" fillId="9" borderId="8" xfId="10709" applyFont="1" applyFill="1" applyBorder="1" applyAlignment="1">
      <alignment horizontal="center" vertical="top" wrapText="1"/>
    </xf>
    <xf numFmtId="174" fontId="197" fillId="9" borderId="8" xfId="6" applyNumberFormat="1" applyFont="1" applyFill="1" applyBorder="1" applyAlignment="1">
      <alignment vertical="top" shrinkToFit="1"/>
    </xf>
    <xf numFmtId="234" fontId="197" fillId="9" borderId="0" xfId="10709" applyFont="1" applyFill="1" applyAlignment="1">
      <alignment vertical="center"/>
    </xf>
    <xf numFmtId="9" fontId="197" fillId="9" borderId="0" xfId="431" applyFont="1" applyFill="1" applyAlignment="1">
      <alignment vertical="center"/>
    </xf>
    <xf numFmtId="234" fontId="197" fillId="9" borderId="8" xfId="10709" quotePrefix="1" applyFont="1" applyFill="1" applyBorder="1" applyAlignment="1">
      <alignment vertical="top" wrapText="1"/>
    </xf>
    <xf numFmtId="234" fontId="199" fillId="9" borderId="8" xfId="10709" applyFont="1" applyFill="1" applyBorder="1" applyAlignment="1">
      <alignment vertical="top" wrapText="1"/>
    </xf>
    <xf numFmtId="174" fontId="197" fillId="9" borderId="0" xfId="6" applyNumberFormat="1" applyFont="1" applyFill="1" applyAlignment="1">
      <alignment vertical="center"/>
    </xf>
    <xf numFmtId="234" fontId="198" fillId="9" borderId="8" xfId="52815" applyFont="1" applyFill="1" applyBorder="1" applyAlignment="1">
      <alignment horizontal="center" vertical="top" wrapText="1"/>
    </xf>
    <xf numFmtId="234" fontId="198" fillId="9" borderId="8" xfId="52815" applyFont="1" applyFill="1" applyBorder="1" applyAlignment="1">
      <alignment vertical="top" wrapText="1"/>
    </xf>
    <xf numFmtId="0" fontId="197" fillId="9" borderId="11" xfId="10709" applyNumberFormat="1" applyFont="1" applyFill="1" applyBorder="1" applyAlignment="1">
      <alignment horizontal="center" vertical="center" wrapText="1"/>
    </xf>
    <xf numFmtId="234" fontId="197" fillId="9" borderId="11" xfId="10709" applyFont="1" applyFill="1" applyBorder="1" applyAlignment="1">
      <alignment vertical="center" wrapText="1"/>
    </xf>
    <xf numFmtId="234" fontId="197" fillId="9" borderId="11" xfId="10709" applyFont="1" applyFill="1" applyBorder="1" applyAlignment="1">
      <alignment horizontal="center" vertical="center" wrapText="1"/>
    </xf>
    <xf numFmtId="3" fontId="197" fillId="9" borderId="11" xfId="10709" applyNumberFormat="1" applyFont="1" applyFill="1" applyBorder="1" applyAlignment="1">
      <alignment vertical="center" wrapText="1"/>
    </xf>
    <xf numFmtId="171" fontId="197" fillId="9" borderId="11" xfId="10709" applyNumberFormat="1" applyFont="1" applyFill="1" applyBorder="1" applyAlignment="1">
      <alignment vertical="center" wrapText="1"/>
    </xf>
    <xf numFmtId="0" fontId="197" fillId="9" borderId="0" xfId="10709" applyNumberFormat="1" applyFont="1" applyFill="1" applyAlignment="1">
      <alignment horizontal="center" vertical="center"/>
    </xf>
    <xf numFmtId="234" fontId="197" fillId="9" borderId="0" xfId="10709" applyFont="1" applyFill="1" applyAlignment="1">
      <alignment horizontal="center" vertical="center"/>
    </xf>
    <xf numFmtId="234" fontId="197" fillId="9" borderId="0" xfId="10709" applyFont="1" applyFill="1" applyAlignment="1">
      <alignment horizontal="center" vertical="center" wrapText="1"/>
    </xf>
    <xf numFmtId="3" fontId="197" fillId="9" borderId="0" xfId="10709" applyNumberFormat="1" applyFont="1" applyFill="1" applyAlignment="1">
      <alignment vertical="center"/>
    </xf>
    <xf numFmtId="171" fontId="197" fillId="9" borderId="0" xfId="10709" applyNumberFormat="1" applyFont="1" applyFill="1" applyAlignment="1">
      <alignment vertical="center"/>
    </xf>
    <xf numFmtId="171" fontId="197" fillId="9" borderId="0" xfId="6" applyNumberFormat="1" applyFont="1" applyFill="1" applyAlignment="1">
      <alignment vertical="center"/>
    </xf>
    <xf numFmtId="171" fontId="49" fillId="0" borderId="370" xfId="6" applyNumberFormat="1" applyFont="1" applyFill="1" applyBorder="1" applyAlignment="1">
      <alignment horizontal="right" vertical="top" wrapText="1"/>
    </xf>
    <xf numFmtId="4" fontId="197" fillId="0" borderId="12" xfId="11747" applyNumberFormat="1" applyFont="1" applyBorder="1" applyAlignment="1">
      <alignment horizontal="right" vertical="top" wrapText="1"/>
    </xf>
    <xf numFmtId="3" fontId="49" fillId="9" borderId="5" xfId="6" applyNumberFormat="1" applyFont="1" applyFill="1" applyBorder="1" applyAlignment="1">
      <alignment vertical="top" shrinkToFit="1"/>
    </xf>
    <xf numFmtId="0" fontId="49" fillId="9" borderId="13" xfId="0" applyFont="1" applyFill="1" applyBorder="1" applyAlignment="1">
      <alignment vertical="top" wrapText="1"/>
    </xf>
    <xf numFmtId="43" fontId="49" fillId="9" borderId="8" xfId="919" applyFont="1" applyFill="1" applyBorder="1" applyAlignment="1">
      <alignment horizontal="center" vertical="top" wrapText="1"/>
    </xf>
    <xf numFmtId="43" fontId="197" fillId="0" borderId="8" xfId="919" applyFont="1" applyFill="1" applyBorder="1" applyAlignment="1">
      <alignment horizontal="center" vertical="top" wrapText="1"/>
    </xf>
    <xf numFmtId="0" fontId="49" fillId="9" borderId="8" xfId="961" applyFont="1" applyFill="1" applyBorder="1" applyAlignment="1">
      <alignment horizontal="center" vertical="center" wrapText="1"/>
    </xf>
    <xf numFmtId="0" fontId="49" fillId="9" borderId="8" xfId="652" applyFont="1" applyFill="1" applyBorder="1" applyAlignment="1">
      <alignment horizontal="center" vertical="center" wrapText="1"/>
    </xf>
    <xf numFmtId="0" fontId="21" fillId="9" borderId="13" xfId="652" applyFont="1" applyFill="1" applyBorder="1" applyAlignment="1">
      <alignment horizontal="center" vertical="center" wrapText="1"/>
    </xf>
    <xf numFmtId="3" fontId="21" fillId="0" borderId="8" xfId="0" applyNumberFormat="1" applyFont="1" applyBorder="1" applyAlignment="1">
      <alignment horizontal="center" vertical="center"/>
    </xf>
    <xf numFmtId="2" fontId="48" fillId="0" borderId="8" xfId="0" quotePrefix="1" applyNumberFormat="1" applyFont="1" applyBorder="1" applyAlignment="1">
      <alignment horizontal="center" vertical="top"/>
    </xf>
    <xf numFmtId="49" fontId="48" fillId="58" borderId="371" xfId="652" applyNumberFormat="1" applyFont="1" applyFill="1" applyBorder="1" applyAlignment="1">
      <alignment horizontal="center" vertical="center" wrapText="1"/>
    </xf>
    <xf numFmtId="0" fontId="198" fillId="0" borderId="8" xfId="652" applyFont="1" applyBorder="1" applyAlignment="1">
      <alignment horizontal="center" vertical="center" wrapText="1"/>
    </xf>
    <xf numFmtId="0" fontId="21" fillId="9" borderId="8" xfId="652" applyFont="1" applyFill="1" applyBorder="1" applyAlignment="1">
      <alignment horizontal="center" vertical="center"/>
    </xf>
    <xf numFmtId="0" fontId="49" fillId="9" borderId="8" xfId="652" applyFont="1" applyFill="1" applyBorder="1" applyAlignment="1">
      <alignment horizontal="center" vertical="center"/>
    </xf>
    <xf numFmtId="0" fontId="21" fillId="9" borderId="11" xfId="652" applyFont="1" applyFill="1" applyBorder="1" applyAlignment="1">
      <alignment horizontal="center" vertical="center"/>
    </xf>
    <xf numFmtId="49" fontId="48" fillId="58" borderId="355" xfId="0" applyNumberFormat="1" applyFont="1" applyFill="1" applyBorder="1" applyAlignment="1">
      <alignment horizontal="center" vertical="center" wrapText="1"/>
    </xf>
    <xf numFmtId="0" fontId="49" fillId="0" borderId="8" xfId="652" applyFont="1" applyBorder="1" applyAlignment="1">
      <alignment horizontal="center" vertical="center"/>
    </xf>
    <xf numFmtId="0" fontId="49" fillId="9" borderId="12" xfId="0" applyFont="1" applyFill="1" applyBorder="1" applyAlignment="1">
      <alignment horizontal="center" vertical="center" wrapText="1"/>
    </xf>
    <xf numFmtId="170" fontId="21" fillId="0" borderId="8" xfId="6" applyNumberFormat="1" applyFont="1" applyFill="1" applyBorder="1" applyAlignment="1">
      <alignment vertical="top" wrapText="1"/>
    </xf>
    <xf numFmtId="174" fontId="21" fillId="0" borderId="8" xfId="6" applyNumberFormat="1" applyFont="1" applyFill="1" applyBorder="1" applyAlignment="1">
      <alignment vertical="top" wrapText="1"/>
    </xf>
    <xf numFmtId="3" fontId="21" fillId="9" borderId="8" xfId="0" applyNumberFormat="1" applyFont="1" applyFill="1" applyBorder="1" applyAlignment="1">
      <alignment horizontal="center" vertical="center" wrapText="1"/>
    </xf>
    <xf numFmtId="171" fontId="21" fillId="0" borderId="8" xfId="431" applyNumberFormat="1" applyFont="1" applyBorder="1" applyAlignment="1">
      <alignment horizontal="center" vertical="center" wrapText="1"/>
    </xf>
    <xf numFmtId="0" fontId="21" fillId="9" borderId="8" xfId="0" applyFont="1" applyFill="1" applyBorder="1" applyAlignment="1">
      <alignment horizontal="center" vertical="center" wrapText="1"/>
    </xf>
    <xf numFmtId="0" fontId="21" fillId="9" borderId="8" xfId="372" applyFill="1" applyBorder="1" applyAlignment="1">
      <alignment horizontal="left" vertical="center" wrapText="1"/>
    </xf>
    <xf numFmtId="174" fontId="21" fillId="5" borderId="8" xfId="6" applyNumberFormat="1" applyFont="1" applyFill="1" applyBorder="1" applyAlignment="1">
      <alignment vertical="center"/>
    </xf>
    <xf numFmtId="174" fontId="49" fillId="5" borderId="8" xfId="6" applyNumberFormat="1" applyFont="1" applyFill="1" applyBorder="1" applyAlignment="1">
      <alignment vertical="center"/>
    </xf>
    <xf numFmtId="174" fontId="49" fillId="0" borderId="8" xfId="6" applyNumberFormat="1" applyFont="1" applyBorder="1" applyAlignment="1">
      <alignment vertical="center" wrapText="1"/>
    </xf>
    <xf numFmtId="174" fontId="49" fillId="0" borderId="8" xfId="6" applyNumberFormat="1" applyFont="1" applyBorder="1" applyAlignment="1">
      <alignment vertical="top" wrapText="1"/>
    </xf>
    <xf numFmtId="174" fontId="21" fillId="0" borderId="8" xfId="6" applyNumberFormat="1" applyFont="1" applyFill="1" applyBorder="1" applyAlignment="1">
      <alignment horizontal="right" vertical="center" wrapText="1"/>
    </xf>
    <xf numFmtId="174" fontId="49" fillId="9" borderId="8" xfId="6" applyNumberFormat="1" applyFont="1" applyFill="1" applyBorder="1" applyAlignment="1">
      <alignment vertical="center" wrapText="1"/>
    </xf>
    <xf numFmtId="174" fontId="49" fillId="0" borderId="8" xfId="6" applyNumberFormat="1" applyFont="1" applyFill="1" applyBorder="1" applyAlignment="1">
      <alignment horizontal="right" vertical="center" wrapText="1"/>
    </xf>
    <xf numFmtId="43" fontId="21" fillId="5" borderId="8" xfId="6" applyFont="1" applyFill="1" applyBorder="1" applyAlignment="1">
      <alignment vertical="center"/>
    </xf>
    <xf numFmtId="43" fontId="49" fillId="5" borderId="8" xfId="6" applyFont="1" applyFill="1" applyBorder="1" applyAlignment="1">
      <alignment vertical="center"/>
    </xf>
    <xf numFmtId="43" fontId="49" fillId="0" borderId="8" xfId="6" applyFont="1" applyBorder="1" applyAlignment="1">
      <alignment vertical="top" wrapText="1"/>
    </xf>
    <xf numFmtId="43" fontId="49" fillId="0" borderId="8" xfId="6" applyFont="1" applyBorder="1" applyAlignment="1">
      <alignment vertical="center" wrapText="1"/>
    </xf>
    <xf numFmtId="43" fontId="21" fillId="0" borderId="8" xfId="6" applyFont="1" applyFill="1" applyBorder="1" applyAlignment="1">
      <alignment horizontal="right" vertical="center" wrapText="1"/>
    </xf>
    <xf numFmtId="43" fontId="49" fillId="9" borderId="8" xfId="6" applyFont="1" applyFill="1" applyBorder="1" applyAlignment="1">
      <alignment vertical="center" wrapText="1"/>
    </xf>
    <xf numFmtId="43" fontId="49" fillId="0" borderId="8" xfId="6" applyFont="1" applyFill="1" applyBorder="1" applyAlignment="1">
      <alignment horizontal="right" vertical="center" wrapText="1"/>
    </xf>
    <xf numFmtId="43" fontId="197" fillId="0" borderId="8" xfId="6" applyFont="1" applyBorder="1" applyAlignment="1">
      <alignment horizontal="right" vertical="top"/>
    </xf>
    <xf numFmtId="0" fontId="198" fillId="0" borderId="8" xfId="0" applyFont="1" applyBorder="1" applyAlignment="1">
      <alignment vertical="center" wrapText="1"/>
    </xf>
    <xf numFmtId="0" fontId="198" fillId="0" borderId="8" xfId="0" applyFont="1" applyBorder="1" applyAlignment="1">
      <alignment horizontal="center" vertical="center" wrapText="1"/>
    </xf>
    <xf numFmtId="0" fontId="198" fillId="0" borderId="13" xfId="0" applyFont="1" applyBorder="1" applyAlignment="1">
      <alignment horizontal="center" vertical="center" wrapText="1"/>
    </xf>
    <xf numFmtId="3" fontId="197" fillId="0" borderId="5" xfId="0" applyNumberFormat="1" applyFont="1" applyBorder="1" applyAlignment="1">
      <alignment horizontal="right" vertical="center" wrapText="1"/>
    </xf>
    <xf numFmtId="0" fontId="49" fillId="9" borderId="8" xfId="0" applyFont="1" applyFill="1" applyBorder="1" applyAlignment="1">
      <alignment horizontal="center" vertical="center" wrapText="1"/>
    </xf>
    <xf numFmtId="4" fontId="197" fillId="0" borderId="0" xfId="0" applyNumberFormat="1" applyFont="1" applyAlignment="1">
      <alignment vertical="center"/>
    </xf>
    <xf numFmtId="0" fontId="197" fillId="0" borderId="8" xfId="961" applyFont="1" applyBorder="1" applyAlignment="1">
      <alignment horizontal="center" vertical="center" wrapText="1"/>
    </xf>
    <xf numFmtId="0" fontId="197" fillId="0" borderId="8" xfId="372" applyFont="1" applyBorder="1" applyAlignment="1">
      <alignment horizontal="center" vertical="center" wrapText="1"/>
    </xf>
    <xf numFmtId="0" fontId="197" fillId="0" borderId="8" xfId="372" applyFont="1" applyBorder="1" applyAlignment="1">
      <alignment vertical="center" wrapText="1"/>
    </xf>
    <xf numFmtId="171" fontId="197" fillId="0" borderId="8" xfId="0" applyNumberFormat="1" applyFont="1" applyBorder="1" applyAlignment="1">
      <alignment horizontal="right" vertical="center"/>
    </xf>
    <xf numFmtId="43" fontId="21" fillId="0" borderId="11" xfId="6" applyFont="1" applyFill="1" applyBorder="1" applyAlignment="1">
      <alignment vertical="center" wrapText="1"/>
    </xf>
    <xf numFmtId="3" fontId="206" fillId="59" borderId="375" xfId="0" applyNumberFormat="1" applyFont="1" applyFill="1" applyBorder="1" applyAlignment="1">
      <alignment horizontal="right" vertical="center" wrapText="1"/>
    </xf>
    <xf numFmtId="3" fontId="21" fillId="9" borderId="8" xfId="6" applyNumberFormat="1" applyFont="1" applyFill="1" applyBorder="1" applyAlignment="1">
      <alignment vertical="center" shrinkToFit="1"/>
    </xf>
    <xf numFmtId="0" fontId="21" fillId="9" borderId="8" xfId="652" applyFont="1" applyFill="1" applyBorder="1" applyAlignment="1">
      <alignment horizontal="center" vertical="center" wrapText="1"/>
    </xf>
    <xf numFmtId="0" fontId="21" fillId="9" borderId="8" xfId="52909" applyFont="1" applyFill="1" applyBorder="1" applyAlignment="1">
      <alignment horizontal="left" vertical="center" wrapText="1"/>
    </xf>
    <xf numFmtId="170" fontId="21" fillId="9" borderId="8" xfId="496" applyNumberFormat="1" applyFont="1" applyFill="1" applyBorder="1" applyAlignment="1">
      <alignment horizontal="center" vertical="center" wrapText="1"/>
    </xf>
    <xf numFmtId="0" fontId="198" fillId="0" borderId="8" xfId="652" quotePrefix="1" applyFont="1" applyBorder="1" applyAlignment="1">
      <alignment horizontal="left" vertical="center" wrapText="1"/>
    </xf>
    <xf numFmtId="170" fontId="197" fillId="0" borderId="8" xfId="496" applyNumberFormat="1" applyFont="1" applyFill="1" applyBorder="1" applyAlignment="1">
      <alignment horizontal="center" vertical="center" wrapText="1"/>
    </xf>
    <xf numFmtId="0" fontId="197" fillId="0" borderId="8" xfId="652" applyFont="1" applyBorder="1" applyAlignment="1">
      <alignment horizontal="center" vertical="center" wrapText="1"/>
    </xf>
    <xf numFmtId="0" fontId="197" fillId="9" borderId="8" xfId="652" applyFont="1" applyFill="1" applyBorder="1" applyAlignment="1">
      <alignment horizontal="center" vertical="center" wrapText="1"/>
    </xf>
    <xf numFmtId="0" fontId="21" fillId="9" borderId="8" xfId="0" applyFont="1" applyFill="1" applyBorder="1" applyAlignment="1">
      <alignment vertical="center" wrapText="1"/>
    </xf>
    <xf numFmtId="174" fontId="21" fillId="9" borderId="8" xfId="6" applyNumberFormat="1" applyFont="1" applyFill="1" applyBorder="1" applyAlignment="1">
      <alignment horizontal="center" vertical="center" wrapText="1"/>
    </xf>
    <xf numFmtId="43" fontId="49" fillId="0" borderId="8" xfId="6" applyFont="1" applyBorder="1" applyAlignment="1">
      <alignment horizontal="right" vertical="center" wrapText="1"/>
    </xf>
    <xf numFmtId="253" fontId="21" fillId="0" borderId="8" xfId="6" applyNumberFormat="1" applyFont="1" applyFill="1" applyBorder="1" applyAlignment="1">
      <alignment horizontal="right" vertical="center" wrapText="1"/>
    </xf>
    <xf numFmtId="253" fontId="21" fillId="0" borderId="8" xfId="6" applyNumberFormat="1" applyFont="1" applyFill="1" applyBorder="1" applyAlignment="1">
      <alignment horizontal="right" vertical="center"/>
    </xf>
    <xf numFmtId="253" fontId="21" fillId="0" borderId="8" xfId="6" applyNumberFormat="1" applyFont="1" applyBorder="1" applyAlignment="1">
      <alignment vertical="center" wrapText="1"/>
    </xf>
    <xf numFmtId="253" fontId="49" fillId="0" borderId="8" xfId="6" applyNumberFormat="1" applyFont="1" applyBorder="1" applyAlignment="1">
      <alignment horizontal="right" vertical="center" wrapText="1"/>
    </xf>
    <xf numFmtId="253" fontId="21" fillId="0" borderId="8" xfId="6" applyNumberFormat="1" applyFont="1" applyBorder="1" applyAlignment="1">
      <alignment horizontal="right" vertical="center" wrapText="1"/>
    </xf>
    <xf numFmtId="43" fontId="198" fillId="0" borderId="365" xfId="6" applyFont="1" applyBorder="1" applyAlignment="1">
      <alignment horizontal="center" vertical="top" wrapText="1"/>
    </xf>
    <xf numFmtId="43" fontId="198" fillId="0" borderId="8" xfId="6" applyFont="1" applyBorder="1" applyAlignment="1">
      <alignment horizontal="right" vertical="top" wrapText="1"/>
    </xf>
    <xf numFmtId="43" fontId="199" fillId="0" borderId="8" xfId="6" applyFont="1" applyBorder="1" applyAlignment="1">
      <alignment horizontal="right" vertical="top" wrapText="1"/>
    </xf>
    <xf numFmtId="43" fontId="197" fillId="0" borderId="8" xfId="6" applyFont="1" applyBorder="1" applyAlignment="1">
      <alignment horizontal="right" vertical="top" wrapText="1"/>
    </xf>
    <xf numFmtId="43" fontId="198" fillId="0" borderId="8" xfId="6" applyFont="1" applyBorder="1" applyAlignment="1">
      <alignment horizontal="center" vertical="top" wrapText="1"/>
    </xf>
    <xf numFmtId="43" fontId="198" fillId="0" borderId="8" xfId="6" applyFont="1" applyBorder="1" applyAlignment="1">
      <alignment horizontal="right" vertical="center" wrapText="1"/>
    </xf>
    <xf numFmtId="43" fontId="197" fillId="0" borderId="8" xfId="6" applyFont="1" applyBorder="1" applyAlignment="1">
      <alignment horizontal="center" vertical="top" wrapText="1"/>
    </xf>
    <xf numFmtId="43" fontId="197" fillId="0" borderId="8" xfId="6" applyFont="1" applyBorder="1" applyAlignment="1">
      <alignment horizontal="right" vertical="center" wrapText="1"/>
    </xf>
    <xf numFmtId="43" fontId="199" fillId="0" borderId="8" xfId="6" applyFont="1" applyFill="1" applyBorder="1" applyAlignment="1">
      <alignment horizontal="center" vertical="top" wrapText="1"/>
    </xf>
    <xf numFmtId="43" fontId="197" fillId="0" borderId="8" xfId="6" quotePrefix="1" applyFont="1" applyBorder="1" applyAlignment="1">
      <alignment horizontal="right" vertical="top" wrapText="1"/>
    </xf>
    <xf numFmtId="43" fontId="197" fillId="0" borderId="8" xfId="6" applyFont="1" applyFill="1" applyBorder="1" applyAlignment="1">
      <alignment vertical="top" wrapText="1"/>
    </xf>
    <xf numFmtId="43" fontId="199" fillId="0" borderId="8" xfId="6" applyFont="1" applyFill="1" applyBorder="1" applyAlignment="1">
      <alignment vertical="top" wrapText="1"/>
    </xf>
    <xf numFmtId="43" fontId="198" fillId="0" borderId="8" xfId="6" applyFont="1" applyFill="1" applyBorder="1" applyAlignment="1">
      <alignment horizontal="center" vertical="top" wrapText="1"/>
    </xf>
    <xf numFmtId="43" fontId="197" fillId="0" borderId="11" xfId="6" applyFont="1" applyBorder="1" applyAlignment="1">
      <alignment horizontal="center" vertical="top" wrapText="1"/>
    </xf>
    <xf numFmtId="174" fontId="197" fillId="0" borderId="8" xfId="6" applyNumberFormat="1" applyFont="1" applyFill="1" applyBorder="1" applyAlignment="1">
      <alignment horizontal="right" vertical="top" wrapText="1"/>
    </xf>
    <xf numFmtId="174" fontId="197" fillId="0" borderId="8" xfId="6" applyNumberFormat="1" applyFont="1" applyBorder="1" applyAlignment="1">
      <alignment horizontal="right" vertical="top" wrapText="1"/>
    </xf>
    <xf numFmtId="0" fontId="197" fillId="0" borderId="8" xfId="652" applyFont="1" applyBorder="1" applyAlignment="1">
      <alignment vertical="center" wrapText="1"/>
    </xf>
    <xf numFmtId="43" fontId="197" fillId="0" borderId="8" xfId="6" applyFont="1" applyFill="1" applyBorder="1" applyAlignment="1">
      <alignment horizontal="right" vertical="center" wrapText="1"/>
    </xf>
    <xf numFmtId="3" fontId="197" fillId="0" borderId="8" xfId="52920" applyNumberFormat="1" applyFont="1" applyFill="1" applyBorder="1" applyAlignment="1">
      <alignment horizontal="right" vertical="center" wrapText="1"/>
    </xf>
    <xf numFmtId="173" fontId="197" fillId="0" borderId="8" xfId="0" applyNumberFormat="1" applyFont="1" applyBorder="1" applyAlignment="1">
      <alignment vertical="center"/>
    </xf>
    <xf numFmtId="171" fontId="197" fillId="0" borderId="8" xfId="961" applyNumberFormat="1" applyFont="1" applyBorder="1" applyAlignment="1">
      <alignment vertical="center" wrapText="1"/>
    </xf>
    <xf numFmtId="0" fontId="197" fillId="0" borderId="8" xfId="652" quotePrefix="1" applyFont="1" applyBorder="1" applyAlignment="1">
      <alignment horizontal="left" vertical="center" wrapText="1"/>
    </xf>
    <xf numFmtId="43" fontId="197" fillId="0" borderId="8" xfId="6" applyFont="1" applyFill="1" applyBorder="1" applyAlignment="1">
      <alignment horizontal="center" vertical="center" wrapText="1"/>
    </xf>
    <xf numFmtId="0" fontId="198" fillId="0" borderId="8" xfId="652" applyFont="1" applyBorder="1" applyAlignment="1">
      <alignment vertical="center" wrapText="1"/>
    </xf>
    <xf numFmtId="43" fontId="197" fillId="0" borderId="8" xfId="6" applyFont="1" applyBorder="1" applyAlignment="1">
      <alignment horizontal="center" vertical="center" wrapText="1"/>
    </xf>
    <xf numFmtId="0" fontId="202" fillId="0" borderId="8" xfId="652" applyFont="1" applyBorder="1" applyAlignment="1">
      <alignment vertical="center" wrapText="1"/>
    </xf>
    <xf numFmtId="43" fontId="197" fillId="0" borderId="8" xfId="6" applyFont="1" applyBorder="1" applyAlignment="1">
      <alignment vertical="center" wrapText="1"/>
    </xf>
    <xf numFmtId="0" fontId="197" fillId="0" borderId="8" xfId="652" quotePrefix="1" applyFont="1" applyBorder="1" applyAlignment="1">
      <alignment vertical="center" wrapText="1"/>
    </xf>
    <xf numFmtId="4" fontId="197" fillId="0" borderId="8" xfId="52920" applyNumberFormat="1" applyFont="1" applyFill="1" applyBorder="1" applyAlignment="1">
      <alignment horizontal="right" vertical="center" wrapText="1"/>
    </xf>
    <xf numFmtId="49" fontId="21" fillId="9" borderId="8" xfId="52909" applyNumberFormat="1" applyFont="1" applyFill="1" applyBorder="1" applyAlignment="1">
      <alignment horizontal="left" vertical="center" wrapText="1"/>
    </xf>
    <xf numFmtId="174" fontId="21" fillId="9" borderId="365" xfId="6" applyNumberFormat="1" applyFont="1" applyFill="1" applyBorder="1" applyAlignment="1">
      <alignment horizontal="right" vertical="top" wrapText="1"/>
    </xf>
    <xf numFmtId="174" fontId="48" fillId="9" borderId="365" xfId="6" applyNumberFormat="1" applyFont="1" applyFill="1" applyBorder="1" applyAlignment="1">
      <alignment horizontal="center" vertical="top" wrapText="1"/>
    </xf>
    <xf numFmtId="174" fontId="21" fillId="9" borderId="8" xfId="6" applyNumberFormat="1" applyFont="1" applyFill="1" applyBorder="1" applyAlignment="1">
      <alignment horizontal="right" vertical="center" wrapText="1"/>
    </xf>
    <xf numFmtId="174" fontId="21" fillId="9" borderId="8" xfId="6" applyNumberFormat="1" applyFont="1" applyFill="1" applyBorder="1" applyAlignment="1">
      <alignment horizontal="right" vertical="top" wrapText="1"/>
    </xf>
    <xf numFmtId="174" fontId="197" fillId="9" borderId="8" xfId="6" applyNumberFormat="1" applyFont="1" applyFill="1" applyBorder="1" applyAlignment="1">
      <alignment horizontal="center" vertical="top" wrapText="1"/>
    </xf>
    <xf numFmtId="174" fontId="197" fillId="9" borderId="8" xfId="6" applyNumberFormat="1" applyFont="1" applyFill="1" applyBorder="1" applyAlignment="1">
      <alignment horizontal="right" vertical="top" wrapText="1"/>
    </xf>
    <xf numFmtId="174" fontId="197" fillId="9" borderId="8" xfId="6" applyNumberFormat="1" applyFont="1" applyFill="1" applyBorder="1" applyAlignment="1">
      <alignment horizontal="center" vertical="center" wrapText="1"/>
    </xf>
    <xf numFmtId="174" fontId="197" fillId="9" borderId="8" xfId="6" applyNumberFormat="1" applyFont="1" applyFill="1" applyBorder="1" applyAlignment="1">
      <alignment horizontal="right" vertical="center" wrapText="1"/>
    </xf>
    <xf numFmtId="174" fontId="197" fillId="0" borderId="8" xfId="6" quotePrefix="1" applyNumberFormat="1" applyFont="1" applyBorder="1" applyAlignment="1">
      <alignment horizontal="right" vertical="top" wrapText="1"/>
    </xf>
    <xf numFmtId="174" fontId="21" fillId="9" borderId="8" xfId="6" applyNumberFormat="1" applyFont="1" applyFill="1" applyBorder="1" applyAlignment="1">
      <alignment vertical="top" wrapText="1"/>
    </xf>
    <xf numFmtId="174" fontId="21" fillId="0" borderId="8" xfId="6" applyNumberFormat="1" applyFont="1" applyBorder="1" applyAlignment="1">
      <alignment horizontal="center" vertical="top" wrapText="1"/>
    </xf>
    <xf numFmtId="174" fontId="21" fillId="9" borderId="11" xfId="6" applyNumberFormat="1" applyFont="1" applyFill="1" applyBorder="1" applyAlignment="1">
      <alignment horizontal="center" vertical="top" wrapText="1"/>
    </xf>
    <xf numFmtId="172" fontId="197" fillId="0" borderId="8" xfId="961" applyNumberFormat="1" applyFont="1" applyBorder="1" applyAlignment="1">
      <alignment vertical="top" wrapText="1"/>
    </xf>
    <xf numFmtId="43" fontId="21" fillId="0" borderId="8" xfId="6" applyFont="1" applyFill="1" applyBorder="1" applyAlignment="1">
      <alignment horizontal="right" vertical="top" wrapText="1"/>
    </xf>
    <xf numFmtId="0" fontId="197" fillId="9" borderId="8" xfId="315" quotePrefix="1" applyFont="1" applyFill="1" applyBorder="1" applyAlignment="1">
      <alignment vertical="top" wrapText="1"/>
    </xf>
    <xf numFmtId="43" fontId="197" fillId="9" borderId="8" xfId="6" applyFont="1" applyFill="1" applyBorder="1" applyAlignment="1">
      <alignment horizontal="right" vertical="top" wrapText="1"/>
    </xf>
    <xf numFmtId="43" fontId="21" fillId="9" borderId="8" xfId="6" applyFont="1" applyFill="1" applyBorder="1" applyAlignment="1">
      <alignment horizontal="right" vertical="top" wrapText="1"/>
    </xf>
    <xf numFmtId="0" fontId="197" fillId="9" borderId="8" xfId="0" applyFont="1" applyFill="1" applyBorder="1" applyAlignment="1">
      <alignment horizontal="right" vertical="top" wrapText="1"/>
    </xf>
    <xf numFmtId="43" fontId="21" fillId="0" borderId="8" xfId="6" applyFont="1" applyFill="1" applyBorder="1" applyAlignment="1">
      <alignment horizontal="center" vertical="top" wrapText="1"/>
    </xf>
    <xf numFmtId="43" fontId="21" fillId="0" borderId="0" xfId="6" applyFont="1" applyAlignment="1">
      <alignment horizontal="center"/>
    </xf>
    <xf numFmtId="43" fontId="21" fillId="0" borderId="8" xfId="6" applyFont="1" applyBorder="1" applyAlignment="1">
      <alignment horizontal="center" vertical="center"/>
    </xf>
    <xf numFmtId="0" fontId="49" fillId="9" borderId="8" xfId="431" applyNumberFormat="1" applyFont="1" applyFill="1" applyBorder="1" applyAlignment="1">
      <alignment vertical="top" shrinkToFit="1"/>
    </xf>
    <xf numFmtId="174" fontId="21" fillId="9" borderId="8" xfId="6" applyNumberFormat="1" applyFont="1" applyFill="1" applyBorder="1" applyAlignment="1">
      <alignment vertical="center"/>
    </xf>
    <xf numFmtId="174" fontId="21" fillId="9" borderId="8" xfId="6" applyNumberFormat="1" applyFont="1" applyFill="1" applyBorder="1" applyAlignment="1">
      <alignment horizontal="right" vertical="center"/>
    </xf>
    <xf numFmtId="174" fontId="48" fillId="9" borderId="8" xfId="6" applyNumberFormat="1" applyFont="1" applyFill="1" applyBorder="1" applyAlignment="1">
      <alignment vertical="center"/>
    </xf>
    <xf numFmtId="174" fontId="21" fillId="9" borderId="8" xfId="6" applyNumberFormat="1" applyFont="1" applyFill="1" applyBorder="1" applyAlignment="1">
      <alignment vertical="center" wrapText="1"/>
    </xf>
    <xf numFmtId="174" fontId="21" fillId="9" borderId="13" xfId="6" applyNumberFormat="1" applyFont="1" applyFill="1" applyBorder="1" applyAlignment="1">
      <alignment vertical="center" wrapText="1"/>
    </xf>
    <xf numFmtId="43" fontId="21" fillId="9" borderId="8" xfId="6" applyFont="1" applyFill="1" applyBorder="1" applyAlignment="1">
      <alignment vertical="center"/>
    </xf>
    <xf numFmtId="43" fontId="21" fillId="9" borderId="8" xfId="6" applyFont="1" applyFill="1" applyBorder="1" applyAlignment="1">
      <alignment horizontal="right" vertical="center"/>
    </xf>
    <xf numFmtId="43" fontId="48" fillId="9" borderId="8" xfId="6" applyFont="1" applyFill="1" applyBorder="1" applyAlignment="1">
      <alignment vertical="center"/>
    </xf>
    <xf numFmtId="43" fontId="21" fillId="9" borderId="8" xfId="6" applyFont="1" applyFill="1" applyBorder="1" applyAlignment="1">
      <alignment vertical="center" wrapText="1"/>
    </xf>
    <xf numFmtId="43" fontId="21" fillId="9" borderId="13" xfId="6" applyFont="1" applyFill="1" applyBorder="1" applyAlignment="1">
      <alignment vertical="center" wrapText="1"/>
    </xf>
    <xf numFmtId="43" fontId="21" fillId="0" borderId="11" xfId="6" applyFont="1" applyBorder="1" applyAlignment="1">
      <alignment vertical="center" wrapText="1"/>
    </xf>
    <xf numFmtId="2" fontId="48" fillId="0" borderId="1" xfId="0" applyNumberFormat="1" applyFont="1" applyBorder="1" applyAlignment="1">
      <alignment horizontal="center" vertical="center" wrapText="1"/>
    </xf>
    <xf numFmtId="2" fontId="49" fillId="58" borderId="355" xfId="0" applyNumberFormat="1" applyFont="1" applyFill="1" applyBorder="1" applyAlignment="1">
      <alignment horizontal="center" vertical="center" wrapText="1"/>
    </xf>
    <xf numFmtId="2" fontId="49" fillId="0" borderId="365" xfId="0" applyNumberFormat="1" applyFont="1" applyBorder="1" applyAlignment="1">
      <alignment horizontal="center" vertical="center" wrapText="1"/>
    </xf>
    <xf numFmtId="2" fontId="21" fillId="0" borderId="8" xfId="0" applyNumberFormat="1" applyFont="1" applyBorder="1" applyAlignment="1">
      <alignment vertical="center" wrapText="1"/>
    </xf>
    <xf numFmtId="2" fontId="21" fillId="9" borderId="8" xfId="6" applyNumberFormat="1" applyFont="1" applyFill="1" applyBorder="1" applyAlignment="1">
      <alignment vertical="center"/>
    </xf>
    <xf numFmtId="2" fontId="49" fillId="9" borderId="8" xfId="6" applyNumberFormat="1" applyFont="1" applyFill="1" applyBorder="1" applyAlignment="1">
      <alignment vertical="center"/>
    </xf>
    <xf numFmtId="2" fontId="21" fillId="9" borderId="8" xfId="6" applyNumberFormat="1" applyFont="1" applyFill="1" applyBorder="1" applyAlignment="1">
      <alignment vertical="center" wrapText="1"/>
    </xf>
    <xf numFmtId="2" fontId="21" fillId="9" borderId="13" xfId="6" applyNumberFormat="1" applyFont="1" applyFill="1" applyBorder="1" applyAlignment="1">
      <alignment vertical="center" wrapText="1"/>
    </xf>
    <xf numFmtId="2" fontId="21" fillId="5" borderId="8" xfId="6" applyNumberFormat="1" applyFont="1" applyFill="1" applyBorder="1" applyAlignment="1">
      <alignment vertical="center"/>
    </xf>
    <xf numFmtId="2" fontId="49" fillId="0" borderId="8" xfId="6" applyNumberFormat="1" applyFont="1" applyBorder="1" applyAlignment="1">
      <alignment vertical="top" wrapText="1"/>
    </xf>
    <xf numFmtId="2" fontId="49" fillId="0" borderId="8" xfId="6" applyNumberFormat="1" applyFont="1" applyBorder="1" applyAlignment="1">
      <alignment vertical="center" wrapText="1"/>
    </xf>
    <xf numFmtId="2" fontId="21" fillId="0" borderId="8" xfId="6" applyNumberFormat="1" applyFont="1" applyFill="1" applyBorder="1" applyAlignment="1">
      <alignment horizontal="right" vertical="center" wrapText="1"/>
    </xf>
    <xf numFmtId="2" fontId="49" fillId="9" borderId="8" xfId="6" applyNumberFormat="1" applyFont="1" applyFill="1" applyBorder="1" applyAlignment="1">
      <alignment vertical="center" wrapText="1"/>
    </xf>
    <xf numFmtId="2" fontId="49" fillId="0" borderId="8" xfId="6" applyNumberFormat="1" applyFont="1" applyFill="1" applyBorder="1" applyAlignment="1">
      <alignment horizontal="right" vertical="center" wrapText="1"/>
    </xf>
    <xf numFmtId="2" fontId="21" fillId="0" borderId="11" xfId="0" applyNumberFormat="1" applyFont="1" applyBorder="1" applyAlignment="1">
      <alignment vertical="center" wrapText="1"/>
    </xf>
    <xf numFmtId="2" fontId="21" fillId="0" borderId="0" xfId="0" applyNumberFormat="1" applyFont="1" applyAlignment="1">
      <alignment vertical="center"/>
    </xf>
    <xf numFmtId="2" fontId="21" fillId="0" borderId="8" xfId="6" applyNumberFormat="1" applyFont="1" applyFill="1" applyBorder="1" applyAlignment="1">
      <alignment vertical="center" wrapText="1"/>
    </xf>
    <xf numFmtId="2" fontId="49" fillId="0" borderId="8" xfId="6" applyNumberFormat="1" applyFont="1" applyFill="1" applyBorder="1" applyAlignment="1">
      <alignment vertical="center" wrapText="1"/>
    </xf>
    <xf numFmtId="2" fontId="49" fillId="5" borderId="8" xfId="6" applyNumberFormat="1" applyFont="1" applyFill="1" applyBorder="1" applyAlignment="1">
      <alignment vertical="center"/>
    </xf>
    <xf numFmtId="2" fontId="21" fillId="0" borderId="8" xfId="6" applyNumberFormat="1" applyFont="1" applyBorder="1" applyAlignment="1">
      <alignment vertical="center" wrapText="1"/>
    </xf>
    <xf numFmtId="2" fontId="199" fillId="0" borderId="1" xfId="0" applyNumberFormat="1" applyFont="1" applyBorder="1" applyAlignment="1">
      <alignment horizontal="center" vertical="top" wrapText="1"/>
    </xf>
    <xf numFmtId="2" fontId="198" fillId="0" borderId="12" xfId="6" applyNumberFormat="1" applyFont="1" applyFill="1" applyBorder="1" applyAlignment="1">
      <alignment vertical="top" wrapText="1"/>
    </xf>
    <xf numFmtId="2" fontId="197" fillId="0" borderId="8" xfId="52920" applyNumberFormat="1" applyFont="1" applyFill="1" applyBorder="1" applyAlignment="1">
      <alignment horizontal="right" vertical="top" wrapText="1"/>
    </xf>
    <xf numFmtId="2" fontId="197" fillId="0" borderId="8" xfId="961" applyNumberFormat="1" applyFont="1" applyBorder="1" applyAlignment="1">
      <alignment vertical="top" wrapText="1"/>
    </xf>
    <xf numFmtId="2" fontId="197" fillId="0" borderId="8" xfId="11747" applyNumberFormat="1" applyFont="1" applyBorder="1" applyAlignment="1">
      <alignment horizontal="right" vertical="top" wrapText="1"/>
    </xf>
    <xf numFmtId="2" fontId="197" fillId="0" borderId="8" xfId="0" applyNumberFormat="1" applyFont="1" applyBorder="1" applyAlignment="1">
      <alignment horizontal="right" vertical="top"/>
    </xf>
    <xf numFmtId="2" fontId="197" fillId="0" borderId="12" xfId="0" applyNumberFormat="1" applyFont="1" applyBorder="1" applyAlignment="1">
      <alignment horizontal="right" vertical="top"/>
    </xf>
    <xf numFmtId="2" fontId="197" fillId="0" borderId="8" xfId="961" applyNumberFormat="1" applyFont="1" applyBorder="1" applyAlignment="1">
      <alignment horizontal="center" vertical="center" wrapText="1"/>
    </xf>
    <xf numFmtId="2" fontId="197" fillId="0" borderId="8" xfId="961" quotePrefix="1" applyNumberFormat="1" applyFont="1" applyBorder="1" applyAlignment="1">
      <alignment horizontal="center" vertical="top" wrapText="1"/>
    </xf>
    <xf numFmtId="2" fontId="197" fillId="0" borderId="8" xfId="961" applyNumberFormat="1" applyFont="1" applyBorder="1" applyAlignment="1">
      <alignment horizontal="center" vertical="top" wrapText="1"/>
    </xf>
    <xf numFmtId="2" fontId="197" fillId="0" borderId="8" xfId="0" quotePrefix="1" applyNumberFormat="1" applyFont="1" applyBorder="1" applyAlignment="1">
      <alignment horizontal="center" vertical="top" wrapText="1"/>
    </xf>
    <xf numFmtId="2" fontId="197" fillId="9" borderId="8" xfId="0" applyNumberFormat="1" applyFont="1" applyFill="1" applyBorder="1" applyAlignment="1">
      <alignment horizontal="right" vertical="top" wrapText="1"/>
    </xf>
    <xf numFmtId="2" fontId="197" fillId="9" borderId="8" xfId="0" applyNumberFormat="1" applyFont="1" applyFill="1" applyBorder="1" applyAlignment="1">
      <alignment horizontal="right" vertical="top"/>
    </xf>
    <xf numFmtId="2" fontId="197" fillId="0" borderId="11" xfId="0" applyNumberFormat="1" applyFont="1" applyBorder="1" applyAlignment="1">
      <alignment vertical="top" wrapText="1"/>
    </xf>
    <xf numFmtId="2" fontId="197" fillId="0" borderId="0" xfId="0" applyNumberFormat="1" applyFont="1" applyAlignment="1">
      <alignment vertical="top"/>
    </xf>
    <xf numFmtId="2" fontId="197" fillId="0" borderId="8" xfId="0" quotePrefix="1" applyNumberFormat="1" applyFont="1" applyBorder="1" applyAlignment="1">
      <alignment horizontal="center" vertical="center" wrapText="1"/>
    </xf>
    <xf numFmtId="2" fontId="197" fillId="0" borderId="8" xfId="0" applyNumberFormat="1" applyFont="1" applyBorder="1" applyAlignment="1">
      <alignment horizontal="center" vertical="center" wrapText="1"/>
    </xf>
    <xf numFmtId="2" fontId="197" fillId="0" borderId="8" xfId="0" applyNumberFormat="1" applyFont="1" applyBorder="1" applyAlignment="1">
      <alignment horizontal="center" vertical="top" wrapText="1"/>
    </xf>
    <xf numFmtId="2" fontId="197" fillId="0" borderId="8" xfId="0" quotePrefix="1" applyNumberFormat="1" applyFont="1" applyBorder="1" applyAlignment="1">
      <alignment horizontal="right" vertical="top" wrapText="1"/>
    </xf>
    <xf numFmtId="43" fontId="49" fillId="9" borderId="8" xfId="6" applyFont="1" applyFill="1" applyBorder="1" applyAlignment="1">
      <alignment vertical="top" shrinkToFit="1"/>
    </xf>
    <xf numFmtId="43" fontId="198" fillId="9" borderId="8" xfId="6" applyFont="1" applyFill="1" applyBorder="1" applyAlignment="1">
      <alignment vertical="center" shrinkToFit="1"/>
    </xf>
    <xf numFmtId="43" fontId="198" fillId="9" borderId="8" xfId="6" applyFont="1" applyFill="1" applyBorder="1" applyAlignment="1">
      <alignment vertical="top" shrinkToFit="1"/>
    </xf>
    <xf numFmtId="43" fontId="197" fillId="9" borderId="8" xfId="6" applyFont="1" applyFill="1" applyBorder="1" applyAlignment="1">
      <alignment vertical="top" shrinkToFit="1"/>
    </xf>
    <xf numFmtId="43" fontId="197" fillId="9" borderId="8" xfId="6" applyFont="1" applyFill="1" applyBorder="1" applyAlignment="1">
      <alignment vertical="center" shrinkToFit="1"/>
    </xf>
    <xf numFmtId="43" fontId="21" fillId="59" borderId="8" xfId="6" applyFont="1" applyFill="1" applyBorder="1" applyAlignment="1">
      <alignment vertical="center"/>
    </xf>
    <xf numFmtId="43" fontId="198" fillId="0" borderId="8" xfId="6" applyFont="1" applyBorder="1" applyAlignment="1">
      <alignment vertical="top" wrapText="1"/>
    </xf>
    <xf numFmtId="43" fontId="198" fillId="0" borderId="8" xfId="6" applyFont="1" applyBorder="1" applyAlignment="1">
      <alignment vertical="center" wrapText="1"/>
    </xf>
    <xf numFmtId="43" fontId="49" fillId="60" borderId="8" xfId="6" applyFont="1" applyFill="1" applyBorder="1" applyAlignment="1">
      <alignment horizontal="right" vertical="center"/>
    </xf>
    <xf numFmtId="4" fontId="199" fillId="9" borderId="0" xfId="652" applyNumberFormat="1" applyFont="1" applyFill="1" applyAlignment="1">
      <alignment horizontal="center" vertical="center" wrapText="1"/>
    </xf>
    <xf numFmtId="4" fontId="49" fillId="58" borderId="355" xfId="0" applyNumberFormat="1" applyFont="1" applyFill="1" applyBorder="1" applyAlignment="1">
      <alignment horizontal="center" vertical="center" wrapText="1"/>
    </xf>
    <xf numFmtId="4" fontId="198" fillId="9" borderId="8" xfId="6" applyNumberFormat="1" applyFont="1" applyFill="1" applyBorder="1" applyAlignment="1">
      <alignment vertical="center" shrinkToFit="1"/>
    </xf>
    <xf numFmtId="4" fontId="198" fillId="9" borderId="8" xfId="6" applyNumberFormat="1" applyFont="1" applyFill="1" applyBorder="1" applyAlignment="1">
      <alignment vertical="top" shrinkToFit="1"/>
    </xf>
    <xf numFmtId="4" fontId="197" fillId="9" borderId="8" xfId="6" applyNumberFormat="1" applyFont="1" applyFill="1" applyBorder="1" applyAlignment="1">
      <alignment vertical="top" shrinkToFit="1"/>
    </xf>
    <xf numFmtId="4" fontId="197" fillId="9" borderId="8" xfId="6" applyNumberFormat="1" applyFont="1" applyFill="1" applyBorder="1" applyAlignment="1">
      <alignment vertical="center" shrinkToFit="1"/>
    </xf>
    <xf numFmtId="4" fontId="198" fillId="0" borderId="8" xfId="6" applyNumberFormat="1" applyFont="1" applyBorder="1" applyAlignment="1">
      <alignment vertical="top" wrapText="1"/>
    </xf>
    <xf numFmtId="4" fontId="198" fillId="0" borderId="8" xfId="6" applyNumberFormat="1" applyFont="1" applyBorder="1" applyAlignment="1">
      <alignment vertical="center" wrapText="1"/>
    </xf>
    <xf numFmtId="4" fontId="197" fillId="9" borderId="11" xfId="10709" applyNumberFormat="1" applyFont="1" applyFill="1" applyBorder="1" applyAlignment="1">
      <alignment vertical="center" wrapText="1"/>
    </xf>
    <xf numFmtId="4" fontId="197" fillId="9" borderId="0" xfId="10709" applyNumberFormat="1" applyFont="1" applyFill="1" applyAlignment="1">
      <alignment vertical="center"/>
    </xf>
    <xf numFmtId="1" fontId="49" fillId="9" borderId="8" xfId="431" applyNumberFormat="1" applyFont="1" applyFill="1" applyBorder="1" applyAlignment="1">
      <alignment vertical="top" shrinkToFit="1"/>
    </xf>
    <xf numFmtId="174" fontId="21" fillId="9" borderId="8" xfId="6" applyNumberFormat="1" applyFont="1" applyFill="1" applyBorder="1" applyAlignment="1">
      <alignment vertical="center" shrinkToFit="1"/>
    </xf>
    <xf numFmtId="2" fontId="48" fillId="9" borderId="1" xfId="652" applyNumberFormat="1" applyFont="1" applyFill="1" applyBorder="1" applyAlignment="1">
      <alignment horizontal="center" vertical="center" wrapText="1"/>
    </xf>
    <xf numFmtId="2" fontId="48" fillId="58" borderId="368" xfId="0" applyNumberFormat="1" applyFont="1" applyFill="1" applyBorder="1" applyAlignment="1">
      <alignment horizontal="center" vertical="center" wrapText="1"/>
    </xf>
    <xf numFmtId="2" fontId="21" fillId="9" borderId="365" xfId="6" applyNumberFormat="1" applyFont="1" applyFill="1" applyBorder="1" applyAlignment="1">
      <alignment horizontal="right" vertical="top" wrapText="1"/>
    </xf>
    <xf numFmtId="2" fontId="21" fillId="9" borderId="8" xfId="6" applyNumberFormat="1" applyFont="1" applyFill="1" applyBorder="1" applyAlignment="1">
      <alignment horizontal="right" vertical="center" wrapText="1"/>
    </xf>
    <xf numFmtId="2" fontId="21" fillId="9" borderId="8" xfId="6" applyNumberFormat="1" applyFont="1" applyFill="1" applyBorder="1" applyAlignment="1">
      <alignment horizontal="right" vertical="top" wrapText="1"/>
    </xf>
    <xf numFmtId="2" fontId="197" fillId="9" borderId="8" xfId="6" applyNumberFormat="1" applyFont="1" applyFill="1" applyBorder="1" applyAlignment="1">
      <alignment horizontal="center" vertical="top" wrapText="1"/>
    </xf>
    <xf numFmtId="2" fontId="197" fillId="9" borderId="8" xfId="6" applyNumberFormat="1" applyFont="1" applyFill="1" applyBorder="1" applyAlignment="1">
      <alignment horizontal="right" vertical="top" wrapText="1"/>
    </xf>
    <xf numFmtId="2" fontId="197" fillId="0" borderId="8" xfId="6" applyNumberFormat="1" applyFont="1" applyFill="1" applyBorder="1" applyAlignment="1">
      <alignment horizontal="right" vertical="top" wrapText="1"/>
    </xf>
    <xf numFmtId="2" fontId="197" fillId="0" borderId="8" xfId="6" quotePrefix="1" applyNumberFormat="1" applyFont="1" applyBorder="1" applyAlignment="1">
      <alignment horizontal="right" vertical="top" wrapText="1"/>
    </xf>
    <xf numFmtId="2" fontId="21" fillId="9" borderId="11" xfId="6" applyNumberFormat="1" applyFont="1" applyFill="1" applyBorder="1" applyAlignment="1">
      <alignment horizontal="center" vertical="top" wrapText="1"/>
    </xf>
    <xf numFmtId="2" fontId="21" fillId="9" borderId="0" xfId="652" applyNumberFormat="1" applyFont="1" applyFill="1" applyAlignment="1">
      <alignment horizontal="center" vertical="center"/>
    </xf>
    <xf numFmtId="2" fontId="21" fillId="9" borderId="8" xfId="6" applyNumberFormat="1" applyFont="1" applyFill="1" applyBorder="1" applyAlignment="1">
      <alignment horizontal="center" vertical="center" wrapText="1"/>
    </xf>
    <xf numFmtId="2" fontId="21" fillId="9" borderId="8" xfId="6" applyNumberFormat="1" applyFont="1" applyFill="1" applyBorder="1" applyAlignment="1">
      <alignment horizontal="center" vertical="top" wrapText="1"/>
    </xf>
    <xf numFmtId="2" fontId="197" fillId="9" borderId="8" xfId="6" applyNumberFormat="1" applyFont="1" applyFill="1" applyBorder="1" applyAlignment="1">
      <alignment horizontal="right" vertical="center" wrapText="1"/>
    </xf>
    <xf numFmtId="2" fontId="197" fillId="0" borderId="8" xfId="6" applyNumberFormat="1" applyFont="1" applyBorder="1" applyAlignment="1">
      <alignment horizontal="right" vertical="top" wrapText="1"/>
    </xf>
    <xf numFmtId="2" fontId="197" fillId="0" borderId="8" xfId="6" applyNumberFormat="1" applyFont="1" applyBorder="1" applyAlignment="1">
      <alignment vertical="top"/>
    </xf>
    <xf numFmtId="43" fontId="197" fillId="9" borderId="8" xfId="6" applyFont="1" applyFill="1" applyBorder="1" applyAlignment="1">
      <alignment horizontal="center" vertical="top" wrapText="1"/>
    </xf>
    <xf numFmtId="253" fontId="197" fillId="0" borderId="8" xfId="6" applyNumberFormat="1" applyFont="1" applyFill="1" applyBorder="1" applyAlignment="1">
      <alignment horizontal="right" vertical="top" wrapText="1"/>
    </xf>
    <xf numFmtId="43" fontId="49" fillId="59" borderId="8" xfId="6" applyFont="1" applyFill="1" applyBorder="1" applyAlignment="1">
      <alignment vertical="center"/>
    </xf>
    <xf numFmtId="0" fontId="48" fillId="9" borderId="0" xfId="52907" applyFont="1" applyFill="1" applyAlignment="1">
      <alignment horizontal="center" vertical="center" wrapText="1"/>
    </xf>
    <xf numFmtId="3" fontId="49" fillId="9" borderId="12" xfId="0" applyNumberFormat="1" applyFont="1" applyFill="1" applyBorder="1" applyAlignment="1">
      <alignment horizontal="center" vertical="center" wrapText="1"/>
    </xf>
    <xf numFmtId="253" fontId="21" fillId="9" borderId="8" xfId="6" applyNumberFormat="1" applyFont="1" applyFill="1" applyBorder="1" applyAlignment="1">
      <alignment horizontal="right" vertical="center" wrapText="1"/>
    </xf>
    <xf numFmtId="253" fontId="49" fillId="9" borderId="8" xfId="6" applyNumberFormat="1" applyFont="1" applyFill="1" applyBorder="1" applyAlignment="1">
      <alignment horizontal="right" vertical="center" wrapText="1"/>
    </xf>
    <xf numFmtId="0" fontId="21" fillId="9" borderId="11" xfId="52907" applyFont="1" applyFill="1" applyBorder="1" applyAlignment="1">
      <alignment horizontal="center" vertical="center" wrapText="1"/>
    </xf>
    <xf numFmtId="0" fontId="21" fillId="9" borderId="0" xfId="52908" applyFont="1" applyFill="1" applyAlignment="1">
      <alignment vertical="center"/>
    </xf>
    <xf numFmtId="3" fontId="204" fillId="9" borderId="8" xfId="6" applyNumberFormat="1" applyFont="1" applyFill="1" applyBorder="1" applyAlignment="1">
      <alignment vertical="center" shrinkToFit="1"/>
    </xf>
    <xf numFmtId="0" fontId="197" fillId="9" borderId="8" xfId="6" applyNumberFormat="1" applyFont="1" applyFill="1" applyBorder="1" applyAlignment="1">
      <alignment horizontal="center" vertical="top" wrapText="1"/>
    </xf>
    <xf numFmtId="43" fontId="21" fillId="0" borderId="0" xfId="0" applyNumberFormat="1" applyFont="1" applyAlignment="1">
      <alignment vertical="center"/>
    </xf>
    <xf numFmtId="0" fontId="53" fillId="0" borderId="0" xfId="318" applyFont="1" applyAlignment="1">
      <alignment horizontal="center"/>
    </xf>
    <xf numFmtId="0" fontId="47" fillId="0" borderId="0" xfId="318" applyFont="1" applyAlignment="1">
      <alignment horizontal="center" vertical="center" wrapText="1"/>
    </xf>
    <xf numFmtId="0" fontId="47" fillId="0" borderId="0" xfId="318" applyFont="1" applyAlignment="1">
      <alignment horizontal="right" vertical="center" wrapText="1"/>
    </xf>
    <xf numFmtId="0" fontId="47" fillId="0" borderId="0" xfId="318" applyFont="1" applyAlignment="1">
      <alignment horizontal="left" vertical="center" wrapText="1"/>
    </xf>
    <xf numFmtId="0" fontId="54" fillId="0" borderId="0" xfId="318" applyFont="1" applyAlignment="1">
      <alignment horizontal="center" vertical="center"/>
    </xf>
    <xf numFmtId="0" fontId="47" fillId="0" borderId="0" xfId="318" applyFont="1" applyAlignment="1">
      <alignment horizontal="center"/>
    </xf>
    <xf numFmtId="0" fontId="21" fillId="0" borderId="8" xfId="0" applyFont="1" applyBorder="1" applyAlignment="1">
      <alignment horizontal="center" vertical="top"/>
    </xf>
    <xf numFmtId="0" fontId="49" fillId="0" borderId="0" xfId="0" applyFont="1" applyAlignment="1">
      <alignment horizontal="center" vertical="center"/>
    </xf>
    <xf numFmtId="0" fontId="49" fillId="0" borderId="0" xfId="0" applyFont="1" applyAlignment="1">
      <alignment horizontal="center" vertical="center" wrapText="1"/>
    </xf>
    <xf numFmtId="0" fontId="48" fillId="0" borderId="0" xfId="652" applyFont="1" applyAlignment="1">
      <alignment horizontal="center" vertical="center" wrapText="1"/>
    </xf>
    <xf numFmtId="0" fontId="21" fillId="9" borderId="13" xfId="652" applyFont="1" applyFill="1" applyBorder="1" applyAlignment="1">
      <alignment horizontal="center" vertical="center"/>
    </xf>
    <xf numFmtId="0" fontId="21" fillId="9" borderId="12" xfId="652" applyFont="1" applyFill="1" applyBorder="1" applyAlignment="1">
      <alignment horizontal="center" vertical="center"/>
    </xf>
    <xf numFmtId="0" fontId="49" fillId="9" borderId="13" xfId="652" applyFont="1" applyFill="1" applyBorder="1" applyAlignment="1">
      <alignment horizontal="center" vertical="center" wrapText="1"/>
    </xf>
    <xf numFmtId="0" fontId="49" fillId="9" borderId="5" xfId="652" applyFont="1" applyFill="1" applyBorder="1" applyAlignment="1">
      <alignment horizontal="center" vertical="center" wrapText="1"/>
    </xf>
    <xf numFmtId="0" fontId="49" fillId="9" borderId="12" xfId="652" applyFont="1" applyFill="1" applyBorder="1" applyAlignment="1">
      <alignment horizontal="center" vertical="center" wrapText="1"/>
    </xf>
    <xf numFmtId="0" fontId="49" fillId="58" borderId="355" xfId="652" applyFont="1" applyFill="1" applyBorder="1" applyAlignment="1">
      <alignment horizontal="center" vertical="center" wrapText="1"/>
    </xf>
    <xf numFmtId="0" fontId="49" fillId="9" borderId="0" xfId="652" applyFont="1" applyFill="1" applyAlignment="1">
      <alignment horizontal="center" vertical="center"/>
    </xf>
    <xf numFmtId="0" fontId="49" fillId="9" borderId="0" xfId="652" applyFont="1" applyFill="1" applyAlignment="1">
      <alignment horizontal="center" vertical="center" wrapText="1"/>
    </xf>
    <xf numFmtId="0" fontId="48" fillId="9" borderId="0" xfId="652" applyFont="1" applyFill="1" applyAlignment="1">
      <alignment horizontal="center" vertical="center" wrapText="1"/>
    </xf>
    <xf numFmtId="0" fontId="49" fillId="9" borderId="372" xfId="652" applyFont="1" applyFill="1" applyBorder="1" applyAlignment="1">
      <alignment horizontal="center" vertical="center" wrapText="1"/>
    </xf>
    <xf numFmtId="0" fontId="49" fillId="58" borderId="366" xfId="0" applyFont="1" applyFill="1" applyBorder="1" applyAlignment="1">
      <alignment horizontal="center" vertical="center" wrapText="1"/>
    </xf>
    <xf numFmtId="0" fontId="49" fillId="58" borderId="16" xfId="0" applyFont="1" applyFill="1" applyBorder="1" applyAlignment="1">
      <alignment horizontal="center" vertical="center" wrapText="1"/>
    </xf>
    <xf numFmtId="0" fontId="49" fillId="58" borderId="360" xfId="652" applyFont="1" applyFill="1" applyBorder="1" applyAlignment="1">
      <alignment horizontal="center" vertical="center" wrapText="1"/>
    </xf>
    <xf numFmtId="0" fontId="49" fillId="58" borderId="359" xfId="652" applyFont="1" applyFill="1" applyBorder="1" applyAlignment="1">
      <alignment horizontal="center" vertical="center" wrapText="1"/>
    </xf>
    <xf numFmtId="0" fontId="49" fillId="58" borderId="364" xfId="652" applyFont="1" applyFill="1" applyBorder="1" applyAlignment="1">
      <alignment horizontal="center" vertical="center" wrapText="1"/>
    </xf>
    <xf numFmtId="43" fontId="49" fillId="9" borderId="13" xfId="919" applyFont="1" applyFill="1" applyBorder="1" applyAlignment="1">
      <alignment horizontal="center" vertical="top" wrapText="1"/>
    </xf>
    <xf numFmtId="43" fontId="49" fillId="9" borderId="5" xfId="919" applyFont="1" applyFill="1" applyBorder="1" applyAlignment="1">
      <alignment horizontal="center" vertical="top" wrapText="1"/>
    </xf>
    <xf numFmtId="43" fontId="49" fillId="9" borderId="12" xfId="919" applyFont="1" applyFill="1" applyBorder="1" applyAlignment="1">
      <alignment horizontal="center" vertical="top" wrapText="1"/>
    </xf>
    <xf numFmtId="0" fontId="49" fillId="9" borderId="13" xfId="961" applyFont="1" applyFill="1" applyBorder="1" applyAlignment="1">
      <alignment horizontal="center" vertical="center" wrapText="1"/>
    </xf>
    <xf numFmtId="0" fontId="49" fillId="9" borderId="5" xfId="961" applyFont="1" applyFill="1" applyBorder="1" applyAlignment="1">
      <alignment horizontal="center" vertical="center" wrapText="1"/>
    </xf>
    <xf numFmtId="0" fontId="49" fillId="9" borderId="12" xfId="961" applyFont="1" applyFill="1" applyBorder="1" applyAlignment="1">
      <alignment horizontal="center" vertical="center" wrapText="1"/>
    </xf>
    <xf numFmtId="0" fontId="198" fillId="0" borderId="13" xfId="652" applyFont="1" applyBorder="1" applyAlignment="1">
      <alignment horizontal="center" vertical="center" wrapText="1"/>
    </xf>
    <xf numFmtId="0" fontId="198" fillId="0" borderId="5" xfId="652" applyFont="1" applyBorder="1" applyAlignment="1">
      <alignment horizontal="center" vertical="center" wrapText="1"/>
    </xf>
    <xf numFmtId="0" fontId="198" fillId="0" borderId="12" xfId="652" applyFont="1" applyBorder="1" applyAlignment="1">
      <alignment horizontal="center" vertical="center" wrapText="1"/>
    </xf>
    <xf numFmtId="0" fontId="49" fillId="9" borderId="370" xfId="652" applyFont="1" applyFill="1" applyBorder="1" applyAlignment="1">
      <alignment horizontal="center" vertical="center" wrapText="1"/>
    </xf>
    <xf numFmtId="252" fontId="49" fillId="9" borderId="13" xfId="961" applyNumberFormat="1" applyFont="1" applyFill="1" applyBorder="1" applyAlignment="1">
      <alignment horizontal="center" vertical="center" wrapText="1"/>
    </xf>
    <xf numFmtId="252" fontId="49" fillId="9" borderId="5" xfId="961" applyNumberFormat="1" applyFont="1" applyFill="1" applyBorder="1" applyAlignment="1">
      <alignment horizontal="center" vertical="center" wrapText="1"/>
    </xf>
    <xf numFmtId="252" fontId="49" fillId="9" borderId="12" xfId="961" applyNumberFormat="1" applyFont="1" applyFill="1" applyBorder="1" applyAlignment="1">
      <alignment horizontal="center" vertical="center" wrapText="1"/>
    </xf>
    <xf numFmtId="174" fontId="198" fillId="0" borderId="13" xfId="6" applyNumberFormat="1" applyFont="1" applyFill="1" applyBorder="1" applyAlignment="1">
      <alignment horizontal="center" vertical="center" wrapText="1"/>
    </xf>
    <xf numFmtId="174" fontId="198" fillId="0" borderId="5" xfId="6" applyNumberFormat="1" applyFont="1" applyFill="1" applyBorder="1" applyAlignment="1">
      <alignment horizontal="center" vertical="center" wrapText="1"/>
    </xf>
    <xf numFmtId="174" fontId="198" fillId="0" borderId="12" xfId="6" applyNumberFormat="1" applyFont="1" applyFill="1" applyBorder="1" applyAlignment="1">
      <alignment horizontal="center" vertical="center" wrapText="1"/>
    </xf>
    <xf numFmtId="43" fontId="49" fillId="9" borderId="13" xfId="919" applyFont="1" applyFill="1" applyBorder="1" applyAlignment="1">
      <alignment horizontal="center" vertical="center" wrapText="1"/>
    </xf>
    <xf numFmtId="43" fontId="49" fillId="9" borderId="5" xfId="919" applyFont="1" applyFill="1" applyBorder="1" applyAlignment="1">
      <alignment horizontal="center" vertical="center" wrapText="1"/>
    </xf>
    <xf numFmtId="43" fontId="49" fillId="9" borderId="12" xfId="919" applyFont="1" applyFill="1" applyBorder="1" applyAlignment="1">
      <alignment horizontal="center" vertical="center" wrapText="1"/>
    </xf>
    <xf numFmtId="0" fontId="198" fillId="0" borderId="0" xfId="652" applyFont="1" applyAlignment="1">
      <alignment horizontal="center" vertical="center"/>
    </xf>
    <xf numFmtId="0" fontId="198" fillId="0" borderId="0" xfId="652" applyFont="1" applyAlignment="1">
      <alignment horizontal="center" vertical="center" wrapText="1"/>
    </xf>
    <xf numFmtId="0" fontId="199" fillId="0" borderId="0" xfId="652" applyFont="1" applyAlignment="1">
      <alignment horizontal="center" vertical="center" wrapText="1"/>
    </xf>
    <xf numFmtId="0" fontId="198" fillId="58" borderId="355" xfId="652" applyFont="1" applyFill="1" applyBorder="1" applyAlignment="1">
      <alignment horizontal="center" vertical="center" wrapText="1"/>
    </xf>
    <xf numFmtId="0" fontId="49" fillId="58" borderId="370" xfId="652" applyFont="1" applyFill="1" applyBorder="1" applyAlignment="1">
      <alignment horizontal="center" vertical="center" wrapText="1"/>
    </xf>
    <xf numFmtId="0" fontId="49" fillId="58" borderId="16" xfId="652" applyFont="1" applyFill="1" applyBorder="1" applyAlignment="1">
      <alignment horizontal="center" vertical="center" wrapText="1"/>
    </xf>
    <xf numFmtId="0" fontId="198" fillId="58" borderId="370" xfId="0" applyFont="1" applyFill="1" applyBorder="1" applyAlignment="1">
      <alignment horizontal="center" vertical="center" wrapText="1"/>
    </xf>
    <xf numFmtId="0" fontId="198" fillId="58" borderId="16" xfId="0" applyFont="1" applyFill="1" applyBorder="1" applyAlignment="1">
      <alignment horizontal="center" vertical="center" wrapText="1"/>
    </xf>
    <xf numFmtId="0" fontId="49" fillId="58" borderId="346" xfId="652" applyFont="1" applyFill="1" applyBorder="1" applyAlignment="1">
      <alignment horizontal="center" vertical="center" wrapText="1"/>
    </xf>
    <xf numFmtId="0" fontId="49" fillId="0" borderId="373" xfId="652" applyFont="1" applyBorder="1" applyAlignment="1">
      <alignment horizontal="center" vertical="center" wrapText="1"/>
    </xf>
    <xf numFmtId="0" fontId="49" fillId="0" borderId="5" xfId="652" applyFont="1" applyBorder="1" applyAlignment="1">
      <alignment horizontal="center" vertical="center" wrapText="1"/>
    </xf>
    <xf numFmtId="0" fontId="49" fillId="0" borderId="12" xfId="652" applyFont="1" applyBorder="1" applyAlignment="1">
      <alignment horizontal="center" vertical="center" wrapText="1"/>
    </xf>
    <xf numFmtId="0" fontId="48" fillId="0" borderId="0" xfId="0" applyFont="1" applyAlignment="1">
      <alignment horizontal="center" vertical="center" wrapText="1"/>
    </xf>
    <xf numFmtId="0" fontId="198" fillId="58" borderId="355" xfId="0" applyFont="1" applyFill="1" applyBorder="1" applyAlignment="1">
      <alignment horizontal="center" vertical="center" wrapText="1"/>
    </xf>
    <xf numFmtId="49" fontId="199" fillId="0" borderId="0" xfId="0" applyNumberFormat="1" applyFont="1" applyAlignment="1">
      <alignment horizontal="left" vertical="center"/>
    </xf>
    <xf numFmtId="0" fontId="199" fillId="0" borderId="0" xfId="0" applyFont="1" applyAlignment="1">
      <alignment horizontal="center" vertical="center" wrapText="1"/>
    </xf>
    <xf numFmtId="0" fontId="198" fillId="0" borderId="0" xfId="0" applyFont="1" applyAlignment="1">
      <alignment horizontal="center" vertical="center"/>
    </xf>
    <xf numFmtId="0" fontId="49" fillId="0" borderId="37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12"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370" xfId="0" applyFont="1" applyBorder="1" applyAlignment="1">
      <alignment horizontal="center" vertical="center" wrapText="1"/>
    </xf>
    <xf numFmtId="0" fontId="49" fillId="58" borderId="355" xfId="0" applyFont="1" applyFill="1" applyBorder="1" applyAlignment="1">
      <alignment horizontal="center" vertical="center" wrapText="1"/>
    </xf>
    <xf numFmtId="0" fontId="49" fillId="0" borderId="373" xfId="0" applyFont="1" applyBorder="1" applyAlignment="1">
      <alignment horizontal="center" vertical="top" wrapText="1"/>
    </xf>
    <xf numFmtId="0" fontId="49" fillId="0" borderId="5" xfId="0" applyFont="1" applyBorder="1" applyAlignment="1">
      <alignment horizontal="center" vertical="top" wrapText="1"/>
    </xf>
    <xf numFmtId="0" fontId="49" fillId="0" borderId="12" xfId="0" applyFont="1" applyBorder="1" applyAlignment="1">
      <alignment horizontal="center" vertical="top" wrapText="1"/>
    </xf>
    <xf numFmtId="0" fontId="48" fillId="0" borderId="1" xfId="0" applyFont="1" applyBorder="1" applyAlignment="1">
      <alignment horizontal="center" vertical="center" wrapText="1"/>
    </xf>
    <xf numFmtId="0" fontId="48" fillId="0" borderId="0" xfId="0" applyFont="1" applyAlignment="1">
      <alignment horizontal="center" vertical="center"/>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2" xfId="0" applyFont="1" applyBorder="1" applyAlignment="1">
      <alignment horizontal="center" vertical="center" wrapText="1"/>
    </xf>
    <xf numFmtId="0" fontId="49" fillId="9" borderId="13" xfId="0" applyFont="1" applyFill="1" applyBorder="1" applyAlignment="1">
      <alignment horizontal="center" vertical="center" wrapText="1"/>
    </xf>
    <xf numFmtId="0" fontId="49" fillId="9" borderId="5" xfId="0" applyFont="1" applyFill="1" applyBorder="1" applyAlignment="1">
      <alignment horizontal="center" vertical="center" wrapText="1"/>
    </xf>
    <xf numFmtId="0" fontId="49" fillId="9" borderId="12" xfId="0" applyFont="1" applyFill="1" applyBorder="1" applyAlignment="1">
      <alignment horizontal="center" vertical="center" wrapText="1"/>
    </xf>
    <xf numFmtId="0" fontId="49" fillId="9" borderId="13" xfId="0" applyFont="1" applyFill="1" applyBorder="1" applyAlignment="1">
      <alignment horizontal="center" vertical="top" wrapText="1"/>
    </xf>
    <xf numFmtId="0" fontId="49" fillId="9" borderId="12" xfId="0" applyFont="1" applyFill="1" applyBorder="1" applyAlignment="1">
      <alignment horizontal="center" vertical="top" wrapText="1"/>
    </xf>
    <xf numFmtId="0" fontId="198" fillId="0" borderId="0" xfId="0" applyFont="1" applyAlignment="1">
      <alignment horizontal="center" vertical="top" wrapText="1"/>
    </xf>
    <xf numFmtId="0" fontId="198" fillId="0" borderId="0" xfId="0" applyFont="1" applyAlignment="1">
      <alignment horizontal="center" vertical="top"/>
    </xf>
    <xf numFmtId="0" fontId="199" fillId="0" borderId="0" xfId="0" applyFont="1" applyAlignment="1">
      <alignment horizontal="center" vertical="top" wrapText="1"/>
    </xf>
    <xf numFmtId="174" fontId="49" fillId="9" borderId="374" xfId="6" applyNumberFormat="1" applyFont="1" applyFill="1" applyBorder="1" applyAlignment="1">
      <alignment horizontal="center" vertical="center" wrapText="1" shrinkToFit="1"/>
    </xf>
    <xf numFmtId="174" fontId="49" fillId="9" borderId="12" xfId="6" applyNumberFormat="1" applyFont="1" applyFill="1" applyBorder="1" applyAlignment="1">
      <alignment horizontal="center" vertical="center" wrapText="1" shrinkToFit="1"/>
    </xf>
    <xf numFmtId="0" fontId="49" fillId="58" borderId="366" xfId="652" applyFont="1" applyFill="1" applyBorder="1" applyAlignment="1">
      <alignment horizontal="center" vertical="center" wrapText="1"/>
    </xf>
    <xf numFmtId="0" fontId="198" fillId="9" borderId="0" xfId="652" applyFont="1" applyFill="1" applyAlignment="1">
      <alignment horizontal="center" vertical="center" wrapText="1"/>
    </xf>
    <xf numFmtId="0" fontId="199" fillId="9" borderId="0" xfId="652" applyFont="1" applyFill="1" applyAlignment="1">
      <alignment horizontal="center" vertical="center" wrapText="1"/>
    </xf>
    <xf numFmtId="43" fontId="49" fillId="9" borderId="370" xfId="919" applyFont="1" applyFill="1" applyBorder="1" applyAlignment="1">
      <alignment horizontal="center" vertical="center" wrapText="1"/>
    </xf>
    <xf numFmtId="0" fontId="49" fillId="0" borderId="0" xfId="52907" applyFont="1" applyAlignment="1">
      <alignment horizontal="center" vertical="center"/>
    </xf>
    <xf numFmtId="0" fontId="48" fillId="0" borderId="0" xfId="52907" applyFont="1" applyAlignment="1">
      <alignment horizontal="center" vertical="center" wrapText="1"/>
    </xf>
    <xf numFmtId="43" fontId="49" fillId="9" borderId="370" xfId="919" applyFont="1" applyFill="1" applyBorder="1" applyAlignment="1">
      <alignment horizontal="center" vertical="top" wrapText="1"/>
    </xf>
    <xf numFmtId="0" fontId="49" fillId="0" borderId="13" xfId="216" applyFont="1" applyBorder="1" applyAlignment="1">
      <alignment horizontal="center" vertical="top" wrapText="1"/>
    </xf>
    <xf numFmtId="0" fontId="49" fillId="0" borderId="12" xfId="216" applyFont="1" applyBorder="1" applyAlignment="1">
      <alignment horizontal="center" vertical="top" wrapText="1"/>
    </xf>
    <xf numFmtId="0" fontId="49" fillId="0" borderId="0" xfId="216" applyFont="1" applyAlignment="1">
      <alignment horizontal="center" vertical="center"/>
    </xf>
  </cellXfs>
  <cellStyles count="53003">
    <cellStyle name="          _x000d__x000a_shell=progman.exe_x000d__x000a_m" xfId="1863" xr:uid="{00000000-0005-0000-0000-000000000000}"/>
    <cellStyle name="          _x000d__x000a_shell=progman.exe_x000d__x000a_m 2" xfId="11746" xr:uid="{00000000-0005-0000-0000-000001000000}"/>
    <cellStyle name=" Task]_x000d__x000a_TaskName=Scan At_x000d__x000a_TaskID=3_x000d__x000a_WorkstationName=SmarTone_x000d__x000a_LastExecuted=0_x000d__x000a_LastSt" xfId="1862" xr:uid="{00000000-0005-0000-0000-000002000000}"/>
    <cellStyle name=" Task]_x000d__x000a_TaskName=Scan At_x000d__x000a_TaskID=3_x000d__x000a_WorkstationName=SmarTone_x000d__x000a_LastExecuted=0_x000d__x000a_LastSt 2" xfId="11745" xr:uid="{00000000-0005-0000-0000-000003000000}"/>
    <cellStyle name="%" xfId="1861" xr:uid="{00000000-0005-0000-0000-000004000000}"/>
    <cellStyle name="､@ｯ・ｰl･[ｨ｣ｿn" xfId="1860" xr:uid="{00000000-0005-0000-0000-000005000000}"/>
    <cellStyle name="." xfId="1859" xr:uid="{00000000-0005-0000-0000-000006000000}"/>
    <cellStyle name="??" xfId="1858" xr:uid="{00000000-0005-0000-0000-000007000000}"/>
    <cellStyle name="?? [ - ??1" xfId="1857" xr:uid="{00000000-0005-0000-0000-000008000000}"/>
    <cellStyle name="?? [ - ??1 2" xfId="11740" xr:uid="{00000000-0005-0000-0000-000009000000}"/>
    <cellStyle name="?? [ - ??2" xfId="1856" xr:uid="{00000000-0005-0000-0000-00000A000000}"/>
    <cellStyle name="?? [ - ??2 2" xfId="11739" xr:uid="{00000000-0005-0000-0000-00000B000000}"/>
    <cellStyle name="?? [ - ??3" xfId="1855" xr:uid="{00000000-0005-0000-0000-00000C000000}"/>
    <cellStyle name="?? [ - ??3 2" xfId="11738" xr:uid="{00000000-0005-0000-0000-00000D000000}"/>
    <cellStyle name="?? [ - ??4" xfId="1854" xr:uid="{00000000-0005-0000-0000-00000E000000}"/>
    <cellStyle name="?? [ - ??4 2" xfId="11737" xr:uid="{00000000-0005-0000-0000-00000F000000}"/>
    <cellStyle name="?? [ - ??5" xfId="1853" xr:uid="{00000000-0005-0000-0000-000010000000}"/>
    <cellStyle name="?? [ - ??5 2" xfId="11736" xr:uid="{00000000-0005-0000-0000-000011000000}"/>
    <cellStyle name="?? [ - ??6" xfId="1852" xr:uid="{00000000-0005-0000-0000-000012000000}"/>
    <cellStyle name="?? [ - ??6 2" xfId="11735" xr:uid="{00000000-0005-0000-0000-000013000000}"/>
    <cellStyle name="?? [ - ??7" xfId="1851" xr:uid="{00000000-0005-0000-0000-000014000000}"/>
    <cellStyle name="?? [ - ??7 2" xfId="11734" xr:uid="{00000000-0005-0000-0000-000015000000}"/>
    <cellStyle name="?? [ - ??8" xfId="1850" xr:uid="{00000000-0005-0000-0000-000016000000}"/>
    <cellStyle name="?? [ - ??8 2" xfId="11733" xr:uid="{00000000-0005-0000-0000-000017000000}"/>
    <cellStyle name="?? [0.00]_ Att. 1- Cover" xfId="1849" xr:uid="{00000000-0005-0000-0000-000018000000}"/>
    <cellStyle name="?? [0]" xfId="1848" xr:uid="{00000000-0005-0000-0000-000019000000}"/>
    <cellStyle name="?_x001d_??%U©÷u&amp;H©÷9_x0008_? s_x000a__x0007__x0001__x0001_" xfId="1847" xr:uid="{00000000-0005-0000-0000-00001A000000}"/>
    <cellStyle name="?_x001d_??%U©÷u&amp;H©÷9_x0008_? s_x000a__x0007__x0001__x0001_ 2" xfId="11731" xr:uid="{00000000-0005-0000-0000-00001B000000}"/>
    <cellStyle name="???? [0.00]_List-dwg" xfId="1846" xr:uid="{00000000-0005-0000-0000-00001C000000}"/>
    <cellStyle name="????_??" xfId="1845" xr:uid="{00000000-0005-0000-0000-00001D000000}"/>
    <cellStyle name="???[0]_00Q3902REV.1" xfId="1844" xr:uid="{00000000-0005-0000-0000-00001E000000}"/>
    <cellStyle name="???_???" xfId="1838" xr:uid="{00000000-0005-0000-0000-00001F000000}"/>
    <cellStyle name="??[0]_BRE" xfId="1837" xr:uid="{00000000-0005-0000-0000-000020000000}"/>
    <cellStyle name="??_ Att. 1- Cover" xfId="1836" xr:uid="{00000000-0005-0000-0000-000021000000}"/>
    <cellStyle name="??A? [0]_ÿÿÿÿÿÿ_1_¢¬???¢â? " xfId="1835" xr:uid="{00000000-0005-0000-0000-000022000000}"/>
    <cellStyle name="??A?_ÿÿÿÿÿÿ_1_¢¬???¢â? " xfId="1834" xr:uid="{00000000-0005-0000-0000-000023000000}"/>
    <cellStyle name="?¡±¢¥?_?¨ù??¢´¢¥_¢¬???¢â? " xfId="1832" xr:uid="{00000000-0005-0000-0000-000024000000}"/>
    <cellStyle name="?ðÇ%U?&amp;H?_x0008_?s_x000a__x0007__x0001__x0001_" xfId="1826" xr:uid="{00000000-0005-0000-0000-000025000000}"/>
    <cellStyle name="?ðÇ%U?&amp;H?_x0008_?s_x000a__x0007__x0001__x0001_ 2" xfId="11714" xr:uid="{00000000-0005-0000-0000-000026000000}"/>
    <cellStyle name="? [0.00]_Book5" xfId="1825" xr:uid="{00000000-0005-0000-0000-000027000000}"/>
    <cellStyle name="?_Book5" xfId="1824" xr:uid="{00000000-0005-0000-0000-000028000000}"/>
    <cellStyle name="_(HCNnguyen) (23.6) CACTUYENNVSON" xfId="1823" xr:uid="{00000000-0005-0000-0000-000029000000}"/>
    <cellStyle name="_(HCNnguyen) (23.6) CACTUYENNVSON 2" xfId="11711" xr:uid="{00000000-0005-0000-0000-00002A000000}"/>
    <cellStyle name="_111111111111111111111111111111111" xfId="1822" xr:uid="{00000000-0005-0000-0000-00002B000000}"/>
    <cellStyle name="_111111111111111111111111111111111 2" xfId="11710" xr:uid="{00000000-0005-0000-0000-00002C000000}"/>
    <cellStyle name="_18-7" xfId="1821" xr:uid="{00000000-0005-0000-0000-00002D000000}"/>
    <cellStyle name="_18-7 2" xfId="11709" xr:uid="{00000000-0005-0000-0000-00002E000000}"/>
    <cellStyle name="_29-5" xfId="1820" xr:uid="{00000000-0005-0000-0000-00002F000000}"/>
    <cellStyle name="_29-5 2" xfId="11708" xr:uid="{00000000-0005-0000-0000-000030000000}"/>
    <cellStyle name="_9-7" xfId="1819" xr:uid="{00000000-0005-0000-0000-000031000000}"/>
    <cellStyle name="_9-7 2" xfId="11707" xr:uid="{00000000-0005-0000-0000-000032000000}"/>
    <cellStyle name="_BẢNG TỔNG HỢP" xfId="1818" xr:uid="{00000000-0005-0000-0000-000033000000}"/>
    <cellStyle name="_BẢNG TỔNG HỢP 2" xfId="11706" xr:uid="{00000000-0005-0000-0000-000034000000}"/>
    <cellStyle name="_BangTH" xfId="1817" xr:uid="{00000000-0005-0000-0000-000035000000}"/>
    <cellStyle name="_BangTH 2" xfId="11705" xr:uid="{00000000-0005-0000-0000-000036000000}"/>
    <cellStyle name="_BangTH_9-7" xfId="1816" xr:uid="{00000000-0005-0000-0000-000037000000}"/>
    <cellStyle name="_BangTH_9-7 2" xfId="11704" xr:uid="{00000000-0005-0000-0000-000038000000}"/>
    <cellStyle name="_BangTH_BAO CAO Moi" xfId="1815" xr:uid="{00000000-0005-0000-0000-000039000000}"/>
    <cellStyle name="_BangTH_BAO CAO Moi 2" xfId="11703" xr:uid="{00000000-0005-0000-0000-00003A000000}"/>
    <cellStyle name="_BangTH_BC Tong KV1 Binh" xfId="1814" xr:uid="{00000000-0005-0000-0000-00003B000000}"/>
    <cellStyle name="_BangTH_BC Tong KV1 Binh 2" xfId="11702" xr:uid="{00000000-0005-0000-0000-00003C000000}"/>
    <cellStyle name="_BangTH_BTS" xfId="1813" xr:uid="{00000000-0005-0000-0000-00003D000000}"/>
    <cellStyle name="_BangTH_BTS 2" xfId="11701" xr:uid="{00000000-0005-0000-0000-00003E000000}"/>
    <cellStyle name="_BangTH_KV2" xfId="1812" xr:uid="{00000000-0005-0000-0000-00003F000000}"/>
    <cellStyle name="_BangTH_KV2 2" xfId="11700" xr:uid="{00000000-0005-0000-0000-000040000000}"/>
    <cellStyle name="_BangTH_Phong HT Bao Cao" xfId="1806" xr:uid="{00000000-0005-0000-0000-000041000000}"/>
    <cellStyle name="_BangTH_Phong HT Bao Cao 2" xfId="11694" xr:uid="{00000000-0005-0000-0000-000042000000}"/>
    <cellStyle name="_BangTH_QH xa ok.xls" xfId="1805" xr:uid="{00000000-0005-0000-0000-000043000000}"/>
    <cellStyle name="_BangTH_QH xa ok.xls 2" xfId="11693" xr:uid="{00000000-0005-0000-0000-000044000000}"/>
    <cellStyle name="_BangTH_QHX" xfId="1804" xr:uid="{00000000-0005-0000-0000-000045000000}"/>
    <cellStyle name="_BangTH_QHX 2" xfId="11692" xr:uid="{00000000-0005-0000-0000-000046000000}"/>
    <cellStyle name="_BangTH_QHX Moi" xfId="1803" xr:uid="{00000000-0005-0000-0000-000047000000}"/>
    <cellStyle name="_BangTH_QHX Moi 2" xfId="11691" xr:uid="{00000000-0005-0000-0000-000048000000}"/>
    <cellStyle name="_BangTH_Quang Hoa Xa Tong The lam hang ngay" xfId="1802" xr:uid="{00000000-0005-0000-0000-000049000000}"/>
    <cellStyle name="_BangTH_Quang Hoa Xa Tong The lam hang ngay 2" xfId="11690" xr:uid="{00000000-0005-0000-0000-00004A000000}"/>
    <cellStyle name="_BANGTHTTKPHI-TRAM DM 23" xfId="1801" xr:uid="{00000000-0005-0000-0000-00004B000000}"/>
    <cellStyle name="_BANGTHTTKPHI-TRAM DM 23 2" xfId="11689" xr:uid="{00000000-0005-0000-0000-00004C000000}"/>
    <cellStyle name="_BANGTHTTKPHI-TRAM DM 23_9-7" xfId="1800" xr:uid="{00000000-0005-0000-0000-00004D000000}"/>
    <cellStyle name="_BANGTHTTKPHI-TRAM DM 23_9-7 2" xfId="11688" xr:uid="{00000000-0005-0000-0000-00004E000000}"/>
    <cellStyle name="_BANGTHTTKPHI-TRAM DM 23_BAO CAO Moi" xfId="1799" xr:uid="{00000000-0005-0000-0000-00004F000000}"/>
    <cellStyle name="_BANGTHTTKPHI-TRAM DM 23_BAO CAO Moi 2" xfId="11687" xr:uid="{00000000-0005-0000-0000-000050000000}"/>
    <cellStyle name="_BANGTHTTKPHI-TRAM DM 23_BC Tong KV1 Binh" xfId="1798" xr:uid="{00000000-0005-0000-0000-000051000000}"/>
    <cellStyle name="_BANGTHTTKPHI-TRAM DM 23_BC Tong KV1 Binh 2" xfId="11686" xr:uid="{00000000-0005-0000-0000-000052000000}"/>
    <cellStyle name="_BANGTHTTKPHI-TRAM DM 23_BTS" xfId="1797" xr:uid="{00000000-0005-0000-0000-000053000000}"/>
    <cellStyle name="_BANGTHTTKPHI-TRAM DM 23_BTS 2" xfId="11685" xr:uid="{00000000-0005-0000-0000-000054000000}"/>
    <cellStyle name="_BANGTHTTKPHI-TRAM DM 23_KV2" xfId="1796" xr:uid="{00000000-0005-0000-0000-000055000000}"/>
    <cellStyle name="_BANGTHTTKPHI-TRAM DM 23_KV2 2" xfId="11684" xr:uid="{00000000-0005-0000-0000-000056000000}"/>
    <cellStyle name="_BANGTHTTKPHI-TRAM DM 23_Phong HT Bao Cao" xfId="1795" xr:uid="{00000000-0005-0000-0000-000057000000}"/>
    <cellStyle name="_BANGTHTTKPHI-TRAM DM 23_Phong HT Bao Cao 2" xfId="11683" xr:uid="{00000000-0005-0000-0000-000058000000}"/>
    <cellStyle name="_BANGTHTTKPHI-TRAM DM 23_QH xa ok.xls" xfId="1794" xr:uid="{00000000-0005-0000-0000-000059000000}"/>
    <cellStyle name="_BANGTHTTKPHI-TRAM DM 23_QH xa ok.xls 2" xfId="11682" xr:uid="{00000000-0005-0000-0000-00005A000000}"/>
    <cellStyle name="_BANGTHTTKPHI-TRAM DM 23_QHX" xfId="1793" xr:uid="{00000000-0005-0000-0000-00005B000000}"/>
    <cellStyle name="_BANGTHTTKPHI-TRAM DM 23_QHX 2" xfId="11681" xr:uid="{00000000-0005-0000-0000-00005C000000}"/>
    <cellStyle name="_BANGTHTTKPHI-TRAM DM 23_QHX Moi" xfId="1792" xr:uid="{00000000-0005-0000-0000-00005D000000}"/>
    <cellStyle name="_BANGTHTTKPHI-TRAM DM 23_QHX Moi 2" xfId="11680" xr:uid="{00000000-0005-0000-0000-00005E000000}"/>
    <cellStyle name="_BANGTHTTKPHI-TRAM DM 23_Quang Hoa Xa Tong The lam hang ngay" xfId="1791" xr:uid="{00000000-0005-0000-0000-00005F000000}"/>
    <cellStyle name="_BANGTHTTKPHI-TRAM DM 23_Quang Hoa Xa Tong The lam hang ngay 2" xfId="11679" xr:uid="{00000000-0005-0000-0000-000060000000}"/>
    <cellStyle name="_Bao cao nhu cau vat tu cap tinh chuan ok.xls-Lan 3" xfId="1790" xr:uid="{00000000-0005-0000-0000-000061000000}"/>
    <cellStyle name="_Bao cao nhu cau vat tu cap tinh chuan ok.xls-Lan 3 2" xfId="11678" xr:uid="{00000000-0005-0000-0000-000062000000}"/>
    <cellStyle name="_Bao cao PTM hang ngay2" xfId="1789" xr:uid="{00000000-0005-0000-0000-000063000000}"/>
    <cellStyle name="_Bao cao PTM hang ngay2 2" xfId="11677" xr:uid="{00000000-0005-0000-0000-000064000000}"/>
    <cellStyle name="_Bao cao PTM ngay 7-16" xfId="1788" xr:uid="{00000000-0005-0000-0000-000065000000}"/>
    <cellStyle name="_Bao cao PTM ngay 7-16 2" xfId="11676" xr:uid="{00000000-0005-0000-0000-000066000000}"/>
    <cellStyle name="_BAOCAOVUNG7 1" xfId="1787" xr:uid="{00000000-0005-0000-0000-000067000000}"/>
    <cellStyle name="_BAOCAOVUNG7 1 2" xfId="11675" xr:uid="{00000000-0005-0000-0000-000068000000}"/>
    <cellStyle name="_bbbbbbb" xfId="1786" xr:uid="{00000000-0005-0000-0000-000069000000}"/>
    <cellStyle name="_bbbbbbb 2" xfId="11674" xr:uid="{00000000-0005-0000-0000-00006A000000}"/>
    <cellStyle name="_Bieu KH 2008" xfId="1785" xr:uid="{00000000-0005-0000-0000-00006B000000}"/>
    <cellStyle name="_Bieu KH 2008 2" xfId="11673" xr:uid="{00000000-0005-0000-0000-00006C000000}"/>
    <cellStyle name="_Book1" xfId="1784" xr:uid="{00000000-0005-0000-0000-00006D000000}"/>
    <cellStyle name="_Book1 2" xfId="11672" xr:uid="{00000000-0005-0000-0000-00006E000000}"/>
    <cellStyle name="_Book1_1" xfId="1783" xr:uid="{00000000-0005-0000-0000-00006F000000}"/>
    <cellStyle name="_Book1_1 2" xfId="11671" xr:uid="{00000000-0005-0000-0000-000070000000}"/>
    <cellStyle name="_Book1_111111111111111111111111111111111" xfId="1782" xr:uid="{00000000-0005-0000-0000-000071000000}"/>
    <cellStyle name="_Book1_111111111111111111111111111111111 2" xfId="11670" xr:uid="{00000000-0005-0000-0000-000072000000}"/>
    <cellStyle name="_Book1_2" xfId="1781" xr:uid="{00000000-0005-0000-0000-000073000000}"/>
    <cellStyle name="_Book1_2 2" xfId="11669" xr:uid="{00000000-0005-0000-0000-000074000000}"/>
    <cellStyle name="_Book1_9-7" xfId="1780" xr:uid="{00000000-0005-0000-0000-000075000000}"/>
    <cellStyle name="_Book1_9-7 2" xfId="11668" xr:uid="{00000000-0005-0000-0000-000076000000}"/>
    <cellStyle name="_Book1_báo cáo doanh thu tháng 12" xfId="1779" xr:uid="{00000000-0005-0000-0000-000077000000}"/>
    <cellStyle name="_Book1_báo cáo doanh thu tháng 12 2" xfId="11667" xr:uid="{00000000-0005-0000-0000-000078000000}"/>
    <cellStyle name="_Book1_BAO CAO Moi" xfId="1773" xr:uid="{00000000-0005-0000-0000-000079000000}"/>
    <cellStyle name="_Book1_BAO CAO Moi 2" xfId="11661" xr:uid="{00000000-0005-0000-0000-00007A000000}"/>
    <cellStyle name="_Book1_bao cao nhu cau BTS-CNKT tinh KV2" xfId="1772" xr:uid="{00000000-0005-0000-0000-00007B000000}"/>
    <cellStyle name="_Book1_bao cao nhu cau BTS-CNKT tinh KV2 2" xfId="11660" xr:uid="{00000000-0005-0000-0000-00007C000000}"/>
    <cellStyle name="_Book1_Bao cao nhu cau vat tu cap tinh chuan ok.xls-Lan 3" xfId="1771" xr:uid="{00000000-0005-0000-0000-00007D000000}"/>
    <cellStyle name="_Book1_Bao cao nhu cau vat tu cap tinh chuan ok.xls-Lan 3 2" xfId="11659" xr:uid="{00000000-0005-0000-0000-00007E000000}"/>
    <cellStyle name="_Book1_BAOCAOVUNG7 1" xfId="1770" xr:uid="{00000000-0005-0000-0000-00007F000000}"/>
    <cellStyle name="_Book1_BAOCAOVUNG7 1 2" xfId="11658" xr:uid="{00000000-0005-0000-0000-000080000000}"/>
    <cellStyle name="_Book1_BC Tong KV1 Binh" xfId="1769" xr:uid="{00000000-0005-0000-0000-000081000000}"/>
    <cellStyle name="_Book1_BC Tong KV1 Binh 2" xfId="11657" xr:uid="{00000000-0005-0000-0000-000082000000}"/>
    <cellStyle name="_Book1_BM1" xfId="1768" xr:uid="{00000000-0005-0000-0000-000083000000}"/>
    <cellStyle name="_Book1_BM1 2" xfId="11656" xr:uid="{00000000-0005-0000-0000-000084000000}"/>
    <cellStyle name="_Book1_Book1" xfId="1767" xr:uid="{00000000-0005-0000-0000-000085000000}"/>
    <cellStyle name="_Book1_Book1 2" xfId="11655" xr:uid="{00000000-0005-0000-0000-000086000000}"/>
    <cellStyle name="_Book1_BTS" xfId="1766" xr:uid="{00000000-0005-0000-0000-000087000000}"/>
    <cellStyle name="_Book1_BTS 2" xfId="11654" xr:uid="{00000000-0005-0000-0000-000088000000}"/>
    <cellStyle name="_Book1_HC  QNM009(van dc1)" xfId="1765" xr:uid="{00000000-0005-0000-0000-000089000000}"/>
    <cellStyle name="_Book1_HC  QNM009(van dc1) 2" xfId="11653" xr:uid="{00000000-0005-0000-0000-00008A000000}"/>
    <cellStyle name="_Book1_KH hoach keo quang thang 5" xfId="1764" xr:uid="{00000000-0005-0000-0000-00008B000000}"/>
    <cellStyle name="_Book1_KH hoach keo quang thang 5 2" xfId="11652" xr:uid="{00000000-0005-0000-0000-00008C000000}"/>
    <cellStyle name="_Book1_KH phat song 30-06-2009 CNKT tinh KV2-BTS" xfId="1758" xr:uid="{00000000-0005-0000-0000-00008D000000}"/>
    <cellStyle name="_Book1_KH phat song 30-06-2009 CNKT tinh KV2-BTS 2" xfId="11646" xr:uid="{00000000-0005-0000-0000-00008E000000}"/>
    <cellStyle name="_Book1_KH T6" xfId="1756" xr:uid="{00000000-0005-0000-0000-00008F000000}"/>
    <cellStyle name="_Book1_KH T6 2" xfId="11644" xr:uid="{00000000-0005-0000-0000-000090000000}"/>
    <cellStyle name="_Book1_KV2" xfId="1755" xr:uid="{00000000-0005-0000-0000-000091000000}"/>
    <cellStyle name="_Book1_KV2 2" xfId="11643" xr:uid="{00000000-0005-0000-0000-000092000000}"/>
    <cellStyle name="_Book1_MAU BAO CAO THANG MOI CHO ANH DUONG.xls-cu jut" xfId="1754" xr:uid="{00000000-0005-0000-0000-000093000000}"/>
    <cellStyle name="_Book1_MAU BAO CAO THANG MOI CHO ANH DUONG.xls-cu jut 2" xfId="11642" xr:uid="{00000000-0005-0000-0000-000094000000}"/>
    <cellStyle name="_Book1_Phong HT Bao Cao" xfId="1753" xr:uid="{00000000-0005-0000-0000-000095000000}"/>
    <cellStyle name="_Book1_Phong HT Bao Cao 2" xfId="11641" xr:uid="{00000000-0005-0000-0000-000096000000}"/>
    <cellStyle name="_Book1_Pluc BTS KV2" xfId="1752" xr:uid="{00000000-0005-0000-0000-000097000000}"/>
    <cellStyle name="_Book1_Pluc BTS KV2 2" xfId="11640" xr:uid="{00000000-0005-0000-0000-000098000000}"/>
    <cellStyle name="_Book1_QH xa ok.xls" xfId="1751" xr:uid="{00000000-0005-0000-0000-000099000000}"/>
    <cellStyle name="_Book1_QH xa ok.xls 2" xfId="11639" xr:uid="{00000000-0005-0000-0000-00009A000000}"/>
    <cellStyle name="_Book1_QHX" xfId="1750" xr:uid="{00000000-0005-0000-0000-00009B000000}"/>
    <cellStyle name="_Book1_QHX 2" xfId="11638" xr:uid="{00000000-0005-0000-0000-00009C000000}"/>
    <cellStyle name="_Book1_QHX Moi" xfId="1749" xr:uid="{00000000-0005-0000-0000-00009D000000}"/>
    <cellStyle name="_Book1_QHX Moi 2" xfId="11637" xr:uid="{00000000-0005-0000-0000-00009E000000}"/>
    <cellStyle name="_Book1_Quang Hoa Xa Tong The lam hang ngay" xfId="1748" xr:uid="{00000000-0005-0000-0000-00009F000000}"/>
    <cellStyle name="_Book1_Quang Hoa Xa Tong The lam hang ngay 2" xfId="11636" xr:uid="{00000000-0005-0000-0000-0000A0000000}"/>
    <cellStyle name="_Book1_TH  PTM hang ngay" xfId="1747" xr:uid="{00000000-0005-0000-0000-0000A1000000}"/>
    <cellStyle name="_Book1_TH  PTM hang ngay 2" xfId="11635" xr:uid="{00000000-0005-0000-0000-0000A2000000}"/>
    <cellStyle name="_Book1_tờ trinh-lan" xfId="1746" xr:uid="{00000000-0005-0000-0000-0000A3000000}"/>
    <cellStyle name="_Book1_tờ trinh-lan 2" xfId="11634" xr:uid="{00000000-0005-0000-0000-0000A4000000}"/>
    <cellStyle name="_Book2" xfId="1745" xr:uid="{00000000-0005-0000-0000-0000A5000000}"/>
    <cellStyle name="_Book2 2" xfId="11633" xr:uid="{00000000-0005-0000-0000-0000A6000000}"/>
    <cellStyle name="_BTS KV2" xfId="1744" xr:uid="{00000000-0005-0000-0000-0000A7000000}"/>
    <cellStyle name="_BTS KV2 2" xfId="11632" xr:uid="{00000000-0005-0000-0000-0000A8000000}"/>
    <cellStyle name="_BTS T4 va 5 kv2" xfId="1743" xr:uid="{00000000-0005-0000-0000-0000A9000000}"/>
    <cellStyle name="_BTS T4 va 5 kv2 2" xfId="11631" xr:uid="{00000000-0005-0000-0000-0000AA000000}"/>
    <cellStyle name="_BTS T6 Binh" xfId="1741" xr:uid="{00000000-0005-0000-0000-0000AB000000}"/>
    <cellStyle name="_BTS T6 Binh 2" xfId="11629" xr:uid="{00000000-0005-0000-0000-0000AC000000}"/>
    <cellStyle name="_BTS T6 Dung" xfId="1740" xr:uid="{00000000-0005-0000-0000-0000AD000000}"/>
    <cellStyle name="_BTS T6 Dung 2" xfId="11628" xr:uid="{00000000-0005-0000-0000-0000AE000000}"/>
    <cellStyle name="_BTS T6 Hoan Chinh" xfId="1739" xr:uid="{00000000-0005-0000-0000-0000AF000000}"/>
    <cellStyle name="_BTS T6 Hoan Chinh 2" xfId="11627" xr:uid="{00000000-0005-0000-0000-0000B0000000}"/>
    <cellStyle name="_CAC TUYEN CAP QUANG" xfId="1738" xr:uid="{00000000-0005-0000-0000-0000B1000000}"/>
    <cellStyle name="_CAC TUYEN CAP QUANG 2" xfId="11626" xr:uid="{00000000-0005-0000-0000-0000B2000000}"/>
    <cellStyle name="_Cac tuyen lam HD SONG BA (8.7)" xfId="1737" xr:uid="{00000000-0005-0000-0000-0000B3000000}"/>
    <cellStyle name="_Cac tuyen lam HD SONG BA (8.7) 2" xfId="11625" xr:uid="{00000000-0005-0000-0000-0000B4000000}"/>
    <cellStyle name="_CP 6 thang dau nam 2007 moi" xfId="1736" xr:uid="{00000000-0005-0000-0000-0000B5000000}"/>
    <cellStyle name="_CP 6 thang dau nam 2007 moi 2" xfId="11624" xr:uid="{00000000-0005-0000-0000-0000B6000000}"/>
    <cellStyle name="_DAKNONG" xfId="1735" xr:uid="{00000000-0005-0000-0000-0000B7000000}"/>
    <cellStyle name="_DAKNONG 2" xfId="11623" xr:uid="{00000000-0005-0000-0000-0000B8000000}"/>
    <cellStyle name="_DS BTS THANG 5" xfId="1734" xr:uid="{00000000-0005-0000-0000-0000B9000000}"/>
    <cellStyle name="_DS BTS THANG 5 2" xfId="11622" xr:uid="{00000000-0005-0000-0000-0000BA000000}"/>
    <cellStyle name="_FD743100" xfId="1733" xr:uid="{00000000-0005-0000-0000-0000BB000000}"/>
    <cellStyle name="_FD743100 2" xfId="11621" xr:uid="{00000000-0005-0000-0000-0000BC000000}"/>
    <cellStyle name="_HiepDuc-TienPhuoc-BacTraMy-Thang Binh" xfId="1732" xr:uid="{00000000-0005-0000-0000-0000BD000000}"/>
    <cellStyle name="_HiepDuc-TienPhuoc-BacTraMy-Thang Binh 2" xfId="11620" xr:uid="{00000000-0005-0000-0000-0000BE000000}"/>
    <cellStyle name="_KHPS thang 5_KV2(chinh sua)" xfId="1731" xr:uid="{00000000-0005-0000-0000-0000BF000000}"/>
    <cellStyle name="_KHPS thang 5_KV2(chinh sua) 2" xfId="11619" xr:uid="{00000000-0005-0000-0000-0000C0000000}"/>
    <cellStyle name="_MAU BAO CAO THANG MOI CHO ANH DUONG.xls-cu jut" xfId="1730" xr:uid="{00000000-0005-0000-0000-0000C1000000}"/>
    <cellStyle name="_MAU BAO CAO THANG MOI CHO ANH DUONG.xls-cu jut 2" xfId="11618" xr:uid="{00000000-0005-0000-0000-0000C2000000}"/>
    <cellStyle name="_Ngay 10-5" xfId="1729" xr:uid="{00000000-0005-0000-0000-0000C3000000}"/>
    <cellStyle name="_Ngay 10-5 2" xfId="11617" xr:uid="{00000000-0005-0000-0000-0000C4000000}"/>
    <cellStyle name="_PHU LUC kv2" xfId="1728" xr:uid="{00000000-0005-0000-0000-0000C5000000}"/>
    <cellStyle name="_PHU LUC kv2 2" xfId="11616" xr:uid="{00000000-0005-0000-0000-0000C6000000}"/>
    <cellStyle name="_Pluc BTS KV2" xfId="1727" xr:uid="{00000000-0005-0000-0000-0000C7000000}"/>
    <cellStyle name="_Pluc BTS KV2 2" xfId="11615" xr:uid="{00000000-0005-0000-0000-0000C8000000}"/>
    <cellStyle name="_QNM" xfId="1726" xr:uid="{00000000-0005-0000-0000-0000C9000000}"/>
    <cellStyle name="_QNM - de xuat vat tu 6 tahng cuoi nam 2009" xfId="1725" xr:uid="{00000000-0005-0000-0000-0000CA000000}"/>
    <cellStyle name="_QNM - de xuat vat tu 6 tahng cuoi nam 2009 2" xfId="11613" xr:uid="{00000000-0005-0000-0000-0000CB000000}"/>
    <cellStyle name="_QNM 2" xfId="11614" xr:uid="{00000000-0005-0000-0000-0000CC000000}"/>
    <cellStyle name="_QNM 3" xfId="19740" xr:uid="{00000000-0005-0000-0000-0000CD000000}"/>
    <cellStyle name="_QNM 4" xfId="12419" xr:uid="{00000000-0005-0000-0000-0000CE000000}"/>
    <cellStyle name="_QNM 5" xfId="27649" xr:uid="{00000000-0005-0000-0000-0000CF000000}"/>
    <cellStyle name="_QNM 6" xfId="31374" xr:uid="{00000000-0005-0000-0000-0000D0000000}"/>
    <cellStyle name="_QNM 7" xfId="37847" xr:uid="{00000000-0005-0000-0000-0000D1000000}"/>
    <cellStyle name="_QNM 8" xfId="47173" xr:uid="{00000000-0005-0000-0000-0000D2000000}"/>
    <cellStyle name="_S200,..-H" xfId="1724" xr:uid="{00000000-0005-0000-0000-0000D3000000}"/>
    <cellStyle name="_S200,..-H 2" xfId="11612" xr:uid="{00000000-0005-0000-0000-0000D4000000}"/>
    <cellStyle name="_S200,..-H_9-7" xfId="1723" xr:uid="{00000000-0005-0000-0000-0000D5000000}"/>
    <cellStyle name="_S200,..-H_9-7 2" xfId="11611" xr:uid="{00000000-0005-0000-0000-0000D6000000}"/>
    <cellStyle name="_S200,..-H_BAO CAO Moi" xfId="1722" xr:uid="{00000000-0005-0000-0000-0000D7000000}"/>
    <cellStyle name="_S200,..-H_BAO CAO Moi 2" xfId="11610" xr:uid="{00000000-0005-0000-0000-0000D8000000}"/>
    <cellStyle name="_S200,..-H_BC Tong KV1 Binh" xfId="1721" xr:uid="{00000000-0005-0000-0000-0000D9000000}"/>
    <cellStyle name="_S200,..-H_BC Tong KV1 Binh 2" xfId="11609" xr:uid="{00000000-0005-0000-0000-0000DA000000}"/>
    <cellStyle name="_S200,..-H_BTS" xfId="1720" xr:uid="{00000000-0005-0000-0000-0000DB000000}"/>
    <cellStyle name="_S200,..-H_BTS 2" xfId="11608" xr:uid="{00000000-0005-0000-0000-0000DC000000}"/>
    <cellStyle name="_S200,..-H_KV2" xfId="1718" xr:uid="{00000000-0005-0000-0000-0000DD000000}"/>
    <cellStyle name="_S200,..-H_KV2 2" xfId="11606" xr:uid="{00000000-0005-0000-0000-0000DE000000}"/>
    <cellStyle name="_S200,..-H_Phong HT Bao Cao" xfId="1717" xr:uid="{00000000-0005-0000-0000-0000DF000000}"/>
    <cellStyle name="_S200,..-H_Phong HT Bao Cao 2" xfId="11605" xr:uid="{00000000-0005-0000-0000-0000E0000000}"/>
    <cellStyle name="_S200,..-H_QH xa ok.xls" xfId="1716" xr:uid="{00000000-0005-0000-0000-0000E1000000}"/>
    <cellStyle name="_S200,..-H_QH xa ok.xls 2" xfId="11604" xr:uid="{00000000-0005-0000-0000-0000E2000000}"/>
    <cellStyle name="_S200,..-H_QHX" xfId="1715" xr:uid="{00000000-0005-0000-0000-0000E3000000}"/>
    <cellStyle name="_S200,..-H_QHX 2" xfId="11603" xr:uid="{00000000-0005-0000-0000-0000E4000000}"/>
    <cellStyle name="_S200,..-H_QHX Moi" xfId="1714" xr:uid="{00000000-0005-0000-0000-0000E5000000}"/>
    <cellStyle name="_S200,..-H_QHX Moi 2" xfId="11602" xr:uid="{00000000-0005-0000-0000-0000E6000000}"/>
    <cellStyle name="_S200,..-H_Quang Hoa Xa Tong The lam hang ngay" xfId="1713" xr:uid="{00000000-0005-0000-0000-0000E7000000}"/>
    <cellStyle name="_S200,..-H_Quang Hoa Xa Tong The lam hang ngay 2" xfId="11601" xr:uid="{00000000-0005-0000-0000-0000E8000000}"/>
    <cellStyle name="_Sheet1" xfId="1712" xr:uid="{00000000-0005-0000-0000-0000E9000000}"/>
    <cellStyle name="_Sheet1 2" xfId="11600" xr:uid="{00000000-0005-0000-0000-0000EA000000}"/>
    <cellStyle name="_TH  PTM hang ngay" xfId="1711" xr:uid="{00000000-0005-0000-0000-0000EB000000}"/>
    <cellStyle name="_TH  PTM hang ngay 2" xfId="11599" xr:uid="{00000000-0005-0000-0000-0000EC000000}"/>
    <cellStyle name="_TH BTST5 " xfId="1710" xr:uid="{00000000-0005-0000-0000-0000ED000000}"/>
    <cellStyle name="_TH BTST5  2" xfId="11598" xr:uid="{00000000-0005-0000-0000-0000EE000000}"/>
    <cellStyle name="_TH nhu cau Vtu, tbi 30.6.09" xfId="1709" xr:uid="{00000000-0005-0000-0000-0000EF000000}"/>
    <cellStyle name="_TH nhu cau Vtu, tbi 30.6.09 2" xfId="11597" xr:uid="{00000000-0005-0000-0000-0000F0000000}"/>
    <cellStyle name="_Theo doi BC KH15 tong KV2" xfId="1708" xr:uid="{00000000-0005-0000-0000-0000F1000000}"/>
    <cellStyle name="_Theo doi BC KH15 tong KV2 2" xfId="11596" xr:uid="{00000000-0005-0000-0000-0000F2000000}"/>
    <cellStyle name="_THU-29-7" xfId="1707" xr:uid="{00000000-0005-0000-0000-0000F3000000}"/>
    <cellStyle name="_THU-29-7 2" xfId="11595" xr:uid="{00000000-0005-0000-0000-0000F4000000}"/>
    <cellStyle name="_Thuc thu cuoc T12 ky 11 -ADSL (version 1)" xfId="1706" xr:uid="{00000000-0005-0000-0000-0000F5000000}"/>
    <cellStyle name="_Thuc thu cuoc T12 ky 11 -ADSL (version 1) 2" xfId="11594" xr:uid="{00000000-0005-0000-0000-0000F6000000}"/>
    <cellStyle name="_thucnhap" xfId="1705" xr:uid="{00000000-0005-0000-0000-0000F7000000}"/>
    <cellStyle name="_thucnhap 2" xfId="11593" xr:uid="{00000000-0005-0000-0000-0000F8000000}"/>
    <cellStyle name="_Tinh" xfId="1704" xr:uid="{00000000-0005-0000-0000-0000F9000000}"/>
    <cellStyle name="_Tinh 2" xfId="11592" xr:uid="{00000000-0005-0000-0000-0000FA000000}"/>
    <cellStyle name="_tờ trinh-lan" xfId="1703" xr:uid="{00000000-0005-0000-0000-0000FB000000}"/>
    <cellStyle name="_tờ trinh-lan 2" xfId="11591" xr:uid="{00000000-0005-0000-0000-0000FC000000}"/>
    <cellStyle name="_tổng hợp nhu cầu vật tư, thiết bị 6 tháng cuối năm kv2" xfId="1702" xr:uid="{00000000-0005-0000-0000-0000FD000000}"/>
    <cellStyle name="_tổng hợp nhu cầu vật tư, thiết bị 6 tháng cuối năm kv2 2" xfId="11590" xr:uid="{00000000-0005-0000-0000-0000FE000000}"/>
    <cellStyle name="_TTBVP" xfId="1701" xr:uid="{00000000-0005-0000-0000-0000FF000000}"/>
    <cellStyle name="_TTBVP 2" xfId="11589" xr:uid="{00000000-0005-0000-0000-000000010000}"/>
    <cellStyle name="’Ê‰Ý_laroux" xfId="1700" xr:uid="{00000000-0005-0000-0000-000001010000}"/>
    <cellStyle name="¤@¯ë_pldt" xfId="1699" xr:uid="{00000000-0005-0000-0000-000002010000}"/>
    <cellStyle name="•W?_Format" xfId="1698" xr:uid="{00000000-0005-0000-0000-000003010000}"/>
    <cellStyle name="•W€_Format" xfId="1697" xr:uid="{00000000-0005-0000-0000-000004010000}"/>
    <cellStyle name="•W_Bx‹‹•”•iƒŠƒXƒg (2)" xfId="1696" xr:uid="{00000000-0005-0000-0000-000005010000}"/>
    <cellStyle name="W_BxiXg (2)" xfId="1695" xr:uid="{00000000-0005-0000-0000-000006010000}"/>
    <cellStyle name="0" xfId="1694" xr:uid="{00000000-0005-0000-0000-000007010000}"/>
    <cellStyle name="0 2" xfId="4594" xr:uid="{00000000-0005-0000-0000-000008010000}"/>
    <cellStyle name="0 2 10" xfId="20604" xr:uid="{00000000-0005-0000-0000-000009010000}"/>
    <cellStyle name="0 2 11" xfId="19782" xr:uid="{00000000-0005-0000-0000-00000A010000}"/>
    <cellStyle name="0 2 12" xfId="12201" xr:uid="{00000000-0005-0000-0000-00000B010000}"/>
    <cellStyle name="0 2 13" xfId="20251" xr:uid="{00000000-0005-0000-0000-00000C010000}"/>
    <cellStyle name="0 2 14" xfId="27374" xr:uid="{00000000-0005-0000-0000-00000D010000}"/>
    <cellStyle name="0 2 15" xfId="47409" xr:uid="{00000000-0005-0000-0000-00000E010000}"/>
    <cellStyle name="0 2 2" xfId="7075" xr:uid="{00000000-0005-0000-0000-00000F010000}"/>
    <cellStyle name="0 2 2 2" xfId="13129" xr:uid="{00000000-0005-0000-0000-000010010000}"/>
    <cellStyle name="0 2 2 3" xfId="20605" xr:uid="{00000000-0005-0000-0000-000011010000}"/>
    <cellStyle name="0 2 2 4" xfId="20089" xr:uid="{00000000-0005-0000-0000-000012010000}"/>
    <cellStyle name="0 2 2 5" xfId="11286" xr:uid="{00000000-0005-0000-0000-000013010000}"/>
    <cellStyle name="0 2 2 6" xfId="22439" xr:uid="{00000000-0005-0000-0000-000014010000}"/>
    <cellStyle name="0 2 2 7" xfId="22448" xr:uid="{00000000-0005-0000-0000-000015010000}"/>
    <cellStyle name="0 2 2 8" xfId="47410" xr:uid="{00000000-0005-0000-0000-000016010000}"/>
    <cellStyle name="0 2 3" xfId="7647" xr:uid="{00000000-0005-0000-0000-000017010000}"/>
    <cellStyle name="0 2 3 2" xfId="13130" xr:uid="{00000000-0005-0000-0000-000018010000}"/>
    <cellStyle name="0 2 3 3" xfId="20606" xr:uid="{00000000-0005-0000-0000-000019010000}"/>
    <cellStyle name="0 2 3 4" xfId="10224" xr:uid="{00000000-0005-0000-0000-00001A010000}"/>
    <cellStyle name="0 2 3 5" xfId="19780" xr:uid="{00000000-0005-0000-0000-00001B010000}"/>
    <cellStyle name="0 2 3 6" xfId="20167" xr:uid="{00000000-0005-0000-0000-00001C010000}"/>
    <cellStyle name="0 2 3 7" xfId="10241" xr:uid="{00000000-0005-0000-0000-00001D010000}"/>
    <cellStyle name="0 2 3 8" xfId="47411" xr:uid="{00000000-0005-0000-0000-00001E010000}"/>
    <cellStyle name="0 2 4" xfId="6051" xr:uid="{00000000-0005-0000-0000-00001F010000}"/>
    <cellStyle name="0 2 4 2" xfId="13131" xr:uid="{00000000-0005-0000-0000-000020010000}"/>
    <cellStyle name="0 2 4 3" xfId="20607" xr:uid="{00000000-0005-0000-0000-000021010000}"/>
    <cellStyle name="0 2 4 4" xfId="20075" xr:uid="{00000000-0005-0000-0000-000022010000}"/>
    <cellStyle name="0 2 4 5" xfId="13403" xr:uid="{00000000-0005-0000-0000-000023010000}"/>
    <cellStyle name="0 2 4 6" xfId="20472" xr:uid="{00000000-0005-0000-0000-000024010000}"/>
    <cellStyle name="0 2 4 7" xfId="22449" xr:uid="{00000000-0005-0000-0000-000025010000}"/>
    <cellStyle name="0 2 4 8" xfId="47412" xr:uid="{00000000-0005-0000-0000-000026010000}"/>
    <cellStyle name="0 2 5" xfId="8423" xr:uid="{00000000-0005-0000-0000-000027010000}"/>
    <cellStyle name="0 2 5 2" xfId="13132" xr:uid="{00000000-0005-0000-0000-000028010000}"/>
    <cellStyle name="0 2 5 3" xfId="20608" xr:uid="{00000000-0005-0000-0000-000029010000}"/>
    <cellStyle name="0 2 5 4" xfId="10213" xr:uid="{00000000-0005-0000-0000-00002A010000}"/>
    <cellStyle name="0 2 5 5" xfId="12572" xr:uid="{00000000-0005-0000-0000-00002B010000}"/>
    <cellStyle name="0 2 5 6" xfId="22442" xr:uid="{00000000-0005-0000-0000-00002C010000}"/>
    <cellStyle name="0 2 5 7" xfId="27373" xr:uid="{00000000-0005-0000-0000-00002D010000}"/>
    <cellStyle name="0 2 5 8" xfId="47413" xr:uid="{00000000-0005-0000-0000-00002E010000}"/>
    <cellStyle name="0 2 6" xfId="4165" xr:uid="{00000000-0005-0000-0000-00002F010000}"/>
    <cellStyle name="0 2 6 2" xfId="13133" xr:uid="{00000000-0005-0000-0000-000030010000}"/>
    <cellStyle name="0 2 6 3" xfId="20609" xr:uid="{00000000-0005-0000-0000-000031010000}"/>
    <cellStyle name="0 2 6 4" xfId="12463" xr:uid="{00000000-0005-0000-0000-000032010000}"/>
    <cellStyle name="0 2 6 5" xfId="11367" xr:uid="{00000000-0005-0000-0000-000033010000}"/>
    <cellStyle name="0 2 6 6" xfId="20049" xr:uid="{00000000-0005-0000-0000-000034010000}"/>
    <cellStyle name="0 2 6 7" xfId="11350" xr:uid="{00000000-0005-0000-0000-000035010000}"/>
    <cellStyle name="0 2 6 8" xfId="47414" xr:uid="{00000000-0005-0000-0000-000036010000}"/>
    <cellStyle name="0 2 7" xfId="9592" xr:uid="{00000000-0005-0000-0000-000037010000}"/>
    <cellStyle name="0 2 7 2" xfId="13134" xr:uid="{00000000-0005-0000-0000-000038010000}"/>
    <cellStyle name="0 2 7 3" xfId="20610" xr:uid="{00000000-0005-0000-0000-000039010000}"/>
    <cellStyle name="0 2 7 4" xfId="10222" xr:uid="{00000000-0005-0000-0000-00003A010000}"/>
    <cellStyle name="0 2 7 5" xfId="19936" xr:uid="{00000000-0005-0000-0000-00003B010000}"/>
    <cellStyle name="0 2 7 6" xfId="10216" xr:uid="{00000000-0005-0000-0000-00003C010000}"/>
    <cellStyle name="0 2 7 7" xfId="22611" xr:uid="{00000000-0005-0000-0000-00003D010000}"/>
    <cellStyle name="0 2 7 8" xfId="47415" xr:uid="{00000000-0005-0000-0000-00003E010000}"/>
    <cellStyle name="0 2 8" xfId="5565" xr:uid="{00000000-0005-0000-0000-00003F010000}"/>
    <cellStyle name="0 2 8 2" xfId="13135" xr:uid="{00000000-0005-0000-0000-000040010000}"/>
    <cellStyle name="0 2 8 3" xfId="20611" xr:uid="{00000000-0005-0000-0000-000041010000}"/>
    <cellStyle name="0 2 8 4" xfId="10210" xr:uid="{00000000-0005-0000-0000-000042010000}"/>
    <cellStyle name="0 2 8 5" xfId="12517" xr:uid="{00000000-0005-0000-0000-000043010000}"/>
    <cellStyle name="0 2 8 6" xfId="11366" xr:uid="{00000000-0005-0000-0000-000044010000}"/>
    <cellStyle name="0 2 8 7" xfId="27372" xr:uid="{00000000-0005-0000-0000-000045010000}"/>
    <cellStyle name="0 2 8 8" xfId="47416" xr:uid="{00000000-0005-0000-0000-000046010000}"/>
    <cellStyle name="0 2 9" xfId="13128" xr:uid="{00000000-0005-0000-0000-000047010000}"/>
    <cellStyle name="0 3" xfId="3757" xr:uid="{00000000-0005-0000-0000-000048010000}"/>
    <cellStyle name="0 3 10" xfId="20612" xr:uid="{00000000-0005-0000-0000-000049010000}"/>
    <cellStyle name="0 3 11" xfId="12189" xr:uid="{00000000-0005-0000-0000-00004A010000}"/>
    <cellStyle name="0 3 12" xfId="10217" xr:uid="{00000000-0005-0000-0000-00004B010000}"/>
    <cellStyle name="0 3 13" xfId="20376" xr:uid="{00000000-0005-0000-0000-00004C010000}"/>
    <cellStyle name="0 3 14" xfId="26615" xr:uid="{00000000-0005-0000-0000-00004D010000}"/>
    <cellStyle name="0 3 15" xfId="47417" xr:uid="{00000000-0005-0000-0000-00004E010000}"/>
    <cellStyle name="0 3 2" xfId="7365" xr:uid="{00000000-0005-0000-0000-00004F010000}"/>
    <cellStyle name="0 3 2 2" xfId="13137" xr:uid="{00000000-0005-0000-0000-000050010000}"/>
    <cellStyle name="0 3 2 3" xfId="20613" xr:uid="{00000000-0005-0000-0000-000051010000}"/>
    <cellStyle name="0 3 2 4" xfId="10933" xr:uid="{00000000-0005-0000-0000-000052010000}"/>
    <cellStyle name="0 3 2 5" xfId="10230" xr:uid="{00000000-0005-0000-0000-000053010000}"/>
    <cellStyle name="0 3 2 6" xfId="20483" xr:uid="{00000000-0005-0000-0000-000054010000}"/>
    <cellStyle name="0 3 2 7" xfId="19973" xr:uid="{00000000-0005-0000-0000-000055010000}"/>
    <cellStyle name="0 3 2 8" xfId="47418" xr:uid="{00000000-0005-0000-0000-000056010000}"/>
    <cellStyle name="0 3 3" xfId="7885" xr:uid="{00000000-0005-0000-0000-000057010000}"/>
    <cellStyle name="0 3 3 2" xfId="13138" xr:uid="{00000000-0005-0000-0000-000058010000}"/>
    <cellStyle name="0 3 3 3" xfId="20614" xr:uid="{00000000-0005-0000-0000-000059010000}"/>
    <cellStyle name="0 3 3 4" xfId="12188" xr:uid="{00000000-0005-0000-0000-00005A010000}"/>
    <cellStyle name="0 3 3 5" xfId="12882" xr:uid="{00000000-0005-0000-0000-00005B010000}"/>
    <cellStyle name="0 3 3 6" xfId="11002" xr:uid="{00000000-0005-0000-0000-00005C010000}"/>
    <cellStyle name="0 3 3 7" xfId="22584" xr:uid="{00000000-0005-0000-0000-00005D010000}"/>
    <cellStyle name="0 3 3 8" xfId="47419" xr:uid="{00000000-0005-0000-0000-00005E010000}"/>
    <cellStyle name="0 3 4" xfId="8226" xr:uid="{00000000-0005-0000-0000-00005F010000}"/>
    <cellStyle name="0 3 4 2" xfId="13139" xr:uid="{00000000-0005-0000-0000-000060010000}"/>
    <cellStyle name="0 3 4 3" xfId="20615" xr:uid="{00000000-0005-0000-0000-000061010000}"/>
    <cellStyle name="0 3 4 4" xfId="10237" xr:uid="{00000000-0005-0000-0000-000062010000}"/>
    <cellStyle name="0 3 4 5" xfId="12166" xr:uid="{00000000-0005-0000-0000-000063010000}"/>
    <cellStyle name="0 3 4 6" xfId="20567" xr:uid="{00000000-0005-0000-0000-000064010000}"/>
    <cellStyle name="0 3 4 7" xfId="12970" xr:uid="{00000000-0005-0000-0000-000065010000}"/>
    <cellStyle name="0 3 4 8" xfId="47420" xr:uid="{00000000-0005-0000-0000-000066010000}"/>
    <cellStyle name="0 3 5" xfId="8658" xr:uid="{00000000-0005-0000-0000-000067010000}"/>
    <cellStyle name="0 3 5 2" xfId="13140" xr:uid="{00000000-0005-0000-0000-000068010000}"/>
    <cellStyle name="0 3 5 3" xfId="20616" xr:uid="{00000000-0005-0000-0000-000069010000}"/>
    <cellStyle name="0 3 5 4" xfId="12207" xr:uid="{00000000-0005-0000-0000-00006A010000}"/>
    <cellStyle name="0 3 5 5" xfId="12488" xr:uid="{00000000-0005-0000-0000-00006B010000}"/>
    <cellStyle name="0 3 5 6" xfId="12653" xr:uid="{00000000-0005-0000-0000-00006C010000}"/>
    <cellStyle name="0 3 5 7" xfId="13107" xr:uid="{00000000-0005-0000-0000-00006D010000}"/>
    <cellStyle name="0 3 5 8" xfId="47421" xr:uid="{00000000-0005-0000-0000-00006E010000}"/>
    <cellStyle name="0 3 6" xfId="9007" xr:uid="{00000000-0005-0000-0000-00006F010000}"/>
    <cellStyle name="0 3 6 2" xfId="13141" xr:uid="{00000000-0005-0000-0000-000070010000}"/>
    <cellStyle name="0 3 6 3" xfId="20617" xr:uid="{00000000-0005-0000-0000-000071010000}"/>
    <cellStyle name="0 3 6 4" xfId="11370" xr:uid="{00000000-0005-0000-0000-000072010000}"/>
    <cellStyle name="0 3 6 5" xfId="12218" xr:uid="{00000000-0005-0000-0000-000073010000}"/>
    <cellStyle name="0 3 6 6" xfId="12152" xr:uid="{00000000-0005-0000-0000-000074010000}"/>
    <cellStyle name="0 3 6 7" xfId="12503" xr:uid="{00000000-0005-0000-0000-000075010000}"/>
    <cellStyle name="0 3 6 8" xfId="47422" xr:uid="{00000000-0005-0000-0000-000076010000}"/>
    <cellStyle name="0 3 7" xfId="9461" xr:uid="{00000000-0005-0000-0000-000077010000}"/>
    <cellStyle name="0 3 7 2" xfId="13142" xr:uid="{00000000-0005-0000-0000-000078010000}"/>
    <cellStyle name="0 3 7 3" xfId="20618" xr:uid="{00000000-0005-0000-0000-000079010000}"/>
    <cellStyle name="0 3 7 4" xfId="12971" xr:uid="{00000000-0005-0000-0000-00007A010000}"/>
    <cellStyle name="0 3 7 5" xfId="20206" xr:uid="{00000000-0005-0000-0000-00007B010000}"/>
    <cellStyle name="0 3 7 6" xfId="27684" xr:uid="{00000000-0005-0000-0000-00007C010000}"/>
    <cellStyle name="0 3 7 7" xfId="32333" xr:uid="{00000000-0005-0000-0000-00007D010000}"/>
    <cellStyle name="0 3 7 8" xfId="47423" xr:uid="{00000000-0005-0000-0000-00007E010000}"/>
    <cellStyle name="0 3 8" xfId="9781" xr:uid="{00000000-0005-0000-0000-00007F010000}"/>
    <cellStyle name="0 3 8 2" xfId="13143" xr:uid="{00000000-0005-0000-0000-000080010000}"/>
    <cellStyle name="0 3 8 3" xfId="20619" xr:uid="{00000000-0005-0000-0000-000081010000}"/>
    <cellStyle name="0 3 8 4" xfId="12403" xr:uid="{00000000-0005-0000-0000-000082010000}"/>
    <cellStyle name="0 3 8 5" xfId="20303" xr:uid="{00000000-0005-0000-0000-000083010000}"/>
    <cellStyle name="0 3 8 6" xfId="27689" xr:uid="{00000000-0005-0000-0000-000084010000}"/>
    <cellStyle name="0 3 8 7" xfId="20319" xr:uid="{00000000-0005-0000-0000-000085010000}"/>
    <cellStyle name="0 3 8 8" xfId="47424" xr:uid="{00000000-0005-0000-0000-000086010000}"/>
    <cellStyle name="0 3 9" xfId="10050" xr:uid="{00000000-0005-0000-0000-000087010000}"/>
    <cellStyle name="0 3 9 2" xfId="20620" xr:uid="{00000000-0005-0000-0000-000088010000}"/>
    <cellStyle name="0 3 9 3" xfId="19184" xr:uid="{00000000-0005-0000-0000-000089010000}"/>
    <cellStyle name="0 3 9 4" xfId="20416" xr:uid="{00000000-0005-0000-0000-00008A010000}"/>
    <cellStyle name="0 3 9 5" xfId="27686" xr:uid="{00000000-0005-0000-0000-00008B010000}"/>
    <cellStyle name="0 3 9 6" xfId="20057" xr:uid="{00000000-0005-0000-0000-00008C010000}"/>
    <cellStyle name="0 3 9 7" xfId="47425" xr:uid="{00000000-0005-0000-0000-00008D010000}"/>
    <cellStyle name="0 4" xfId="4229" xr:uid="{00000000-0005-0000-0000-00008E010000}"/>
    <cellStyle name="0 4 10" xfId="20621" xr:uid="{00000000-0005-0000-0000-00008F010000}"/>
    <cellStyle name="0 4 11" xfId="10255" xr:uid="{00000000-0005-0000-0000-000090010000}"/>
    <cellStyle name="0 4 12" xfId="11378" xr:uid="{00000000-0005-0000-0000-000091010000}"/>
    <cellStyle name="0 4 13" xfId="20363" xr:uid="{00000000-0005-0000-0000-000092010000}"/>
    <cellStyle name="0 4 14" xfId="11055" xr:uid="{00000000-0005-0000-0000-000093010000}"/>
    <cellStyle name="0 4 15" xfId="47426" xr:uid="{00000000-0005-0000-0000-000094010000}"/>
    <cellStyle name="0 4 2" xfId="7097" xr:uid="{00000000-0005-0000-0000-000095010000}"/>
    <cellStyle name="0 4 2 2" xfId="13146" xr:uid="{00000000-0005-0000-0000-000096010000}"/>
    <cellStyle name="0 4 2 3" xfId="20622" xr:uid="{00000000-0005-0000-0000-000097010000}"/>
    <cellStyle name="0 4 2 4" xfId="10259" xr:uid="{00000000-0005-0000-0000-000098010000}"/>
    <cellStyle name="0 4 2 5" xfId="20539" xr:uid="{00000000-0005-0000-0000-000099010000}"/>
    <cellStyle name="0 4 2 6" xfId="27691" xr:uid="{00000000-0005-0000-0000-00009A010000}"/>
    <cellStyle name="0 4 2 7" xfId="20467" xr:uid="{00000000-0005-0000-0000-00009B010000}"/>
    <cellStyle name="0 4 2 8" xfId="47427" xr:uid="{00000000-0005-0000-0000-00009C010000}"/>
    <cellStyle name="0 4 3" xfId="7662" xr:uid="{00000000-0005-0000-0000-00009D010000}"/>
    <cellStyle name="0 4 3 2" xfId="13147" xr:uid="{00000000-0005-0000-0000-00009E010000}"/>
    <cellStyle name="0 4 3 3" xfId="20623" xr:uid="{00000000-0005-0000-0000-00009F010000}"/>
    <cellStyle name="0 4 3 4" xfId="12684" xr:uid="{00000000-0005-0000-0000-0000A0010000}"/>
    <cellStyle name="0 4 3 5" xfId="20896" xr:uid="{00000000-0005-0000-0000-0000A1010000}"/>
    <cellStyle name="0 4 3 6" xfId="19770" xr:uid="{00000000-0005-0000-0000-0000A2010000}"/>
    <cellStyle name="0 4 3 7" xfId="20254" xr:uid="{00000000-0005-0000-0000-0000A3010000}"/>
    <cellStyle name="0 4 3 8" xfId="47428" xr:uid="{00000000-0005-0000-0000-0000A4010000}"/>
    <cellStyle name="0 4 4" xfId="4285" xr:uid="{00000000-0005-0000-0000-0000A5010000}"/>
    <cellStyle name="0 4 4 2" xfId="13148" xr:uid="{00000000-0005-0000-0000-0000A6010000}"/>
    <cellStyle name="0 4 4 3" xfId="20624" xr:uid="{00000000-0005-0000-0000-0000A7010000}"/>
    <cellStyle name="0 4 4 4" xfId="10274" xr:uid="{00000000-0005-0000-0000-0000A8010000}"/>
    <cellStyle name="0 4 4 5" xfId="20180" xr:uid="{00000000-0005-0000-0000-0000A9010000}"/>
    <cellStyle name="0 4 4 6" xfId="26882" xr:uid="{00000000-0005-0000-0000-0000AA010000}"/>
    <cellStyle name="0 4 4 7" xfId="19974" xr:uid="{00000000-0005-0000-0000-0000AB010000}"/>
    <cellStyle name="0 4 4 8" xfId="47429" xr:uid="{00000000-0005-0000-0000-0000AC010000}"/>
    <cellStyle name="0 4 5" xfId="8439" xr:uid="{00000000-0005-0000-0000-0000AD010000}"/>
    <cellStyle name="0 4 5 2" xfId="13149" xr:uid="{00000000-0005-0000-0000-0000AE010000}"/>
    <cellStyle name="0 4 5 3" xfId="20625" xr:uid="{00000000-0005-0000-0000-0000AF010000}"/>
    <cellStyle name="0 4 5 4" xfId="13452" xr:uid="{00000000-0005-0000-0000-0000B0010000}"/>
    <cellStyle name="0 4 5 5" xfId="20296" xr:uid="{00000000-0005-0000-0000-0000B1010000}"/>
    <cellStyle name="0 4 5 6" xfId="11380" xr:uid="{00000000-0005-0000-0000-0000B2010000}"/>
    <cellStyle name="0 4 5 7" xfId="10839" xr:uid="{00000000-0005-0000-0000-0000B3010000}"/>
    <cellStyle name="0 4 5 8" xfId="47430" xr:uid="{00000000-0005-0000-0000-0000B4010000}"/>
    <cellStyle name="0 4 6" xfId="5912" xr:uid="{00000000-0005-0000-0000-0000B5010000}"/>
    <cellStyle name="0 4 6 2" xfId="13150" xr:uid="{00000000-0005-0000-0000-0000B6010000}"/>
    <cellStyle name="0 4 6 3" xfId="20626" xr:uid="{00000000-0005-0000-0000-0000B7010000}"/>
    <cellStyle name="0 4 6 4" xfId="12749" xr:uid="{00000000-0005-0000-0000-0000B8010000}"/>
    <cellStyle name="0 4 6 5" xfId="20457" xr:uid="{00000000-0005-0000-0000-0000B9010000}"/>
    <cellStyle name="0 4 6 6" xfId="26888" xr:uid="{00000000-0005-0000-0000-0000BA010000}"/>
    <cellStyle name="0 4 6 7" xfId="11159" xr:uid="{00000000-0005-0000-0000-0000BB010000}"/>
    <cellStyle name="0 4 6 8" xfId="47431" xr:uid="{00000000-0005-0000-0000-0000BC010000}"/>
    <cellStyle name="0 4 7" xfId="9241" xr:uid="{00000000-0005-0000-0000-0000BD010000}"/>
    <cellStyle name="0 4 7 2" xfId="13151" xr:uid="{00000000-0005-0000-0000-0000BE010000}"/>
    <cellStyle name="0 4 7 3" xfId="20627" xr:uid="{00000000-0005-0000-0000-0000BF010000}"/>
    <cellStyle name="0 4 7 4" xfId="10301" xr:uid="{00000000-0005-0000-0000-0000C0010000}"/>
    <cellStyle name="0 4 7 5" xfId="20525" xr:uid="{00000000-0005-0000-0000-0000C1010000}"/>
    <cellStyle name="0 4 7 6" xfId="20136" xr:uid="{00000000-0005-0000-0000-0000C2010000}"/>
    <cellStyle name="0 4 7 7" xfId="10257" xr:uid="{00000000-0005-0000-0000-0000C3010000}"/>
    <cellStyle name="0 4 7 8" xfId="47432" xr:uid="{00000000-0005-0000-0000-0000C4010000}"/>
    <cellStyle name="0 4 8" xfId="9604" xr:uid="{00000000-0005-0000-0000-0000C5010000}"/>
    <cellStyle name="0 4 8 2" xfId="13152" xr:uid="{00000000-0005-0000-0000-0000C6010000}"/>
    <cellStyle name="0 4 8 3" xfId="20628" xr:uid="{00000000-0005-0000-0000-0000C7010000}"/>
    <cellStyle name="0 4 8 4" xfId="20325" xr:uid="{00000000-0005-0000-0000-0000C8010000}"/>
    <cellStyle name="0 4 8 5" xfId="12777" xr:uid="{00000000-0005-0000-0000-0000C9010000}"/>
    <cellStyle name="0 4 8 6" xfId="26894" xr:uid="{00000000-0005-0000-0000-0000CA010000}"/>
    <cellStyle name="0 4 8 7" xfId="26896" xr:uid="{00000000-0005-0000-0000-0000CB010000}"/>
    <cellStyle name="0 4 8 8" xfId="47433" xr:uid="{00000000-0005-0000-0000-0000CC010000}"/>
    <cellStyle name="0 4 9" xfId="8919" xr:uid="{00000000-0005-0000-0000-0000CD010000}"/>
    <cellStyle name="0 4 9 2" xfId="20629" xr:uid="{00000000-0005-0000-0000-0000CE010000}"/>
    <cellStyle name="0 4 9 3" xfId="20106" xr:uid="{00000000-0005-0000-0000-0000CF010000}"/>
    <cellStyle name="0 4 9 4" xfId="11720" xr:uid="{00000000-0005-0000-0000-0000D0010000}"/>
    <cellStyle name="0 4 9 5" xfId="19920" xr:uid="{00000000-0005-0000-0000-0000D1010000}"/>
    <cellStyle name="0 4 9 6" xfId="32332" xr:uid="{00000000-0005-0000-0000-0000D2010000}"/>
    <cellStyle name="0 4 9 7" xfId="47434" xr:uid="{00000000-0005-0000-0000-0000D3010000}"/>
    <cellStyle name="0 5" xfId="3708" xr:uid="{00000000-0005-0000-0000-0000D4010000}"/>
    <cellStyle name="0 5 2" xfId="13154" xr:uid="{00000000-0005-0000-0000-0000D5010000}"/>
    <cellStyle name="0 5 3" xfId="20630" xr:uid="{00000000-0005-0000-0000-0000D6010000}"/>
    <cellStyle name="0 5 4" xfId="19783" xr:uid="{00000000-0005-0000-0000-0000D7010000}"/>
    <cellStyle name="0 5 5" xfId="12670" xr:uid="{00000000-0005-0000-0000-0000D8010000}"/>
    <cellStyle name="0 5 6" xfId="20144" xr:uid="{00000000-0005-0000-0000-0000D9010000}"/>
    <cellStyle name="0 5 7" xfId="20392" xr:uid="{00000000-0005-0000-0000-0000DA010000}"/>
    <cellStyle name="0 5 8" xfId="47435" xr:uid="{00000000-0005-0000-0000-0000DB010000}"/>
    <cellStyle name="0 6" xfId="6134" xr:uid="{00000000-0005-0000-0000-0000DC010000}"/>
    <cellStyle name="0 6 2" xfId="13155" xr:uid="{00000000-0005-0000-0000-0000DD010000}"/>
    <cellStyle name="0 6 3" xfId="20631" xr:uid="{00000000-0005-0000-0000-0000DE010000}"/>
    <cellStyle name="0 6 4" xfId="20090" xr:uid="{00000000-0005-0000-0000-0000DF010000}"/>
    <cellStyle name="0 6 5" xfId="20386" xr:uid="{00000000-0005-0000-0000-0000E0010000}"/>
    <cellStyle name="0 6 6" xfId="12163" xr:uid="{00000000-0005-0000-0000-0000E1010000}"/>
    <cellStyle name="0 6 7" xfId="10836" xr:uid="{00000000-0005-0000-0000-0000E2010000}"/>
    <cellStyle name="0 6 8" xfId="47436" xr:uid="{00000000-0005-0000-0000-0000E3010000}"/>
    <cellStyle name="0 7" xfId="11587" xr:uid="{00000000-0005-0000-0000-0000E4010000}"/>
    <cellStyle name="0,0_x000d__x000a_NA_x000d__x000a_" xfId="1693" xr:uid="{00000000-0005-0000-0000-0000E5010000}"/>
    <cellStyle name="0,0_x000d__x000a_NA_x000d__x000a_ 2" xfId="11586" xr:uid="{00000000-0005-0000-0000-0000E6010000}"/>
    <cellStyle name="1" xfId="1692" xr:uid="{00000000-0005-0000-0000-0000E7010000}"/>
    <cellStyle name="1 2" xfId="11585" xr:uid="{00000000-0005-0000-0000-0000E8010000}"/>
    <cellStyle name="1_Book1" xfId="1691" xr:uid="{00000000-0005-0000-0000-0000E9010000}"/>
    <cellStyle name="1_Book1 2" xfId="3760" xr:uid="{00000000-0005-0000-0000-0000EA010000}"/>
    <cellStyle name="1_Book1 2 2" xfId="13156" xr:uid="{00000000-0005-0000-0000-0000EB010000}"/>
    <cellStyle name="1_Book1 3" xfId="11584" xr:uid="{00000000-0005-0000-0000-0000EC010000}"/>
    <cellStyle name="1_Book1_HC  QNM009(van dc1)" xfId="1690" xr:uid="{00000000-0005-0000-0000-0000ED010000}"/>
    <cellStyle name="1_Book1_HC  QNM009(van dc1) 2" xfId="11583" xr:uid="{00000000-0005-0000-0000-0000EE010000}"/>
    <cellStyle name="1_Book1_KH hoach keo quang thang 5" xfId="1689" xr:uid="{00000000-0005-0000-0000-0000EF010000}"/>
    <cellStyle name="1_Book1_KH hoach keo quang thang 5 2" xfId="11582" xr:uid="{00000000-0005-0000-0000-0000F0010000}"/>
    <cellStyle name="1_danh_ba_DT_cac_Tinh" xfId="1688" xr:uid="{00000000-0005-0000-0000-0000F1010000}"/>
    <cellStyle name="1_danh_ba_DT_cac_Tinh 2" xfId="11581" xr:uid="{00000000-0005-0000-0000-0000F2010000}"/>
    <cellStyle name="1_Du Lieu ADSL Va PSTN" xfId="1687" xr:uid="{00000000-0005-0000-0000-0000F3010000}"/>
    <cellStyle name="1_Du Lieu ADSL Va PSTN 2" xfId="11580" xr:uid="{00000000-0005-0000-0000-0000F4010000}"/>
    <cellStyle name="1_du toan qnm184" xfId="1686" xr:uid="{00000000-0005-0000-0000-0000F5010000}"/>
    <cellStyle name="1_du toan qnm184 2" xfId="11579" xr:uid="{00000000-0005-0000-0000-0000F6010000}"/>
    <cellStyle name="1_HC  QNM009(van dc1)" xfId="1685" xr:uid="{00000000-0005-0000-0000-0000F7010000}"/>
    <cellStyle name="1_HC  QNM009(van dc1) 2" xfId="11578" xr:uid="{00000000-0005-0000-0000-0000F8010000}"/>
    <cellStyle name="1_KE HOACH DI TINH thang 10-2007" xfId="1684" xr:uid="{00000000-0005-0000-0000-0000F9010000}"/>
    <cellStyle name="1_KE HOACH DI TINH thang 10-2007 2" xfId="11577" xr:uid="{00000000-0005-0000-0000-0000FA010000}"/>
    <cellStyle name="1_QNM UCTT T3.2009_doi 4" xfId="1683" xr:uid="{00000000-0005-0000-0000-0000FB010000}"/>
    <cellStyle name="1_QNM UCTT T3.2009_doi 4 2" xfId="11576" xr:uid="{00000000-0005-0000-0000-0000FC010000}"/>
    <cellStyle name="18" xfId="1682" xr:uid="{00000000-0005-0000-0000-0000FD010000}"/>
    <cellStyle name="18 2" xfId="11575" xr:uid="{00000000-0005-0000-0000-0000FE010000}"/>
    <cellStyle name="¹éºÐÀ²_±âÅ¸" xfId="1681" xr:uid="{00000000-0005-0000-0000-0000FF010000}"/>
    <cellStyle name="2" xfId="1680" xr:uid="{00000000-0005-0000-0000-000000020000}"/>
    <cellStyle name="2 2" xfId="11573" xr:uid="{00000000-0005-0000-0000-000001020000}"/>
    <cellStyle name="2_Book1" xfId="1679" xr:uid="{00000000-0005-0000-0000-000002020000}"/>
    <cellStyle name="2_Book1 2" xfId="11572" xr:uid="{00000000-0005-0000-0000-000003020000}"/>
    <cellStyle name="2_Book1_HC  QNM009(van dc1)" xfId="1678" xr:uid="{00000000-0005-0000-0000-000004020000}"/>
    <cellStyle name="2_Book1_HC  QNM009(van dc1) 2" xfId="11571" xr:uid="{00000000-0005-0000-0000-000005020000}"/>
    <cellStyle name="2_Book1_KH hoach keo quang thang 5" xfId="1677" xr:uid="{00000000-0005-0000-0000-000006020000}"/>
    <cellStyle name="2_Book1_KH hoach keo quang thang 5 2" xfId="11570" xr:uid="{00000000-0005-0000-0000-000007020000}"/>
    <cellStyle name="2_danh_ba_DT_cac_Tinh" xfId="1676" xr:uid="{00000000-0005-0000-0000-000008020000}"/>
    <cellStyle name="2_danh_ba_DT_cac_Tinh 2" xfId="11569" xr:uid="{00000000-0005-0000-0000-000009020000}"/>
    <cellStyle name="2_Du Lieu ADSL Va PSTN" xfId="1675" xr:uid="{00000000-0005-0000-0000-00000A020000}"/>
    <cellStyle name="2_Du Lieu ADSL Va PSTN 2" xfId="11568" xr:uid="{00000000-0005-0000-0000-00000B020000}"/>
    <cellStyle name="2_du toan qnm184" xfId="1674" xr:uid="{00000000-0005-0000-0000-00000C020000}"/>
    <cellStyle name="2_du toan qnm184 2" xfId="11567" xr:uid="{00000000-0005-0000-0000-00000D020000}"/>
    <cellStyle name="2_HC  QNM009(van dc1)" xfId="1673" xr:uid="{00000000-0005-0000-0000-00000E020000}"/>
    <cellStyle name="2_HC  QNM009(van dc1) 2" xfId="11566" xr:uid="{00000000-0005-0000-0000-00000F020000}"/>
    <cellStyle name="2_KE HOACH DI TINH thang 10-2007" xfId="1672" xr:uid="{00000000-0005-0000-0000-000010020000}"/>
    <cellStyle name="2_KE HOACH DI TINH thang 10-2007 2" xfId="11565" xr:uid="{00000000-0005-0000-0000-000011020000}"/>
    <cellStyle name="2_QNM UCTT T3.2009_doi 4" xfId="1671" xr:uid="{00000000-0005-0000-0000-000012020000}"/>
    <cellStyle name="2_QNM UCTT T3.2009_doi 4 2" xfId="11564" xr:uid="{00000000-0005-0000-0000-000013020000}"/>
    <cellStyle name="20% - Accent1 2" xfId="1670" xr:uid="{00000000-0005-0000-0000-000014020000}"/>
    <cellStyle name="20% - Accent1 2 2" xfId="1669" xr:uid="{00000000-0005-0000-0000-000015020000}"/>
    <cellStyle name="20% - Accent1 2 2 2" xfId="11562" xr:uid="{00000000-0005-0000-0000-000016020000}"/>
    <cellStyle name="20% - Accent1 2 3" xfId="11563" xr:uid="{00000000-0005-0000-0000-000017020000}"/>
    <cellStyle name="20% - Accent1 3" xfId="1668" xr:uid="{00000000-0005-0000-0000-000018020000}"/>
    <cellStyle name="20% - Accent1 3 2" xfId="11561" xr:uid="{00000000-0005-0000-0000-000019020000}"/>
    <cellStyle name="20% - Accent1 4" xfId="5705" xr:uid="{00000000-0005-0000-0000-00001A020000}"/>
    <cellStyle name="20% - Accent1 4 2" xfId="13157" xr:uid="{00000000-0005-0000-0000-00001B020000}"/>
    <cellStyle name="20% - Accent2 2" xfId="1667" xr:uid="{00000000-0005-0000-0000-00001C020000}"/>
    <cellStyle name="20% - Accent2 2 2" xfId="1666" xr:uid="{00000000-0005-0000-0000-00001D020000}"/>
    <cellStyle name="20% - Accent2 2 2 2" xfId="11559" xr:uid="{00000000-0005-0000-0000-00001E020000}"/>
    <cellStyle name="20% - Accent2 2 3" xfId="11560" xr:uid="{00000000-0005-0000-0000-00001F020000}"/>
    <cellStyle name="20% - Accent2 3" xfId="1665" xr:uid="{00000000-0005-0000-0000-000020020000}"/>
    <cellStyle name="20% - Accent2 3 2" xfId="11558" xr:uid="{00000000-0005-0000-0000-000021020000}"/>
    <cellStyle name="20% - Accent2 4" xfId="4616" xr:uid="{00000000-0005-0000-0000-000022020000}"/>
    <cellStyle name="20% - Accent2 4 2" xfId="13158" xr:uid="{00000000-0005-0000-0000-000023020000}"/>
    <cellStyle name="20% - Accent3 2" xfId="1664" xr:uid="{00000000-0005-0000-0000-000024020000}"/>
    <cellStyle name="20% - Accent3 2 2" xfId="1663" xr:uid="{00000000-0005-0000-0000-000025020000}"/>
    <cellStyle name="20% - Accent3 2 2 2" xfId="11556" xr:uid="{00000000-0005-0000-0000-000026020000}"/>
    <cellStyle name="20% - Accent3 2 3" xfId="11557" xr:uid="{00000000-0005-0000-0000-000027020000}"/>
    <cellStyle name="20% - Accent3 3" xfId="1662" xr:uid="{00000000-0005-0000-0000-000028020000}"/>
    <cellStyle name="20% - Accent3 3 2" xfId="11555" xr:uid="{00000000-0005-0000-0000-000029020000}"/>
    <cellStyle name="20% - Accent3 4" xfId="4517" xr:uid="{00000000-0005-0000-0000-00002A020000}"/>
    <cellStyle name="20% - Accent3 4 2" xfId="13159" xr:uid="{00000000-0005-0000-0000-00002B020000}"/>
    <cellStyle name="20% - Accent4 2" xfId="1661" xr:uid="{00000000-0005-0000-0000-00002C020000}"/>
    <cellStyle name="20% - Accent4 2 2" xfId="1660" xr:uid="{00000000-0005-0000-0000-00002D020000}"/>
    <cellStyle name="20% - Accent4 2 2 2" xfId="11553" xr:uid="{00000000-0005-0000-0000-00002E020000}"/>
    <cellStyle name="20% - Accent4 2 3" xfId="11554" xr:uid="{00000000-0005-0000-0000-00002F020000}"/>
    <cellStyle name="20% - Accent4 3" xfId="1659" xr:uid="{00000000-0005-0000-0000-000030020000}"/>
    <cellStyle name="20% - Accent4 3 2" xfId="11552" xr:uid="{00000000-0005-0000-0000-000031020000}"/>
    <cellStyle name="20% - Accent4 4" xfId="6104" xr:uid="{00000000-0005-0000-0000-000032020000}"/>
    <cellStyle name="20% - Accent4 4 2" xfId="13160" xr:uid="{00000000-0005-0000-0000-000033020000}"/>
    <cellStyle name="20% - Accent5 2" xfId="1658" xr:uid="{00000000-0005-0000-0000-000034020000}"/>
    <cellStyle name="20% - Accent5 2 2" xfId="1657" xr:uid="{00000000-0005-0000-0000-000035020000}"/>
    <cellStyle name="20% - Accent5 2 2 2" xfId="11550" xr:uid="{00000000-0005-0000-0000-000036020000}"/>
    <cellStyle name="20% - Accent5 2 3" xfId="11551" xr:uid="{00000000-0005-0000-0000-000037020000}"/>
    <cellStyle name="20% - Accent5 3" xfId="1656" xr:uid="{00000000-0005-0000-0000-000038020000}"/>
    <cellStyle name="20% - Accent5 3 2" xfId="11549" xr:uid="{00000000-0005-0000-0000-000039020000}"/>
    <cellStyle name="20% - Accent5 4" xfId="5323" xr:uid="{00000000-0005-0000-0000-00003A020000}"/>
    <cellStyle name="20% - Accent5 4 2" xfId="13161" xr:uid="{00000000-0005-0000-0000-00003B020000}"/>
    <cellStyle name="20% - Accent6 2" xfId="1655" xr:uid="{00000000-0005-0000-0000-00003C020000}"/>
    <cellStyle name="20% - Accent6 2 2" xfId="1654" xr:uid="{00000000-0005-0000-0000-00003D020000}"/>
    <cellStyle name="20% - Accent6 2 2 2" xfId="11547" xr:uid="{00000000-0005-0000-0000-00003E020000}"/>
    <cellStyle name="20% - Accent6 2 3" xfId="11548" xr:uid="{00000000-0005-0000-0000-00003F020000}"/>
    <cellStyle name="20% - Accent6 3" xfId="1653" xr:uid="{00000000-0005-0000-0000-000040020000}"/>
    <cellStyle name="20% - Accent6 3 2" xfId="11546" xr:uid="{00000000-0005-0000-0000-000041020000}"/>
    <cellStyle name="20% - Accent6 4" xfId="3897" xr:uid="{00000000-0005-0000-0000-000042020000}"/>
    <cellStyle name="20% - Accent6 4 2" xfId="13162" xr:uid="{00000000-0005-0000-0000-000043020000}"/>
    <cellStyle name="20% - Nhấn1" xfId="1652" xr:uid="{00000000-0005-0000-0000-000044020000}"/>
    <cellStyle name="20% - Nhấn1 2" xfId="11545" xr:uid="{00000000-0005-0000-0000-000045020000}"/>
    <cellStyle name="20% - Nhấn2" xfId="1651" xr:uid="{00000000-0005-0000-0000-000046020000}"/>
    <cellStyle name="20% - Nhấn2 2" xfId="11544" xr:uid="{00000000-0005-0000-0000-000047020000}"/>
    <cellStyle name="20% - Nhấn3" xfId="1650" xr:uid="{00000000-0005-0000-0000-000048020000}"/>
    <cellStyle name="20% - Nhấn3 2" xfId="11543" xr:uid="{00000000-0005-0000-0000-000049020000}"/>
    <cellStyle name="20% - Nhấn4" xfId="1649" xr:uid="{00000000-0005-0000-0000-00004A020000}"/>
    <cellStyle name="20% - Nhấn4 2" xfId="11542" xr:uid="{00000000-0005-0000-0000-00004B020000}"/>
    <cellStyle name="20% - Nhấn5" xfId="1648" xr:uid="{00000000-0005-0000-0000-00004C020000}"/>
    <cellStyle name="20% - Nhấn5 2" xfId="11541" xr:uid="{00000000-0005-0000-0000-00004D020000}"/>
    <cellStyle name="20% - Nhấn6" xfId="1647" xr:uid="{00000000-0005-0000-0000-00004E020000}"/>
    <cellStyle name="20% - Nhấn6 2" xfId="11540" xr:uid="{00000000-0005-0000-0000-00004F020000}"/>
    <cellStyle name="3" xfId="1646" xr:uid="{00000000-0005-0000-0000-000050020000}"/>
    <cellStyle name="3 2" xfId="11539" xr:uid="{00000000-0005-0000-0000-000051020000}"/>
    <cellStyle name="3_Book1" xfId="1645" xr:uid="{00000000-0005-0000-0000-000052020000}"/>
    <cellStyle name="3_Book1 2" xfId="11538" xr:uid="{00000000-0005-0000-0000-000053020000}"/>
    <cellStyle name="3_Book1_HC  QNM009(van dc1)" xfId="1644" xr:uid="{00000000-0005-0000-0000-000054020000}"/>
    <cellStyle name="3_Book1_HC  QNM009(van dc1) 2" xfId="11537" xr:uid="{00000000-0005-0000-0000-000055020000}"/>
    <cellStyle name="3_Book1_KH hoach keo quang thang 5" xfId="1643" xr:uid="{00000000-0005-0000-0000-000056020000}"/>
    <cellStyle name="3_Book1_KH hoach keo quang thang 5 2" xfId="11536" xr:uid="{00000000-0005-0000-0000-000057020000}"/>
    <cellStyle name="3_danh_ba_DT_cac_Tinh" xfId="1642" xr:uid="{00000000-0005-0000-0000-000058020000}"/>
    <cellStyle name="3_danh_ba_DT_cac_Tinh 2" xfId="11535" xr:uid="{00000000-0005-0000-0000-000059020000}"/>
    <cellStyle name="3_Du Lieu ADSL Va PSTN" xfId="1641" xr:uid="{00000000-0005-0000-0000-00005A020000}"/>
    <cellStyle name="3_Du Lieu ADSL Va PSTN 2" xfId="11534" xr:uid="{00000000-0005-0000-0000-00005B020000}"/>
    <cellStyle name="3_du toan qnm184" xfId="1640" xr:uid="{00000000-0005-0000-0000-00005C020000}"/>
    <cellStyle name="3_du toan qnm184 2" xfId="11533" xr:uid="{00000000-0005-0000-0000-00005D020000}"/>
    <cellStyle name="3_HC  QNM009(van dc1)" xfId="1639" xr:uid="{00000000-0005-0000-0000-00005E020000}"/>
    <cellStyle name="3_HC  QNM009(van dc1) 2" xfId="11532" xr:uid="{00000000-0005-0000-0000-00005F020000}"/>
    <cellStyle name="3_KE HOACH DI TINH thang 10-2007" xfId="1633" xr:uid="{00000000-0005-0000-0000-000060020000}"/>
    <cellStyle name="3_KE HOACH DI TINH thang 10-2007 2" xfId="11526" xr:uid="{00000000-0005-0000-0000-000061020000}"/>
    <cellStyle name="3_QNM UCTT T3.2009_doi 4" xfId="1632" xr:uid="{00000000-0005-0000-0000-000062020000}"/>
    <cellStyle name="3_QNM UCTT T3.2009_doi 4 2" xfId="11525" xr:uid="{00000000-0005-0000-0000-000063020000}"/>
    <cellStyle name="³f¹ô[0]_pldt" xfId="1631" xr:uid="{00000000-0005-0000-0000-000064020000}"/>
    <cellStyle name="³f¹ô_pldt" xfId="1630" xr:uid="{00000000-0005-0000-0000-000065020000}"/>
    <cellStyle name="4" xfId="1629" xr:uid="{00000000-0005-0000-0000-000066020000}"/>
    <cellStyle name="4 2" xfId="11524" xr:uid="{00000000-0005-0000-0000-000067020000}"/>
    <cellStyle name="40% - Accent1 2" xfId="1627" xr:uid="{00000000-0005-0000-0000-000068020000}"/>
    <cellStyle name="40% - Accent1 2 2" xfId="1626" xr:uid="{00000000-0005-0000-0000-000069020000}"/>
    <cellStyle name="40% - Accent1 2 2 2" xfId="11521" xr:uid="{00000000-0005-0000-0000-00006A020000}"/>
    <cellStyle name="40% - Accent1 2 3" xfId="11522" xr:uid="{00000000-0005-0000-0000-00006B020000}"/>
    <cellStyle name="40% - Accent1 3" xfId="1625" xr:uid="{00000000-0005-0000-0000-00006C020000}"/>
    <cellStyle name="40% - Accent1 3 2" xfId="11520" xr:uid="{00000000-0005-0000-0000-00006D020000}"/>
    <cellStyle name="40% - Accent1 4" xfId="3809" xr:uid="{00000000-0005-0000-0000-00006E020000}"/>
    <cellStyle name="40% - Accent1 4 2" xfId="13163" xr:uid="{00000000-0005-0000-0000-00006F020000}"/>
    <cellStyle name="40% - Accent2 2" xfId="1624" xr:uid="{00000000-0005-0000-0000-000070020000}"/>
    <cellStyle name="40% - Accent2 2 2" xfId="1623" xr:uid="{00000000-0005-0000-0000-000071020000}"/>
    <cellStyle name="40% - Accent2 2 2 2" xfId="11518" xr:uid="{00000000-0005-0000-0000-000072020000}"/>
    <cellStyle name="40% - Accent2 2 3" xfId="11519" xr:uid="{00000000-0005-0000-0000-000073020000}"/>
    <cellStyle name="40% - Accent2 3" xfId="1622" xr:uid="{00000000-0005-0000-0000-000074020000}"/>
    <cellStyle name="40% - Accent2 3 2" xfId="11517" xr:uid="{00000000-0005-0000-0000-000075020000}"/>
    <cellStyle name="40% - Accent2 4" xfId="5678" xr:uid="{00000000-0005-0000-0000-000076020000}"/>
    <cellStyle name="40% - Accent2 4 2" xfId="13164" xr:uid="{00000000-0005-0000-0000-000077020000}"/>
    <cellStyle name="40% - Accent3 2" xfId="1621" xr:uid="{00000000-0005-0000-0000-000078020000}"/>
    <cellStyle name="40% - Accent3 2 2" xfId="1620" xr:uid="{00000000-0005-0000-0000-000079020000}"/>
    <cellStyle name="40% - Accent3 2 2 2" xfId="11515" xr:uid="{00000000-0005-0000-0000-00007A020000}"/>
    <cellStyle name="40% - Accent3 2 3" xfId="11516" xr:uid="{00000000-0005-0000-0000-00007B020000}"/>
    <cellStyle name="40% - Accent3 3" xfId="1619" xr:uid="{00000000-0005-0000-0000-00007C020000}"/>
    <cellStyle name="40% - Accent3 3 2" xfId="11514" xr:uid="{00000000-0005-0000-0000-00007D020000}"/>
    <cellStyle name="40% - Accent3 4" xfId="5341" xr:uid="{00000000-0005-0000-0000-00007E020000}"/>
    <cellStyle name="40% - Accent3 4 2" xfId="13165" xr:uid="{00000000-0005-0000-0000-00007F020000}"/>
    <cellStyle name="40% - Accent4 2" xfId="1618" xr:uid="{00000000-0005-0000-0000-000080020000}"/>
    <cellStyle name="40% - Accent4 2 2" xfId="1617" xr:uid="{00000000-0005-0000-0000-000081020000}"/>
    <cellStyle name="40% - Accent4 2 2 2" xfId="11512" xr:uid="{00000000-0005-0000-0000-000082020000}"/>
    <cellStyle name="40% - Accent4 2 3" xfId="11513" xr:uid="{00000000-0005-0000-0000-000083020000}"/>
    <cellStyle name="40% - Accent4 3" xfId="1616" xr:uid="{00000000-0005-0000-0000-000084020000}"/>
    <cellStyle name="40% - Accent4 3 2" xfId="11511" xr:uid="{00000000-0005-0000-0000-000085020000}"/>
    <cellStyle name="40% - Accent4 4" xfId="4583" xr:uid="{00000000-0005-0000-0000-000086020000}"/>
    <cellStyle name="40% - Accent4 4 2" xfId="13166" xr:uid="{00000000-0005-0000-0000-000087020000}"/>
    <cellStyle name="40% - Accent5 2" xfId="1615" xr:uid="{00000000-0005-0000-0000-000088020000}"/>
    <cellStyle name="40% - Accent5 2 2" xfId="1614" xr:uid="{00000000-0005-0000-0000-000089020000}"/>
    <cellStyle name="40% - Accent5 2 2 2" xfId="11509" xr:uid="{00000000-0005-0000-0000-00008A020000}"/>
    <cellStyle name="40% - Accent5 2 3" xfId="11510" xr:uid="{00000000-0005-0000-0000-00008B020000}"/>
    <cellStyle name="40% - Accent5 3" xfId="1613" xr:uid="{00000000-0005-0000-0000-00008C020000}"/>
    <cellStyle name="40% - Accent5 3 2" xfId="11508" xr:uid="{00000000-0005-0000-0000-00008D020000}"/>
    <cellStyle name="40% - Accent5 4" xfId="3819" xr:uid="{00000000-0005-0000-0000-00008E020000}"/>
    <cellStyle name="40% - Accent5 4 2" xfId="13167" xr:uid="{00000000-0005-0000-0000-00008F020000}"/>
    <cellStyle name="40% - Accent6 2" xfId="1612" xr:uid="{00000000-0005-0000-0000-000090020000}"/>
    <cellStyle name="40% - Accent6 2 2" xfId="1611" xr:uid="{00000000-0005-0000-0000-000091020000}"/>
    <cellStyle name="40% - Accent6 2 2 2" xfId="11506" xr:uid="{00000000-0005-0000-0000-000092020000}"/>
    <cellStyle name="40% - Accent6 2 3" xfId="11507" xr:uid="{00000000-0005-0000-0000-000093020000}"/>
    <cellStyle name="40% - Accent6 3" xfId="1610" xr:uid="{00000000-0005-0000-0000-000094020000}"/>
    <cellStyle name="40% - Accent6 3 2" xfId="11505" xr:uid="{00000000-0005-0000-0000-000095020000}"/>
    <cellStyle name="40% - Accent6 4" xfId="4990" xr:uid="{00000000-0005-0000-0000-000096020000}"/>
    <cellStyle name="40% - Accent6 4 2" xfId="13168" xr:uid="{00000000-0005-0000-0000-000097020000}"/>
    <cellStyle name="40% - Nhấn1" xfId="1609" xr:uid="{00000000-0005-0000-0000-000098020000}"/>
    <cellStyle name="40% - Nhấn1 2" xfId="11504" xr:uid="{00000000-0005-0000-0000-000099020000}"/>
    <cellStyle name="40% - Nhấn2" xfId="1608" xr:uid="{00000000-0005-0000-0000-00009A020000}"/>
    <cellStyle name="40% - Nhấn2 2" xfId="11503" xr:uid="{00000000-0005-0000-0000-00009B020000}"/>
    <cellStyle name="40% - Nhấn3" xfId="1607" xr:uid="{00000000-0005-0000-0000-00009C020000}"/>
    <cellStyle name="40% - Nhấn3 2" xfId="11502" xr:uid="{00000000-0005-0000-0000-00009D020000}"/>
    <cellStyle name="40% - Nhấn4" xfId="1606" xr:uid="{00000000-0005-0000-0000-00009E020000}"/>
    <cellStyle name="40% - Nhấn4 2" xfId="11501" xr:uid="{00000000-0005-0000-0000-00009F020000}"/>
    <cellStyle name="40% - Nhấn5" xfId="1605" xr:uid="{00000000-0005-0000-0000-0000A0020000}"/>
    <cellStyle name="40% - Nhấn5 2" xfId="11500" xr:uid="{00000000-0005-0000-0000-0000A1020000}"/>
    <cellStyle name="40% - Nhấn6" xfId="1604" xr:uid="{00000000-0005-0000-0000-0000A2020000}"/>
    <cellStyle name="40% - Nhấn6 2" xfId="11499" xr:uid="{00000000-0005-0000-0000-0000A3020000}"/>
    <cellStyle name="510T" xfId="1603" xr:uid="{00000000-0005-0000-0000-0000A4020000}"/>
    <cellStyle name="510T 2" xfId="11498" xr:uid="{00000000-0005-0000-0000-0000A5020000}"/>
    <cellStyle name="52" xfId="1" xr:uid="{00000000-0005-0000-0000-0000A6020000}"/>
    <cellStyle name="6" xfId="1602" xr:uid="{00000000-0005-0000-0000-0000A7020000}"/>
    <cellStyle name="6 2" xfId="11497" xr:uid="{00000000-0005-0000-0000-0000A8020000}"/>
    <cellStyle name="60% - Accent1 2" xfId="1601" xr:uid="{00000000-0005-0000-0000-0000A9020000}"/>
    <cellStyle name="60% - Accent1 2 2" xfId="1600" xr:uid="{00000000-0005-0000-0000-0000AA020000}"/>
    <cellStyle name="60% - Accent1 2 2 2" xfId="11495" xr:uid="{00000000-0005-0000-0000-0000AB020000}"/>
    <cellStyle name="60% - Accent1 2 3" xfId="11496" xr:uid="{00000000-0005-0000-0000-0000AC020000}"/>
    <cellStyle name="60% - Accent1 3" xfId="1599" xr:uid="{00000000-0005-0000-0000-0000AD020000}"/>
    <cellStyle name="60% - Accent1 3 2" xfId="11494" xr:uid="{00000000-0005-0000-0000-0000AE020000}"/>
    <cellStyle name="60% - Accent1 4" xfId="4968" xr:uid="{00000000-0005-0000-0000-0000AF020000}"/>
    <cellStyle name="60% - Accent1 4 2" xfId="13169" xr:uid="{00000000-0005-0000-0000-0000B0020000}"/>
    <cellStyle name="60% - Accent2 2" xfId="1598" xr:uid="{00000000-0005-0000-0000-0000B1020000}"/>
    <cellStyle name="60% - Accent2 2 2" xfId="1597" xr:uid="{00000000-0005-0000-0000-0000B2020000}"/>
    <cellStyle name="60% - Accent2 2 2 2" xfId="11492" xr:uid="{00000000-0005-0000-0000-0000B3020000}"/>
    <cellStyle name="60% - Accent2 2 3" xfId="11493" xr:uid="{00000000-0005-0000-0000-0000B4020000}"/>
    <cellStyle name="60% - Accent2 3" xfId="1596" xr:uid="{00000000-0005-0000-0000-0000B5020000}"/>
    <cellStyle name="60% - Accent2 3 2" xfId="11491" xr:uid="{00000000-0005-0000-0000-0000B6020000}"/>
    <cellStyle name="60% - Accent2 4" xfId="5814" xr:uid="{00000000-0005-0000-0000-0000B7020000}"/>
    <cellStyle name="60% - Accent2 4 2" xfId="13170" xr:uid="{00000000-0005-0000-0000-0000B8020000}"/>
    <cellStyle name="60% - Accent3 2" xfId="1595" xr:uid="{00000000-0005-0000-0000-0000B9020000}"/>
    <cellStyle name="60% - Accent3 2 2" xfId="1594" xr:uid="{00000000-0005-0000-0000-0000BA020000}"/>
    <cellStyle name="60% - Accent3 2 2 2" xfId="11489" xr:uid="{00000000-0005-0000-0000-0000BB020000}"/>
    <cellStyle name="60% - Accent3 2 3" xfId="11490" xr:uid="{00000000-0005-0000-0000-0000BC020000}"/>
    <cellStyle name="60% - Accent3 3" xfId="1593" xr:uid="{00000000-0005-0000-0000-0000BD020000}"/>
    <cellStyle name="60% - Accent3 3 2" xfId="11488" xr:uid="{00000000-0005-0000-0000-0000BE020000}"/>
    <cellStyle name="60% - Accent3 4" xfId="5687" xr:uid="{00000000-0005-0000-0000-0000BF020000}"/>
    <cellStyle name="60% - Accent3 4 2" xfId="13171" xr:uid="{00000000-0005-0000-0000-0000C0020000}"/>
    <cellStyle name="60% - Accent4 2" xfId="1584" xr:uid="{00000000-0005-0000-0000-0000C1020000}"/>
    <cellStyle name="60% - Accent4 2 2" xfId="1583" xr:uid="{00000000-0005-0000-0000-0000C2020000}"/>
    <cellStyle name="60% - Accent4 2 2 2" xfId="11482" xr:uid="{00000000-0005-0000-0000-0000C3020000}"/>
    <cellStyle name="60% - Accent4 2 3" xfId="11483" xr:uid="{00000000-0005-0000-0000-0000C4020000}"/>
    <cellStyle name="60% - Accent4 3" xfId="1582" xr:uid="{00000000-0005-0000-0000-0000C5020000}"/>
    <cellStyle name="60% - Accent4 3 2" xfId="11481" xr:uid="{00000000-0005-0000-0000-0000C6020000}"/>
    <cellStyle name="60% - Accent4 4" xfId="4271" xr:uid="{00000000-0005-0000-0000-0000C7020000}"/>
    <cellStyle name="60% - Accent4 4 2" xfId="13172" xr:uid="{00000000-0005-0000-0000-0000C8020000}"/>
    <cellStyle name="60% - Accent5 2" xfId="1579" xr:uid="{00000000-0005-0000-0000-0000C9020000}"/>
    <cellStyle name="60% - Accent5 2 2" xfId="1578" xr:uid="{00000000-0005-0000-0000-0000CA020000}"/>
    <cellStyle name="60% - Accent5 2 2 2" xfId="11478" xr:uid="{00000000-0005-0000-0000-0000CB020000}"/>
    <cellStyle name="60% - Accent5 2 3" xfId="11479" xr:uid="{00000000-0005-0000-0000-0000CC020000}"/>
    <cellStyle name="60% - Accent5 3" xfId="1577" xr:uid="{00000000-0005-0000-0000-0000CD020000}"/>
    <cellStyle name="60% - Accent5 3 2" xfId="11477" xr:uid="{00000000-0005-0000-0000-0000CE020000}"/>
    <cellStyle name="60% - Accent5 4" xfId="3684" xr:uid="{00000000-0005-0000-0000-0000CF020000}"/>
    <cellStyle name="60% - Accent5 4 2" xfId="13173" xr:uid="{00000000-0005-0000-0000-0000D0020000}"/>
    <cellStyle name="60% - Accent6 2" xfId="1576" xr:uid="{00000000-0005-0000-0000-0000D1020000}"/>
    <cellStyle name="60% - Accent6 2 2" xfId="1575" xr:uid="{00000000-0005-0000-0000-0000D2020000}"/>
    <cellStyle name="60% - Accent6 2 2 2" xfId="11475" xr:uid="{00000000-0005-0000-0000-0000D3020000}"/>
    <cellStyle name="60% - Accent6 2 3" xfId="11476" xr:uid="{00000000-0005-0000-0000-0000D4020000}"/>
    <cellStyle name="60% - Accent6 3" xfId="1574" xr:uid="{00000000-0005-0000-0000-0000D5020000}"/>
    <cellStyle name="60% - Accent6 3 2" xfId="11474" xr:uid="{00000000-0005-0000-0000-0000D6020000}"/>
    <cellStyle name="60% - Accent6 4" xfId="5736" xr:uid="{00000000-0005-0000-0000-0000D7020000}"/>
    <cellStyle name="60% - Accent6 4 2" xfId="13174" xr:uid="{00000000-0005-0000-0000-0000D8020000}"/>
    <cellStyle name="60% - Nhấn1" xfId="1573" xr:uid="{00000000-0005-0000-0000-0000D9020000}"/>
    <cellStyle name="60% - Nhấn1 2" xfId="11473" xr:uid="{00000000-0005-0000-0000-0000DA020000}"/>
    <cellStyle name="60% - Nhấn2" xfId="1572" xr:uid="{00000000-0005-0000-0000-0000DB020000}"/>
    <cellStyle name="60% - Nhấn2 2" xfId="11472" xr:uid="{00000000-0005-0000-0000-0000DC020000}"/>
    <cellStyle name="60% - Nhấn3" xfId="1571" xr:uid="{00000000-0005-0000-0000-0000DD020000}"/>
    <cellStyle name="60% - Nhấn3 2" xfId="11471" xr:uid="{00000000-0005-0000-0000-0000DE020000}"/>
    <cellStyle name="60% - Nhấn4" xfId="1570" xr:uid="{00000000-0005-0000-0000-0000DF020000}"/>
    <cellStyle name="60% - Nhấn4 2" xfId="11470" xr:uid="{00000000-0005-0000-0000-0000E0020000}"/>
    <cellStyle name="60% - Nhấn5" xfId="1569" xr:uid="{00000000-0005-0000-0000-0000E1020000}"/>
    <cellStyle name="60% - Nhấn5 2" xfId="11469" xr:uid="{00000000-0005-0000-0000-0000E2020000}"/>
    <cellStyle name="60% - Nhấn6" xfId="1568" xr:uid="{00000000-0005-0000-0000-0000E3020000}"/>
    <cellStyle name="60% - Nhấn6 2" xfId="11468" xr:uid="{00000000-0005-0000-0000-0000E4020000}"/>
    <cellStyle name="a" xfId="1567" xr:uid="{00000000-0005-0000-0000-0000E5020000}"/>
    <cellStyle name="a 2" xfId="11467" xr:uid="{00000000-0005-0000-0000-0000E6020000}"/>
    <cellStyle name="Accent1 - 20%" xfId="1566" xr:uid="{00000000-0005-0000-0000-0000E7020000}"/>
    <cellStyle name="Accent1 - 20% 2" xfId="11466" xr:uid="{00000000-0005-0000-0000-0000E8020000}"/>
    <cellStyle name="Accent1 - 40%" xfId="1565" xr:uid="{00000000-0005-0000-0000-0000E9020000}"/>
    <cellStyle name="Accent1 - 40% 2" xfId="11465" xr:uid="{00000000-0005-0000-0000-0000EA020000}"/>
    <cellStyle name="Accent1 - 60%" xfId="1564" xr:uid="{00000000-0005-0000-0000-0000EB020000}"/>
    <cellStyle name="Accent1 - 60% 2" xfId="11464" xr:uid="{00000000-0005-0000-0000-0000EC020000}"/>
    <cellStyle name="Accent1 10" xfId="6726" xr:uid="{00000000-0005-0000-0000-0000ED020000}"/>
    <cellStyle name="Accent1 10 2" xfId="13175" xr:uid="{00000000-0005-0000-0000-0000EE020000}"/>
    <cellStyle name="Accent1 11" xfId="6449" xr:uid="{00000000-0005-0000-0000-0000EF020000}"/>
    <cellStyle name="Accent1 11 2" xfId="13176" xr:uid="{00000000-0005-0000-0000-0000F0020000}"/>
    <cellStyle name="Accent1 12" xfId="6059" xr:uid="{00000000-0005-0000-0000-0000F1020000}"/>
    <cellStyle name="Accent1 12 2" xfId="13177" xr:uid="{00000000-0005-0000-0000-0000F2020000}"/>
    <cellStyle name="Accent1 13" xfId="6674" xr:uid="{00000000-0005-0000-0000-0000F3020000}"/>
    <cellStyle name="Accent1 13 2" xfId="13178" xr:uid="{00000000-0005-0000-0000-0000F4020000}"/>
    <cellStyle name="Accent1 14" xfId="6452" xr:uid="{00000000-0005-0000-0000-0000F5020000}"/>
    <cellStyle name="Accent1 14 2" xfId="13179" xr:uid="{00000000-0005-0000-0000-0000F6020000}"/>
    <cellStyle name="Accent1 15" xfId="6865" xr:uid="{00000000-0005-0000-0000-0000F7020000}"/>
    <cellStyle name="Accent1 15 2" xfId="13180" xr:uid="{00000000-0005-0000-0000-0000F8020000}"/>
    <cellStyle name="Accent1 16" xfId="4884" xr:uid="{00000000-0005-0000-0000-0000F9020000}"/>
    <cellStyle name="Accent1 16 2" xfId="13181" xr:uid="{00000000-0005-0000-0000-0000FA020000}"/>
    <cellStyle name="Accent1 2" xfId="1563" xr:uid="{00000000-0005-0000-0000-0000FB020000}"/>
    <cellStyle name="Accent1 2 2" xfId="1562" xr:uid="{00000000-0005-0000-0000-0000FC020000}"/>
    <cellStyle name="Accent1 2 2 2" xfId="11462" xr:uid="{00000000-0005-0000-0000-0000FD020000}"/>
    <cellStyle name="Accent1 2 3" xfId="11463" xr:uid="{00000000-0005-0000-0000-0000FE020000}"/>
    <cellStyle name="Accent1 3" xfId="1561" xr:uid="{00000000-0005-0000-0000-0000FF020000}"/>
    <cellStyle name="Accent1 3 2" xfId="11461" xr:uid="{00000000-0005-0000-0000-000000030000}"/>
    <cellStyle name="Accent1 4" xfId="5800" xr:uid="{00000000-0005-0000-0000-000001030000}"/>
    <cellStyle name="Accent1 4 2" xfId="13182" xr:uid="{00000000-0005-0000-0000-000002030000}"/>
    <cellStyle name="Accent1 5" xfId="4565" xr:uid="{00000000-0005-0000-0000-000003030000}"/>
    <cellStyle name="Accent1 5 2" xfId="13183" xr:uid="{00000000-0005-0000-0000-000004030000}"/>
    <cellStyle name="Accent1 6" xfId="5989" xr:uid="{00000000-0005-0000-0000-000005030000}"/>
    <cellStyle name="Accent1 6 2" xfId="13184" xr:uid="{00000000-0005-0000-0000-000006030000}"/>
    <cellStyle name="Accent1 7" xfId="4744" xr:uid="{00000000-0005-0000-0000-000007030000}"/>
    <cellStyle name="Accent1 7 2" xfId="13185" xr:uid="{00000000-0005-0000-0000-000008030000}"/>
    <cellStyle name="Accent1 8" xfId="4475" xr:uid="{00000000-0005-0000-0000-000009030000}"/>
    <cellStyle name="Accent1 8 2" xfId="13186" xr:uid="{00000000-0005-0000-0000-00000A030000}"/>
    <cellStyle name="Accent1 9" xfId="10158" xr:uid="{00000000-0005-0000-0000-00000B030000}"/>
    <cellStyle name="Accent1 9 2" xfId="13187" xr:uid="{00000000-0005-0000-0000-00000C030000}"/>
    <cellStyle name="Accent2 - 20%" xfId="1560" xr:uid="{00000000-0005-0000-0000-00000D030000}"/>
    <cellStyle name="Accent2 - 20% 2" xfId="11460" xr:uid="{00000000-0005-0000-0000-00000E030000}"/>
    <cellStyle name="Accent2 - 40%" xfId="1559" xr:uid="{00000000-0005-0000-0000-00000F030000}"/>
    <cellStyle name="Accent2 - 40% 2" xfId="11459" xr:uid="{00000000-0005-0000-0000-000010030000}"/>
    <cellStyle name="Accent2 - 60%" xfId="1558" xr:uid="{00000000-0005-0000-0000-000011030000}"/>
    <cellStyle name="Accent2 - 60% 2" xfId="11458" xr:uid="{00000000-0005-0000-0000-000012030000}"/>
    <cellStyle name="Accent2 10" xfId="7313" xr:uid="{00000000-0005-0000-0000-000013030000}"/>
    <cellStyle name="Accent2 10 2" xfId="13188" xr:uid="{00000000-0005-0000-0000-000014030000}"/>
    <cellStyle name="Accent2 11" xfId="7752" xr:uid="{00000000-0005-0000-0000-000015030000}"/>
    <cellStyle name="Accent2 11 2" xfId="13189" xr:uid="{00000000-0005-0000-0000-000016030000}"/>
    <cellStyle name="Accent2 12" xfId="6473" xr:uid="{00000000-0005-0000-0000-000017030000}"/>
    <cellStyle name="Accent2 12 2" xfId="13190" xr:uid="{00000000-0005-0000-0000-000018030000}"/>
    <cellStyle name="Accent2 13" xfId="4604" xr:uid="{00000000-0005-0000-0000-000019030000}"/>
    <cellStyle name="Accent2 13 2" xfId="13191" xr:uid="{00000000-0005-0000-0000-00001A030000}"/>
    <cellStyle name="Accent2 14" xfId="4155" xr:uid="{00000000-0005-0000-0000-00001B030000}"/>
    <cellStyle name="Accent2 14 2" xfId="13192" xr:uid="{00000000-0005-0000-0000-00001C030000}"/>
    <cellStyle name="Accent2 15" xfId="9964" xr:uid="{00000000-0005-0000-0000-00001D030000}"/>
    <cellStyle name="Accent2 15 2" xfId="13193" xr:uid="{00000000-0005-0000-0000-00001E030000}"/>
    <cellStyle name="Accent2 16" xfId="6563" xr:uid="{00000000-0005-0000-0000-00001F030000}"/>
    <cellStyle name="Accent2 16 2" xfId="13194" xr:uid="{00000000-0005-0000-0000-000020030000}"/>
    <cellStyle name="Accent2 2" xfId="1557" xr:uid="{00000000-0005-0000-0000-000021030000}"/>
    <cellStyle name="Accent2 2 2" xfId="1556" xr:uid="{00000000-0005-0000-0000-000022030000}"/>
    <cellStyle name="Accent2 2 2 2" xfId="11456" xr:uid="{00000000-0005-0000-0000-000023030000}"/>
    <cellStyle name="Accent2 2 3" xfId="11457" xr:uid="{00000000-0005-0000-0000-000024030000}"/>
    <cellStyle name="Accent2 3" xfId="1555" xr:uid="{00000000-0005-0000-0000-000025030000}"/>
    <cellStyle name="Accent2 3 2" xfId="11455" xr:uid="{00000000-0005-0000-0000-000026030000}"/>
    <cellStyle name="Accent2 4" xfId="5566" xr:uid="{00000000-0005-0000-0000-000027030000}"/>
    <cellStyle name="Accent2 4 2" xfId="13195" xr:uid="{00000000-0005-0000-0000-000028030000}"/>
    <cellStyle name="Accent2 5" xfId="4910" xr:uid="{00000000-0005-0000-0000-000029030000}"/>
    <cellStyle name="Accent2 5 2" xfId="13196" xr:uid="{00000000-0005-0000-0000-00002A030000}"/>
    <cellStyle name="Accent2 6" xfId="5205" xr:uid="{00000000-0005-0000-0000-00002B030000}"/>
    <cellStyle name="Accent2 6 2" xfId="13197" xr:uid="{00000000-0005-0000-0000-00002C030000}"/>
    <cellStyle name="Accent2 7" xfId="4497" xr:uid="{00000000-0005-0000-0000-00002D030000}"/>
    <cellStyle name="Accent2 7 2" xfId="13198" xr:uid="{00000000-0005-0000-0000-00002E030000}"/>
    <cellStyle name="Accent2 8" xfId="6424" xr:uid="{00000000-0005-0000-0000-00002F030000}"/>
    <cellStyle name="Accent2 8 2" xfId="13199" xr:uid="{00000000-0005-0000-0000-000030030000}"/>
    <cellStyle name="Accent2 9" xfId="7382" xr:uid="{00000000-0005-0000-0000-000031030000}"/>
    <cellStyle name="Accent2 9 2" xfId="13200" xr:uid="{00000000-0005-0000-0000-000032030000}"/>
    <cellStyle name="Accent3 - 20%" xfId="1554" xr:uid="{00000000-0005-0000-0000-000033030000}"/>
    <cellStyle name="Accent3 - 20% 2" xfId="11454" xr:uid="{00000000-0005-0000-0000-000034030000}"/>
    <cellStyle name="Accent3 - 40%" xfId="1553" xr:uid="{00000000-0005-0000-0000-000035030000}"/>
    <cellStyle name="Accent3 - 40% 2" xfId="11453" xr:uid="{00000000-0005-0000-0000-000036030000}"/>
    <cellStyle name="Accent3 - 60%" xfId="1552" xr:uid="{00000000-0005-0000-0000-000037030000}"/>
    <cellStyle name="Accent3 - 60% 2" xfId="11452" xr:uid="{00000000-0005-0000-0000-000038030000}"/>
    <cellStyle name="Accent3 10" xfId="7017" xr:uid="{00000000-0005-0000-0000-000039030000}"/>
    <cellStyle name="Accent3 10 2" xfId="13201" xr:uid="{00000000-0005-0000-0000-00003A030000}"/>
    <cellStyle name="Accent3 11" xfId="4479" xr:uid="{00000000-0005-0000-0000-00003B030000}"/>
    <cellStyle name="Accent3 11 2" xfId="13202" xr:uid="{00000000-0005-0000-0000-00003C030000}"/>
    <cellStyle name="Accent3 12" xfId="4685" xr:uid="{00000000-0005-0000-0000-00003D030000}"/>
    <cellStyle name="Accent3 12 2" xfId="13203" xr:uid="{00000000-0005-0000-0000-00003E030000}"/>
    <cellStyle name="Accent3 13" xfId="6345" xr:uid="{00000000-0005-0000-0000-00003F030000}"/>
    <cellStyle name="Accent3 13 2" xfId="13204" xr:uid="{00000000-0005-0000-0000-000040030000}"/>
    <cellStyle name="Accent3 14" xfId="4386" xr:uid="{00000000-0005-0000-0000-000041030000}"/>
    <cellStyle name="Accent3 14 2" xfId="13205" xr:uid="{00000000-0005-0000-0000-000042030000}"/>
    <cellStyle name="Accent3 15" xfId="7553" xr:uid="{00000000-0005-0000-0000-000043030000}"/>
    <cellStyle name="Accent3 15 2" xfId="13206" xr:uid="{00000000-0005-0000-0000-000044030000}"/>
    <cellStyle name="Accent3 16" xfId="8371" xr:uid="{00000000-0005-0000-0000-000045030000}"/>
    <cellStyle name="Accent3 16 2" xfId="13207" xr:uid="{00000000-0005-0000-0000-000046030000}"/>
    <cellStyle name="Accent3 2" xfId="1551" xr:uid="{00000000-0005-0000-0000-000047030000}"/>
    <cellStyle name="Accent3 2 2" xfId="1550" xr:uid="{00000000-0005-0000-0000-000048030000}"/>
    <cellStyle name="Accent3 2 2 2" xfId="11450" xr:uid="{00000000-0005-0000-0000-000049030000}"/>
    <cellStyle name="Accent3 2 3" xfId="11451" xr:uid="{00000000-0005-0000-0000-00004A030000}"/>
    <cellStyle name="Accent3 3" xfId="1549" xr:uid="{00000000-0005-0000-0000-00004B030000}"/>
    <cellStyle name="Accent3 3 2" xfId="11449" xr:uid="{00000000-0005-0000-0000-00004C030000}"/>
    <cellStyle name="Accent3 4" xfId="4982" xr:uid="{00000000-0005-0000-0000-00004D030000}"/>
    <cellStyle name="Accent3 4 2" xfId="13208" xr:uid="{00000000-0005-0000-0000-00004E030000}"/>
    <cellStyle name="Accent3 5" xfId="4323" xr:uid="{00000000-0005-0000-0000-00004F030000}"/>
    <cellStyle name="Accent3 5 2" xfId="13209" xr:uid="{00000000-0005-0000-0000-000050030000}"/>
    <cellStyle name="Accent3 6" xfId="5874" xr:uid="{00000000-0005-0000-0000-000051030000}"/>
    <cellStyle name="Accent3 6 2" xfId="13210" xr:uid="{00000000-0005-0000-0000-000052030000}"/>
    <cellStyle name="Accent3 7" xfId="6161" xr:uid="{00000000-0005-0000-0000-000053030000}"/>
    <cellStyle name="Accent3 7 2" xfId="13211" xr:uid="{00000000-0005-0000-0000-000054030000}"/>
    <cellStyle name="Accent3 8" xfId="9588" xr:uid="{00000000-0005-0000-0000-000055030000}"/>
    <cellStyle name="Accent3 8 2" xfId="13212" xr:uid="{00000000-0005-0000-0000-000056030000}"/>
    <cellStyle name="Accent3 9" xfId="7596" xr:uid="{00000000-0005-0000-0000-000057030000}"/>
    <cellStyle name="Accent3 9 2" xfId="13213" xr:uid="{00000000-0005-0000-0000-000058030000}"/>
    <cellStyle name="Accent4 - 20%" xfId="1548" xr:uid="{00000000-0005-0000-0000-000059030000}"/>
    <cellStyle name="Accent4 - 20% 2" xfId="11448" xr:uid="{00000000-0005-0000-0000-00005A030000}"/>
    <cellStyle name="Accent4 - 40%" xfId="1547" xr:uid="{00000000-0005-0000-0000-00005B030000}"/>
    <cellStyle name="Accent4 - 40% 2" xfId="11447" xr:uid="{00000000-0005-0000-0000-00005C030000}"/>
    <cellStyle name="Accent4 - 60%" xfId="1546" xr:uid="{00000000-0005-0000-0000-00005D030000}"/>
    <cellStyle name="Accent4 - 60% 2" xfId="11446" xr:uid="{00000000-0005-0000-0000-00005E030000}"/>
    <cellStyle name="Accent4 10" xfId="7544" xr:uid="{00000000-0005-0000-0000-00005F030000}"/>
    <cellStyle name="Accent4 10 2" xfId="13214" xr:uid="{00000000-0005-0000-0000-000060030000}"/>
    <cellStyle name="Accent4 11" xfId="5412" xr:uid="{00000000-0005-0000-0000-000061030000}"/>
    <cellStyle name="Accent4 11 2" xfId="13215" xr:uid="{00000000-0005-0000-0000-000062030000}"/>
    <cellStyle name="Accent4 12" xfId="4407" xr:uid="{00000000-0005-0000-0000-000063030000}"/>
    <cellStyle name="Accent4 12 2" xfId="13216" xr:uid="{00000000-0005-0000-0000-000064030000}"/>
    <cellStyle name="Accent4 13" xfId="8736" xr:uid="{00000000-0005-0000-0000-000065030000}"/>
    <cellStyle name="Accent4 13 2" xfId="13217" xr:uid="{00000000-0005-0000-0000-000066030000}"/>
    <cellStyle name="Accent4 14" xfId="7661" xr:uid="{00000000-0005-0000-0000-000067030000}"/>
    <cellStyle name="Accent4 14 2" xfId="13218" xr:uid="{00000000-0005-0000-0000-000068030000}"/>
    <cellStyle name="Accent4 15" xfId="10155" xr:uid="{00000000-0005-0000-0000-000069030000}"/>
    <cellStyle name="Accent4 15 2" xfId="13219" xr:uid="{00000000-0005-0000-0000-00006A030000}"/>
    <cellStyle name="Accent4 16" xfId="6580" xr:uid="{00000000-0005-0000-0000-00006B030000}"/>
    <cellStyle name="Accent4 16 2" xfId="13220" xr:uid="{00000000-0005-0000-0000-00006C030000}"/>
    <cellStyle name="Accent4 2" xfId="1545" xr:uid="{00000000-0005-0000-0000-00006D030000}"/>
    <cellStyle name="Accent4 2 2" xfId="1544" xr:uid="{00000000-0005-0000-0000-00006E030000}"/>
    <cellStyle name="Accent4 2 2 2" xfId="11444" xr:uid="{00000000-0005-0000-0000-00006F030000}"/>
    <cellStyle name="Accent4 2 3" xfId="11445" xr:uid="{00000000-0005-0000-0000-000070030000}"/>
    <cellStyle name="Accent4 3" xfId="1543" xr:uid="{00000000-0005-0000-0000-000071030000}"/>
    <cellStyle name="Accent4 3 2" xfId="11443" xr:uid="{00000000-0005-0000-0000-000072030000}"/>
    <cellStyle name="Accent4 4" xfId="5230" xr:uid="{00000000-0005-0000-0000-000073030000}"/>
    <cellStyle name="Accent4 4 2" xfId="13221" xr:uid="{00000000-0005-0000-0000-000074030000}"/>
    <cellStyle name="Accent4 5" xfId="4658" xr:uid="{00000000-0005-0000-0000-000075030000}"/>
    <cellStyle name="Accent4 5 2" xfId="13222" xr:uid="{00000000-0005-0000-0000-000076030000}"/>
    <cellStyle name="Accent4 6" xfId="5961" xr:uid="{00000000-0005-0000-0000-000077030000}"/>
    <cellStyle name="Accent4 6 2" xfId="13223" xr:uid="{00000000-0005-0000-0000-000078030000}"/>
    <cellStyle name="Accent4 7" xfId="6150" xr:uid="{00000000-0005-0000-0000-000079030000}"/>
    <cellStyle name="Accent4 7 2" xfId="13224" xr:uid="{00000000-0005-0000-0000-00007A030000}"/>
    <cellStyle name="Accent4 8" xfId="6022" xr:uid="{00000000-0005-0000-0000-00007B030000}"/>
    <cellStyle name="Accent4 8 2" xfId="13225" xr:uid="{00000000-0005-0000-0000-00007C030000}"/>
    <cellStyle name="Accent4 9" xfId="10026" xr:uid="{00000000-0005-0000-0000-00007D030000}"/>
    <cellStyle name="Accent4 9 2" xfId="13226" xr:uid="{00000000-0005-0000-0000-00007E030000}"/>
    <cellStyle name="Accent5 - 20%" xfId="1542" xr:uid="{00000000-0005-0000-0000-00007F030000}"/>
    <cellStyle name="Accent5 - 20% 2" xfId="11442" xr:uid="{00000000-0005-0000-0000-000080030000}"/>
    <cellStyle name="Accent5 - 40%" xfId="1541" xr:uid="{00000000-0005-0000-0000-000081030000}"/>
    <cellStyle name="Accent5 - 40% 2" xfId="11441" xr:uid="{00000000-0005-0000-0000-000082030000}"/>
    <cellStyle name="Accent5 - 60%" xfId="1540" xr:uid="{00000000-0005-0000-0000-000083030000}"/>
    <cellStyle name="Accent5 - 60% 2" xfId="11440" xr:uid="{00000000-0005-0000-0000-000084030000}"/>
    <cellStyle name="Accent5 10" xfId="5411" xr:uid="{00000000-0005-0000-0000-000085030000}"/>
    <cellStyle name="Accent5 10 2" xfId="13227" xr:uid="{00000000-0005-0000-0000-000086030000}"/>
    <cellStyle name="Accent5 11" xfId="6357" xr:uid="{00000000-0005-0000-0000-000087030000}"/>
    <cellStyle name="Accent5 11 2" xfId="13228" xr:uid="{00000000-0005-0000-0000-000088030000}"/>
    <cellStyle name="Accent5 12" xfId="5385" xr:uid="{00000000-0005-0000-0000-000089030000}"/>
    <cellStyle name="Accent5 12 2" xfId="13229" xr:uid="{00000000-0005-0000-0000-00008A030000}"/>
    <cellStyle name="Accent5 13" xfId="6727" xr:uid="{00000000-0005-0000-0000-00008B030000}"/>
    <cellStyle name="Accent5 13 2" xfId="13230" xr:uid="{00000000-0005-0000-0000-00008C030000}"/>
    <cellStyle name="Accent5 14" xfId="6588" xr:uid="{00000000-0005-0000-0000-00008D030000}"/>
    <cellStyle name="Accent5 14 2" xfId="13231" xr:uid="{00000000-0005-0000-0000-00008E030000}"/>
    <cellStyle name="Accent5 15" xfId="6689" xr:uid="{00000000-0005-0000-0000-00008F030000}"/>
    <cellStyle name="Accent5 15 2" xfId="13232" xr:uid="{00000000-0005-0000-0000-000090030000}"/>
    <cellStyle name="Accent5 16" xfId="4806" xr:uid="{00000000-0005-0000-0000-000091030000}"/>
    <cellStyle name="Accent5 16 2" xfId="13233" xr:uid="{00000000-0005-0000-0000-000092030000}"/>
    <cellStyle name="Accent5 2" xfId="1539" xr:uid="{00000000-0005-0000-0000-000093030000}"/>
    <cellStyle name="Accent5 2 2" xfId="1538" xr:uid="{00000000-0005-0000-0000-000094030000}"/>
    <cellStyle name="Accent5 2 2 2" xfId="11438" xr:uid="{00000000-0005-0000-0000-000095030000}"/>
    <cellStyle name="Accent5 2 3" xfId="11439" xr:uid="{00000000-0005-0000-0000-000096030000}"/>
    <cellStyle name="Accent5 3" xfId="1537" xr:uid="{00000000-0005-0000-0000-000097030000}"/>
    <cellStyle name="Accent5 3 2" xfId="11437" xr:uid="{00000000-0005-0000-0000-000098030000}"/>
    <cellStyle name="Accent5 4" xfId="6002" xr:uid="{00000000-0005-0000-0000-000099030000}"/>
    <cellStyle name="Accent5 4 2" xfId="13234" xr:uid="{00000000-0005-0000-0000-00009A030000}"/>
    <cellStyle name="Accent5 5" xfId="5047" xr:uid="{00000000-0005-0000-0000-00009B030000}"/>
    <cellStyle name="Accent5 5 2" xfId="13235" xr:uid="{00000000-0005-0000-0000-00009C030000}"/>
    <cellStyle name="Accent5 6" xfId="5028" xr:uid="{00000000-0005-0000-0000-00009D030000}"/>
    <cellStyle name="Accent5 6 2" xfId="13236" xr:uid="{00000000-0005-0000-0000-00009E030000}"/>
    <cellStyle name="Accent5 7" xfId="6144" xr:uid="{00000000-0005-0000-0000-00009F030000}"/>
    <cellStyle name="Accent5 7 2" xfId="13237" xr:uid="{00000000-0005-0000-0000-0000A0030000}"/>
    <cellStyle name="Accent5 8" xfId="4424" xr:uid="{00000000-0005-0000-0000-0000A1030000}"/>
    <cellStyle name="Accent5 8 2" xfId="13238" xr:uid="{00000000-0005-0000-0000-0000A2030000}"/>
    <cellStyle name="Accent5 9" xfId="5227" xr:uid="{00000000-0005-0000-0000-0000A3030000}"/>
    <cellStyle name="Accent5 9 2" xfId="13239" xr:uid="{00000000-0005-0000-0000-0000A4030000}"/>
    <cellStyle name="Accent6 - 20%" xfId="1536" xr:uid="{00000000-0005-0000-0000-0000A5030000}"/>
    <cellStyle name="Accent6 - 20% 2" xfId="11436" xr:uid="{00000000-0005-0000-0000-0000A6030000}"/>
    <cellStyle name="Accent6 - 40%" xfId="1535" xr:uid="{00000000-0005-0000-0000-0000A7030000}"/>
    <cellStyle name="Accent6 - 40% 2" xfId="11435" xr:uid="{00000000-0005-0000-0000-0000A8030000}"/>
    <cellStyle name="Accent6 - 60%" xfId="1534" xr:uid="{00000000-0005-0000-0000-0000A9030000}"/>
    <cellStyle name="Accent6 - 60% 2" xfId="11434" xr:uid="{00000000-0005-0000-0000-0000AA030000}"/>
    <cellStyle name="Accent6 10" xfId="10107" xr:uid="{00000000-0005-0000-0000-0000AB030000}"/>
    <cellStyle name="Accent6 10 2" xfId="13240" xr:uid="{00000000-0005-0000-0000-0000AC030000}"/>
    <cellStyle name="Accent6 11" xfId="9848" xr:uid="{00000000-0005-0000-0000-0000AD030000}"/>
    <cellStyle name="Accent6 11 2" xfId="13241" xr:uid="{00000000-0005-0000-0000-0000AE030000}"/>
    <cellStyle name="Accent6 12" xfId="6113" xr:uid="{00000000-0005-0000-0000-0000AF030000}"/>
    <cellStyle name="Accent6 12 2" xfId="13242" xr:uid="{00000000-0005-0000-0000-0000B0030000}"/>
    <cellStyle name="Accent6 13" xfId="8549" xr:uid="{00000000-0005-0000-0000-0000B1030000}"/>
    <cellStyle name="Accent6 13 2" xfId="13243" xr:uid="{00000000-0005-0000-0000-0000B2030000}"/>
    <cellStyle name="Accent6 14" xfId="6303" xr:uid="{00000000-0005-0000-0000-0000B3030000}"/>
    <cellStyle name="Accent6 14 2" xfId="13244" xr:uid="{00000000-0005-0000-0000-0000B4030000}"/>
    <cellStyle name="Accent6 15" xfId="4048" xr:uid="{00000000-0005-0000-0000-0000B5030000}"/>
    <cellStyle name="Accent6 15 2" xfId="13245" xr:uid="{00000000-0005-0000-0000-0000B6030000}"/>
    <cellStyle name="Accent6 16" xfId="6610" xr:uid="{00000000-0005-0000-0000-0000B7030000}"/>
    <cellStyle name="Accent6 16 2" xfId="13246" xr:uid="{00000000-0005-0000-0000-0000B8030000}"/>
    <cellStyle name="Accent6 2" xfId="1533" xr:uid="{00000000-0005-0000-0000-0000B9030000}"/>
    <cellStyle name="Accent6 2 2" xfId="1532" xr:uid="{00000000-0005-0000-0000-0000BA030000}"/>
    <cellStyle name="Accent6 2 2 2" xfId="11432" xr:uid="{00000000-0005-0000-0000-0000BB030000}"/>
    <cellStyle name="Accent6 2 3" xfId="11433" xr:uid="{00000000-0005-0000-0000-0000BC030000}"/>
    <cellStyle name="Accent6 3" xfId="1531" xr:uid="{00000000-0005-0000-0000-0000BD030000}"/>
    <cellStyle name="Accent6 3 2" xfId="11431" xr:uid="{00000000-0005-0000-0000-0000BE030000}"/>
    <cellStyle name="Accent6 4" xfId="4834" xr:uid="{00000000-0005-0000-0000-0000BF030000}"/>
    <cellStyle name="Accent6 4 2" xfId="13247" xr:uid="{00000000-0005-0000-0000-0000C0030000}"/>
    <cellStyle name="Accent6 5" xfId="3687" xr:uid="{00000000-0005-0000-0000-0000C1030000}"/>
    <cellStyle name="Accent6 5 2" xfId="13248" xr:uid="{00000000-0005-0000-0000-0000C2030000}"/>
    <cellStyle name="Accent6 6" xfId="5550" xr:uid="{00000000-0005-0000-0000-0000C3030000}"/>
    <cellStyle name="Accent6 6 2" xfId="13249" xr:uid="{00000000-0005-0000-0000-0000C4030000}"/>
    <cellStyle name="Accent6 7" xfId="6136" xr:uid="{00000000-0005-0000-0000-0000C5030000}"/>
    <cellStyle name="Accent6 7 2" xfId="13250" xr:uid="{00000000-0005-0000-0000-0000C6030000}"/>
    <cellStyle name="Accent6 8" xfId="6443" xr:uid="{00000000-0005-0000-0000-0000C7030000}"/>
    <cellStyle name="Accent6 8 2" xfId="13251" xr:uid="{00000000-0005-0000-0000-0000C8030000}"/>
    <cellStyle name="Accent6 9" xfId="7657" xr:uid="{00000000-0005-0000-0000-0000C9030000}"/>
    <cellStyle name="Accent6 9 2" xfId="13252" xr:uid="{00000000-0005-0000-0000-0000CA030000}"/>
    <cellStyle name="ÅëÈ­ [0]_      " xfId="1530" xr:uid="{00000000-0005-0000-0000-0000CB030000}"/>
    <cellStyle name="AeE­ [0]_INQUIRY ¿?¾÷AßAø " xfId="1529" xr:uid="{00000000-0005-0000-0000-0000CC030000}"/>
    <cellStyle name="ÅëÈ­ [0]_S" xfId="1528" xr:uid="{00000000-0005-0000-0000-0000CD030000}"/>
    <cellStyle name="ÅëÈ­_      " xfId="1527" xr:uid="{00000000-0005-0000-0000-0000CE030000}"/>
    <cellStyle name="AeE­_INQUIRY ¿?¾÷AßAø " xfId="1526" xr:uid="{00000000-0005-0000-0000-0000CF030000}"/>
    <cellStyle name="ÅëÈ­_S" xfId="1525" xr:uid="{00000000-0005-0000-0000-0000D0030000}"/>
    <cellStyle name="args.style" xfId="1524" xr:uid="{00000000-0005-0000-0000-0000D1030000}"/>
    <cellStyle name="args.style 2" xfId="11426" xr:uid="{00000000-0005-0000-0000-0000D2030000}"/>
    <cellStyle name="ÄÞ¸¶ [0]_      " xfId="1523" xr:uid="{00000000-0005-0000-0000-0000D3030000}"/>
    <cellStyle name="AÞ¸¶ [0]_INQUIRY ¿?¾÷AßAø " xfId="2" xr:uid="{00000000-0005-0000-0000-0000D4030000}"/>
    <cellStyle name="ÄÞ¸¶ [0]_S" xfId="1522" xr:uid="{00000000-0005-0000-0000-0000D5030000}"/>
    <cellStyle name="ÄÞ¸¶_      " xfId="1521" xr:uid="{00000000-0005-0000-0000-0000D6030000}"/>
    <cellStyle name="AÞ¸¶_INQUIRY ¿?¾÷AßAø " xfId="3" xr:uid="{00000000-0005-0000-0000-0000D7030000}"/>
    <cellStyle name="ÄÞ¸¶_S" xfId="1520" xr:uid="{00000000-0005-0000-0000-0000D8030000}"/>
    <cellStyle name="Bad 2" xfId="1519" xr:uid="{00000000-0005-0000-0000-0000D9030000}"/>
    <cellStyle name="Bad 2 2" xfId="1518" xr:uid="{00000000-0005-0000-0000-0000DA030000}"/>
    <cellStyle name="Bad 2 2 2" xfId="11420" xr:uid="{00000000-0005-0000-0000-0000DB030000}"/>
    <cellStyle name="Bad 2 3" xfId="11421" xr:uid="{00000000-0005-0000-0000-0000DC030000}"/>
    <cellStyle name="Bad 3" xfId="1517" xr:uid="{00000000-0005-0000-0000-0000DD030000}"/>
    <cellStyle name="Bad 3 2" xfId="11419" xr:uid="{00000000-0005-0000-0000-0000DE030000}"/>
    <cellStyle name="Bad 4" xfId="5877" xr:uid="{00000000-0005-0000-0000-0000DF030000}"/>
    <cellStyle name="Bad 4 2" xfId="13253" xr:uid="{00000000-0005-0000-0000-0000E0030000}"/>
    <cellStyle name="Bad 5" xfId="10195" xr:uid="{00000000-0005-0000-0000-0000E1030000}"/>
    <cellStyle name="Bangchu" xfId="1516" xr:uid="{00000000-0005-0000-0000-0000E2030000}"/>
    <cellStyle name="Bangchu 2" xfId="11418" xr:uid="{00000000-0005-0000-0000-0000E3030000}"/>
    <cellStyle name="Bình thường 2 2" xfId="464" xr:uid="{00000000-0005-0000-0000-0000E4030000}"/>
    <cellStyle name="Bình thường 2 2 2" xfId="10568" xr:uid="{00000000-0005-0000-0000-0000E5030000}"/>
    <cellStyle name="Bình thường 3 2" xfId="463" xr:uid="{00000000-0005-0000-0000-0000E6030000}"/>
    <cellStyle name="Bình thường 3 2 2" xfId="10567" xr:uid="{00000000-0005-0000-0000-0000E7030000}"/>
    <cellStyle name="Body" xfId="1515" xr:uid="{00000000-0005-0000-0000-0000E8030000}"/>
    <cellStyle name="Body 2" xfId="11417" xr:uid="{00000000-0005-0000-0000-0000E9030000}"/>
    <cellStyle name="border" xfId="1514" xr:uid="{00000000-0005-0000-0000-0000EA030000}"/>
    <cellStyle name="border 2" xfId="4510" xr:uid="{00000000-0005-0000-0000-0000EB030000}"/>
    <cellStyle name="border 2 10" xfId="20726" xr:uid="{00000000-0005-0000-0000-0000EC030000}"/>
    <cellStyle name="border 2 11" xfId="12090" xr:uid="{00000000-0005-0000-0000-0000ED030000}"/>
    <cellStyle name="border 2 12" xfId="13411" xr:uid="{00000000-0005-0000-0000-0000EE030000}"/>
    <cellStyle name="border 2 13" xfId="20404" xr:uid="{00000000-0005-0000-0000-0000EF030000}"/>
    <cellStyle name="border 2 14" xfId="32353" xr:uid="{00000000-0005-0000-0000-0000F0030000}"/>
    <cellStyle name="border 2 15" xfId="47437" xr:uid="{00000000-0005-0000-0000-0000F1030000}"/>
    <cellStyle name="border 2 2" xfId="7062" xr:uid="{00000000-0005-0000-0000-0000F2030000}"/>
    <cellStyle name="border 2 2 2" xfId="13255" xr:uid="{00000000-0005-0000-0000-0000F3030000}"/>
    <cellStyle name="border 2 2 3" xfId="20727" xr:uid="{00000000-0005-0000-0000-0000F4030000}"/>
    <cellStyle name="border 2 2 4" xfId="19498" xr:uid="{00000000-0005-0000-0000-0000F5030000}"/>
    <cellStyle name="border 2 2 5" xfId="19766" xr:uid="{00000000-0005-0000-0000-0000F6030000}"/>
    <cellStyle name="border 2 2 6" xfId="11871" xr:uid="{00000000-0005-0000-0000-0000F7030000}"/>
    <cellStyle name="border 2 2 7" xfId="12157" xr:uid="{00000000-0005-0000-0000-0000F8030000}"/>
    <cellStyle name="border 2 2 8" xfId="47438" xr:uid="{00000000-0005-0000-0000-0000F9030000}"/>
    <cellStyle name="border 2 3" xfId="7636" xr:uid="{00000000-0005-0000-0000-0000FA030000}"/>
    <cellStyle name="border 2 3 2" xfId="13256" xr:uid="{00000000-0005-0000-0000-0000FB030000}"/>
    <cellStyle name="border 2 3 3" xfId="20728" xr:uid="{00000000-0005-0000-0000-0000FC030000}"/>
    <cellStyle name="border 2 3 4" xfId="12092" xr:uid="{00000000-0005-0000-0000-0000FD030000}"/>
    <cellStyle name="border 2 3 5" xfId="19975" xr:uid="{00000000-0005-0000-0000-0000FE030000}"/>
    <cellStyle name="border 2 3 6" xfId="19840" xr:uid="{00000000-0005-0000-0000-0000FF030000}"/>
    <cellStyle name="border 2 3 7" xfId="20477" xr:uid="{00000000-0005-0000-0000-000000040000}"/>
    <cellStyle name="border 2 3 8" xfId="47439" xr:uid="{00000000-0005-0000-0000-000001040000}"/>
    <cellStyle name="border 2 4" xfId="3748" xr:uid="{00000000-0005-0000-0000-000002040000}"/>
    <cellStyle name="border 2 4 2" xfId="13257" xr:uid="{00000000-0005-0000-0000-000003040000}"/>
    <cellStyle name="border 2 4 3" xfId="20729" xr:uid="{00000000-0005-0000-0000-000004040000}"/>
    <cellStyle name="border 2 4 4" xfId="19557" xr:uid="{00000000-0005-0000-0000-000005040000}"/>
    <cellStyle name="border 2 4 5" xfId="10288" xr:uid="{00000000-0005-0000-0000-000006040000}"/>
    <cellStyle name="border 2 4 6" xfId="20305" xr:uid="{00000000-0005-0000-0000-000007040000}"/>
    <cellStyle name="border 2 4 7" xfId="19806" xr:uid="{00000000-0005-0000-0000-000008040000}"/>
    <cellStyle name="border 2 4 8" xfId="47440" xr:uid="{00000000-0005-0000-0000-000009040000}"/>
    <cellStyle name="border 2 5" xfId="8414" xr:uid="{00000000-0005-0000-0000-00000A040000}"/>
    <cellStyle name="border 2 5 2" xfId="13258" xr:uid="{00000000-0005-0000-0000-00000B040000}"/>
    <cellStyle name="border 2 5 3" xfId="20730" xr:uid="{00000000-0005-0000-0000-00000C040000}"/>
    <cellStyle name="border 2 5 4" xfId="20871" xr:uid="{00000000-0005-0000-0000-00000D040000}"/>
    <cellStyle name="border 2 5 5" xfId="20150" xr:uid="{00000000-0005-0000-0000-00000E040000}"/>
    <cellStyle name="border 2 5 6" xfId="20542" xr:uid="{00000000-0005-0000-0000-00000F040000}"/>
    <cellStyle name="border 2 5 7" xfId="26890" xr:uid="{00000000-0005-0000-0000-000010040000}"/>
    <cellStyle name="border 2 5 8" xfId="47441" xr:uid="{00000000-0005-0000-0000-000011040000}"/>
    <cellStyle name="border 2 6" xfId="5815" xr:uid="{00000000-0005-0000-0000-000012040000}"/>
    <cellStyle name="border 2 6 2" xfId="13259" xr:uid="{00000000-0005-0000-0000-000013040000}"/>
    <cellStyle name="border 2 6 3" xfId="20731" xr:uid="{00000000-0005-0000-0000-000014040000}"/>
    <cellStyle name="border 2 6 4" xfId="12093" xr:uid="{00000000-0005-0000-0000-000015040000}"/>
    <cellStyle name="border 2 6 5" xfId="20159" xr:uid="{00000000-0005-0000-0000-000016040000}"/>
    <cellStyle name="border 2 6 6" xfId="20289" xr:uid="{00000000-0005-0000-0000-000017040000}"/>
    <cellStyle name="border 2 6 7" xfId="12159" xr:uid="{00000000-0005-0000-0000-000018040000}"/>
    <cellStyle name="border 2 6 8" xfId="47442" xr:uid="{00000000-0005-0000-0000-000019040000}"/>
    <cellStyle name="border 2 7" xfId="9581" xr:uid="{00000000-0005-0000-0000-00001A040000}"/>
    <cellStyle name="border 2 7 2" xfId="13260" xr:uid="{00000000-0005-0000-0000-00001B040000}"/>
    <cellStyle name="border 2 7 3" xfId="20732" xr:uid="{00000000-0005-0000-0000-00001C040000}"/>
    <cellStyle name="border 2 7 4" xfId="19587" xr:uid="{00000000-0005-0000-0000-00001D040000}"/>
    <cellStyle name="border 2 7 5" xfId="20170" xr:uid="{00000000-0005-0000-0000-00001E040000}"/>
    <cellStyle name="border 2 7 6" xfId="26884" xr:uid="{00000000-0005-0000-0000-00001F040000}"/>
    <cellStyle name="border 2 7 7" xfId="19941" xr:uid="{00000000-0005-0000-0000-000020040000}"/>
    <cellStyle name="border 2 7 8" xfId="47443" xr:uid="{00000000-0005-0000-0000-000021040000}"/>
    <cellStyle name="border 2 8" xfId="6209" xr:uid="{00000000-0005-0000-0000-000022040000}"/>
    <cellStyle name="border 2 8 2" xfId="13261" xr:uid="{00000000-0005-0000-0000-000023040000}"/>
    <cellStyle name="border 2 8 3" xfId="20733" xr:uid="{00000000-0005-0000-0000-000024040000}"/>
    <cellStyle name="border 2 8 4" xfId="12096" xr:uid="{00000000-0005-0000-0000-000025040000}"/>
    <cellStyle name="border 2 8 5" xfId="20183" xr:uid="{00000000-0005-0000-0000-000026040000}"/>
    <cellStyle name="border 2 8 6" xfId="19964" xr:uid="{00000000-0005-0000-0000-000027040000}"/>
    <cellStyle name="border 2 8 7" xfId="19942" xr:uid="{00000000-0005-0000-0000-000028040000}"/>
    <cellStyle name="border 2 8 8" xfId="47444" xr:uid="{00000000-0005-0000-0000-000029040000}"/>
    <cellStyle name="border 2 9" xfId="13254" xr:uid="{00000000-0005-0000-0000-00002A040000}"/>
    <cellStyle name="border 3" xfId="4405" xr:uid="{00000000-0005-0000-0000-00002B040000}"/>
    <cellStyle name="border 3 10" xfId="13262" xr:uid="{00000000-0005-0000-0000-00002C040000}"/>
    <cellStyle name="border 3 11" xfId="20734" xr:uid="{00000000-0005-0000-0000-00002D040000}"/>
    <cellStyle name="border 3 12" xfId="19617" xr:uid="{00000000-0005-0000-0000-00002E040000}"/>
    <cellStyle name="border 3 13" xfId="20189" xr:uid="{00000000-0005-0000-0000-00002F040000}"/>
    <cellStyle name="border 3 14" xfId="20578" xr:uid="{00000000-0005-0000-0000-000030040000}"/>
    <cellStyle name="border 3 15" xfId="20157" xr:uid="{00000000-0005-0000-0000-000031040000}"/>
    <cellStyle name="border 3 16" xfId="47445" xr:uid="{00000000-0005-0000-0000-000032040000}"/>
    <cellStyle name="border 3 2" xfId="7374" xr:uid="{00000000-0005-0000-0000-000033040000}"/>
    <cellStyle name="border 3 2 2" xfId="13263" xr:uid="{00000000-0005-0000-0000-000034040000}"/>
    <cellStyle name="border 3 2 3" xfId="20735" xr:uid="{00000000-0005-0000-0000-000035040000}"/>
    <cellStyle name="border 3 2 4" xfId="12098" xr:uid="{00000000-0005-0000-0000-000036040000}"/>
    <cellStyle name="border 3 2 5" xfId="20193" xr:uid="{00000000-0005-0000-0000-000037040000}"/>
    <cellStyle name="border 3 2 6" xfId="20282" xr:uid="{00000000-0005-0000-0000-000038040000}"/>
    <cellStyle name="border 3 2 7" xfId="20147" xr:uid="{00000000-0005-0000-0000-000039040000}"/>
    <cellStyle name="border 3 2 8" xfId="47446" xr:uid="{00000000-0005-0000-0000-00003A040000}"/>
    <cellStyle name="border 3 3" xfId="7892" xr:uid="{00000000-0005-0000-0000-00003B040000}"/>
    <cellStyle name="border 3 3 2" xfId="13264" xr:uid="{00000000-0005-0000-0000-00003C040000}"/>
    <cellStyle name="border 3 3 3" xfId="20736" xr:uid="{00000000-0005-0000-0000-00003D040000}"/>
    <cellStyle name="border 3 3 4" xfId="12099" xr:uid="{00000000-0005-0000-0000-00003E040000}"/>
    <cellStyle name="border 3 3 5" xfId="20346" xr:uid="{00000000-0005-0000-0000-00003F040000}"/>
    <cellStyle name="border 3 3 6" xfId="19839" xr:uid="{00000000-0005-0000-0000-000040040000}"/>
    <cellStyle name="border 3 3 7" xfId="19919" xr:uid="{00000000-0005-0000-0000-000041040000}"/>
    <cellStyle name="border 3 3 8" xfId="47447" xr:uid="{00000000-0005-0000-0000-000042040000}"/>
    <cellStyle name="border 3 4" xfId="8233" xr:uid="{00000000-0005-0000-0000-000043040000}"/>
    <cellStyle name="border 3 4 2" xfId="13265" xr:uid="{00000000-0005-0000-0000-000044040000}"/>
    <cellStyle name="border 3 4 3" xfId="20737" xr:uid="{00000000-0005-0000-0000-000045040000}"/>
    <cellStyle name="border 3 4 4" xfId="20096" xr:uid="{00000000-0005-0000-0000-000046040000}"/>
    <cellStyle name="border 3 4 5" xfId="10272" xr:uid="{00000000-0005-0000-0000-000047040000}"/>
    <cellStyle name="border 3 4 6" xfId="20276" xr:uid="{00000000-0005-0000-0000-000048040000}"/>
    <cellStyle name="border 3 4 7" xfId="19943" xr:uid="{00000000-0005-0000-0000-000049040000}"/>
    <cellStyle name="border 3 4 8" xfId="47448" xr:uid="{00000000-0005-0000-0000-00004A040000}"/>
    <cellStyle name="border 3 5" xfId="8666" xr:uid="{00000000-0005-0000-0000-00004B040000}"/>
    <cellStyle name="border 3 5 2" xfId="13266" xr:uid="{00000000-0005-0000-0000-00004C040000}"/>
    <cellStyle name="border 3 5 3" xfId="20738" xr:uid="{00000000-0005-0000-0000-00004D040000}"/>
    <cellStyle name="border 3 5 4" xfId="19773" xr:uid="{00000000-0005-0000-0000-00004E040000}"/>
    <cellStyle name="border 3 5 5" xfId="12739" xr:uid="{00000000-0005-0000-0000-00004F040000}"/>
    <cellStyle name="border 3 5 6" xfId="20268" xr:uid="{00000000-0005-0000-0000-000050040000}"/>
    <cellStyle name="border 3 5 7" xfId="20479" xr:uid="{00000000-0005-0000-0000-000051040000}"/>
    <cellStyle name="border 3 5 8" xfId="47449" xr:uid="{00000000-0005-0000-0000-000052040000}"/>
    <cellStyle name="border 3 6" xfId="9015" xr:uid="{00000000-0005-0000-0000-000053040000}"/>
    <cellStyle name="border 3 6 2" xfId="13267" xr:uid="{00000000-0005-0000-0000-000054040000}"/>
    <cellStyle name="border 3 6 3" xfId="20739" xr:uid="{00000000-0005-0000-0000-000055040000}"/>
    <cellStyle name="border 3 6 4" xfId="10203" xr:uid="{00000000-0005-0000-0000-000056040000}"/>
    <cellStyle name="border 3 6 5" xfId="10264" xr:uid="{00000000-0005-0000-0000-000057040000}"/>
    <cellStyle name="border 3 6 6" xfId="19838" xr:uid="{00000000-0005-0000-0000-000058040000}"/>
    <cellStyle name="border 3 6 7" xfId="20498" xr:uid="{00000000-0005-0000-0000-000059040000}"/>
    <cellStyle name="border 3 6 8" xfId="47450" xr:uid="{00000000-0005-0000-0000-00005A040000}"/>
    <cellStyle name="border 3 7" xfId="9469" xr:uid="{00000000-0005-0000-0000-00005B040000}"/>
    <cellStyle name="border 3 7 2" xfId="13268" xr:uid="{00000000-0005-0000-0000-00005C040000}"/>
    <cellStyle name="border 3 7 3" xfId="20740" xr:uid="{00000000-0005-0000-0000-00005D040000}"/>
    <cellStyle name="border 3 7 4" xfId="12105" xr:uid="{00000000-0005-0000-0000-00005E040000}"/>
    <cellStyle name="border 3 7 5" xfId="12954" xr:uid="{00000000-0005-0000-0000-00005F040000}"/>
    <cellStyle name="border 3 7 6" xfId="10286" xr:uid="{00000000-0005-0000-0000-000060040000}"/>
    <cellStyle name="border 3 7 7" xfId="20499" xr:uid="{00000000-0005-0000-0000-000061040000}"/>
    <cellStyle name="border 3 7 8" xfId="47451" xr:uid="{00000000-0005-0000-0000-000062040000}"/>
    <cellStyle name="border 3 8" xfId="9788" xr:uid="{00000000-0005-0000-0000-000063040000}"/>
    <cellStyle name="border 3 8 2" xfId="13269" xr:uid="{00000000-0005-0000-0000-000064040000}"/>
    <cellStyle name="border 3 8 3" xfId="20741" xr:uid="{00000000-0005-0000-0000-000065040000}"/>
    <cellStyle name="border 3 8 4" xfId="12106" xr:uid="{00000000-0005-0000-0000-000066040000}"/>
    <cellStyle name="border 3 8 5" xfId="20334" xr:uid="{00000000-0005-0000-0000-000067040000}"/>
    <cellStyle name="border 3 8 6" xfId="26875" xr:uid="{00000000-0005-0000-0000-000068040000}"/>
    <cellStyle name="border 3 8 7" xfId="20513" xr:uid="{00000000-0005-0000-0000-000069040000}"/>
    <cellStyle name="border 3 8 8" xfId="47452" xr:uid="{00000000-0005-0000-0000-00006A040000}"/>
    <cellStyle name="border 3 9" xfId="10057" xr:uid="{00000000-0005-0000-0000-00006B040000}"/>
    <cellStyle name="border 3 9 2" xfId="13270" xr:uid="{00000000-0005-0000-0000-00006C040000}"/>
    <cellStyle name="border 3 9 3" xfId="20742" xr:uid="{00000000-0005-0000-0000-00006D040000}"/>
    <cellStyle name="border 3 9 4" xfId="10558" xr:uid="{00000000-0005-0000-0000-00006E040000}"/>
    <cellStyle name="border 3 9 5" xfId="12467" xr:uid="{00000000-0005-0000-0000-00006F040000}"/>
    <cellStyle name="border 3 9 6" xfId="10591" xr:uid="{00000000-0005-0000-0000-000070040000}"/>
    <cellStyle name="border 3 9 7" xfId="12147" xr:uid="{00000000-0005-0000-0000-000071040000}"/>
    <cellStyle name="border 3 9 8" xfId="47453" xr:uid="{00000000-0005-0000-0000-000072040000}"/>
    <cellStyle name="border 4" xfId="5635" xr:uid="{00000000-0005-0000-0000-000073040000}"/>
    <cellStyle name="border 4 10" xfId="13271" xr:uid="{00000000-0005-0000-0000-000074040000}"/>
    <cellStyle name="border 4 11" xfId="20743" xr:uid="{00000000-0005-0000-0000-000075040000}"/>
    <cellStyle name="border 4 12" xfId="10559" xr:uid="{00000000-0005-0000-0000-000076040000}"/>
    <cellStyle name="border 4 13" xfId="13439" xr:uid="{00000000-0005-0000-0000-000077040000}"/>
    <cellStyle name="border 4 14" xfId="26878" xr:uid="{00000000-0005-0000-0000-000078040000}"/>
    <cellStyle name="border 4 15" xfId="20356" xr:uid="{00000000-0005-0000-0000-000079040000}"/>
    <cellStyle name="border 4 16" xfId="47454" xr:uid="{00000000-0005-0000-0000-00007A040000}"/>
    <cellStyle name="border 4 2" xfId="7169" xr:uid="{00000000-0005-0000-0000-00007B040000}"/>
    <cellStyle name="border 4 2 2" xfId="13272" xr:uid="{00000000-0005-0000-0000-00007C040000}"/>
    <cellStyle name="border 4 2 3" xfId="20744" xr:uid="{00000000-0005-0000-0000-00007D040000}"/>
    <cellStyle name="border 4 2 4" xfId="10560" xr:uid="{00000000-0005-0000-0000-00007E040000}"/>
    <cellStyle name="border 4 2 5" xfId="13098" xr:uid="{00000000-0005-0000-0000-00007F040000}"/>
    <cellStyle name="border 4 2 6" xfId="27618" xr:uid="{00000000-0005-0000-0000-000080040000}"/>
    <cellStyle name="border 4 2 7" xfId="19878" xr:uid="{00000000-0005-0000-0000-000081040000}"/>
    <cellStyle name="border 4 2 8" xfId="47455" xr:uid="{00000000-0005-0000-0000-000082040000}"/>
    <cellStyle name="border 4 3" xfId="7720" xr:uid="{00000000-0005-0000-0000-000083040000}"/>
    <cellStyle name="border 4 3 2" xfId="13273" xr:uid="{00000000-0005-0000-0000-000084040000}"/>
    <cellStyle name="border 4 3 3" xfId="20745" xr:uid="{00000000-0005-0000-0000-000085040000}"/>
    <cellStyle name="border 4 3 4" xfId="20870" xr:uid="{00000000-0005-0000-0000-000086040000}"/>
    <cellStyle name="border 4 3 5" xfId="11078" xr:uid="{00000000-0005-0000-0000-000087040000}"/>
    <cellStyle name="border 4 3 6" xfId="19635" xr:uid="{00000000-0005-0000-0000-000088040000}"/>
    <cellStyle name="border 4 3 7" xfId="19968" xr:uid="{00000000-0005-0000-0000-000089040000}"/>
    <cellStyle name="border 4 3 8" xfId="47456" xr:uid="{00000000-0005-0000-0000-00008A040000}"/>
    <cellStyle name="border 4 4" xfId="8036" xr:uid="{00000000-0005-0000-0000-00008B040000}"/>
    <cellStyle name="border 4 4 2" xfId="13274" xr:uid="{00000000-0005-0000-0000-00008C040000}"/>
    <cellStyle name="border 4 4 3" xfId="20746" xr:uid="{00000000-0005-0000-0000-00008D040000}"/>
    <cellStyle name="border 4 4 4" xfId="20116" xr:uid="{00000000-0005-0000-0000-00008E040000}"/>
    <cellStyle name="border 4 4 5" xfId="12729" xr:uid="{00000000-0005-0000-0000-00008F040000}"/>
    <cellStyle name="border 4 4 6" xfId="19636" xr:uid="{00000000-0005-0000-0000-000090040000}"/>
    <cellStyle name="border 4 4 7" xfId="20524" xr:uid="{00000000-0005-0000-0000-000091040000}"/>
    <cellStyle name="border 4 4 8" xfId="47457" xr:uid="{00000000-0005-0000-0000-000092040000}"/>
    <cellStyle name="border 4 5" xfId="8493" xr:uid="{00000000-0005-0000-0000-000093040000}"/>
    <cellStyle name="border 4 5 2" xfId="13275" xr:uid="{00000000-0005-0000-0000-000094040000}"/>
    <cellStyle name="border 4 5 3" xfId="20747" xr:uid="{00000000-0005-0000-0000-000095040000}"/>
    <cellStyle name="border 4 5 4" xfId="19791" xr:uid="{00000000-0005-0000-0000-000096040000}"/>
    <cellStyle name="border 4 5 5" xfId="11028" xr:uid="{00000000-0005-0000-0000-000097040000}"/>
    <cellStyle name="border 4 5 6" xfId="19637" xr:uid="{00000000-0005-0000-0000-000098040000}"/>
    <cellStyle name="border 4 5 7" xfId="31863" xr:uid="{00000000-0005-0000-0000-000099040000}"/>
    <cellStyle name="border 4 5 8" xfId="47458" xr:uid="{00000000-0005-0000-0000-00009A040000}"/>
    <cellStyle name="border 4 6" xfId="8836" xr:uid="{00000000-0005-0000-0000-00009B040000}"/>
    <cellStyle name="border 4 6 2" xfId="13276" xr:uid="{00000000-0005-0000-0000-00009C040000}"/>
    <cellStyle name="border 4 6 3" xfId="20748" xr:uid="{00000000-0005-0000-0000-00009D040000}"/>
    <cellStyle name="border 4 6 4" xfId="20110" xr:uid="{00000000-0005-0000-0000-00009E040000}"/>
    <cellStyle name="border 4 6 5" xfId="10801" xr:uid="{00000000-0005-0000-0000-00009F040000}"/>
    <cellStyle name="border 4 6 6" xfId="19837" xr:uid="{00000000-0005-0000-0000-0000A0040000}"/>
    <cellStyle name="border 4 6 7" xfId="20522" xr:uid="{00000000-0005-0000-0000-0000A1040000}"/>
    <cellStyle name="border 4 6 8" xfId="47459" xr:uid="{00000000-0005-0000-0000-0000A2040000}"/>
    <cellStyle name="border 4 7" xfId="9298" xr:uid="{00000000-0005-0000-0000-0000A3040000}"/>
    <cellStyle name="border 4 7 2" xfId="13277" xr:uid="{00000000-0005-0000-0000-0000A4040000}"/>
    <cellStyle name="border 4 7 3" xfId="20749" xr:uid="{00000000-0005-0000-0000-0000A5040000}"/>
    <cellStyle name="border 4 7 4" xfId="19788" xr:uid="{00000000-0005-0000-0000-0000A6040000}"/>
    <cellStyle name="border 4 7 5" xfId="11188" xr:uid="{00000000-0005-0000-0000-0000A7040000}"/>
    <cellStyle name="border 4 7 6" xfId="20587" xr:uid="{00000000-0005-0000-0000-0000A8040000}"/>
    <cellStyle name="border 4 7 7" xfId="20492" xr:uid="{00000000-0005-0000-0000-0000A9040000}"/>
    <cellStyle name="border 4 7 8" xfId="47460" xr:uid="{00000000-0005-0000-0000-0000AA040000}"/>
    <cellStyle name="border 4 8" xfId="9656" xr:uid="{00000000-0005-0000-0000-0000AB040000}"/>
    <cellStyle name="border 4 8 2" xfId="13278" xr:uid="{00000000-0005-0000-0000-0000AC040000}"/>
    <cellStyle name="border 4 8 3" xfId="20750" xr:uid="{00000000-0005-0000-0000-0000AD040000}"/>
    <cellStyle name="border 4 8 4" xfId="20869" xr:uid="{00000000-0005-0000-0000-0000AE040000}"/>
    <cellStyle name="border 4 8 5" xfId="19651" xr:uid="{00000000-0005-0000-0000-0000AF040000}"/>
    <cellStyle name="border 4 8 6" xfId="19836" xr:uid="{00000000-0005-0000-0000-0000B0040000}"/>
    <cellStyle name="border 4 8 7" xfId="13454" xr:uid="{00000000-0005-0000-0000-0000B1040000}"/>
    <cellStyle name="border 4 8 8" xfId="47461" xr:uid="{00000000-0005-0000-0000-0000B2040000}"/>
    <cellStyle name="border 4 9" xfId="9924" xr:uid="{00000000-0005-0000-0000-0000B3040000}"/>
    <cellStyle name="border 4 9 2" xfId="13279" xr:uid="{00000000-0005-0000-0000-0000B4040000}"/>
    <cellStyle name="border 4 9 3" xfId="20751" xr:uid="{00000000-0005-0000-0000-0000B5040000}"/>
    <cellStyle name="border 4 9 4" xfId="20868" xr:uid="{00000000-0005-0000-0000-0000B6040000}"/>
    <cellStyle name="border 4 9 5" xfId="10581" xr:uid="{00000000-0005-0000-0000-0000B7040000}"/>
    <cellStyle name="border 4 9 6" xfId="19835" xr:uid="{00000000-0005-0000-0000-0000B8040000}"/>
    <cellStyle name="border 4 9 7" xfId="22568" xr:uid="{00000000-0005-0000-0000-0000B9040000}"/>
    <cellStyle name="border 4 9 8" xfId="47462" xr:uid="{00000000-0005-0000-0000-0000BA040000}"/>
    <cellStyle name="border 5" xfId="4318" xr:uid="{00000000-0005-0000-0000-0000BB040000}"/>
    <cellStyle name="border 5 2" xfId="13280" xr:uid="{00000000-0005-0000-0000-0000BC040000}"/>
    <cellStyle name="border 5 3" xfId="20752" xr:uid="{00000000-0005-0000-0000-0000BD040000}"/>
    <cellStyle name="border 5 4" xfId="20867" xr:uid="{00000000-0005-0000-0000-0000BE040000}"/>
    <cellStyle name="border 5 5" xfId="12605" xr:uid="{00000000-0005-0000-0000-0000BF040000}"/>
    <cellStyle name="border 5 6" xfId="19977" xr:uid="{00000000-0005-0000-0000-0000C0040000}"/>
    <cellStyle name="border 5 7" xfId="11789" xr:uid="{00000000-0005-0000-0000-0000C1040000}"/>
    <cellStyle name="border 5 8" xfId="47463" xr:uid="{00000000-0005-0000-0000-0000C2040000}"/>
    <cellStyle name="border 6" xfId="4187" xr:uid="{00000000-0005-0000-0000-0000C3040000}"/>
    <cellStyle name="border 6 2" xfId="13281" xr:uid="{00000000-0005-0000-0000-0000C4040000}"/>
    <cellStyle name="border 6 3" xfId="20753" xr:uid="{00000000-0005-0000-0000-0000C5040000}"/>
    <cellStyle name="border 6 4" xfId="10561" xr:uid="{00000000-0005-0000-0000-0000C6040000}"/>
    <cellStyle name="border 6 5" xfId="11045" xr:uid="{00000000-0005-0000-0000-0000C7040000}"/>
    <cellStyle name="border 6 6" xfId="19768" xr:uid="{00000000-0005-0000-0000-0000C8040000}"/>
    <cellStyle name="border 6 7" xfId="26854" xr:uid="{00000000-0005-0000-0000-0000C9040000}"/>
    <cellStyle name="border 6 8" xfId="47464" xr:uid="{00000000-0005-0000-0000-0000CA040000}"/>
    <cellStyle name="border 7" xfId="11416" xr:uid="{00000000-0005-0000-0000-0000CB040000}"/>
    <cellStyle name="BuiltIn_Style_255" xfId="1513" xr:uid="{00000000-0005-0000-0000-0000CC040000}"/>
    <cellStyle name="C?AØ_¿?¾÷CoE² " xfId="4" xr:uid="{00000000-0005-0000-0000-0000CD040000}"/>
    <cellStyle name="Ç¥ÁØ_      " xfId="1512" xr:uid="{00000000-0005-0000-0000-0000CE040000}"/>
    <cellStyle name="C￥AØ_¿μ¾÷CoE² " xfId="5" xr:uid="{00000000-0005-0000-0000-0000CF040000}"/>
    <cellStyle name="Ç¥ÁØ_°èÈ¹" xfId="1510" xr:uid="{00000000-0005-0000-0000-0000D0040000}"/>
    <cellStyle name="C￥AØ_Sheet1_¿μ¾÷CoE² " xfId="1509" xr:uid="{00000000-0005-0000-0000-0000D1040000}"/>
    <cellStyle name="Calc Currency (0)" xfId="1508" xr:uid="{00000000-0005-0000-0000-0000D2040000}"/>
    <cellStyle name="Calc Currency (0) 2" xfId="3743" xr:uid="{00000000-0005-0000-0000-0000D3040000}"/>
    <cellStyle name="Calc Currency (0) 2 2" xfId="13282" xr:uid="{00000000-0005-0000-0000-0000D4040000}"/>
    <cellStyle name="Calc Currency (0) 3" xfId="11413" xr:uid="{00000000-0005-0000-0000-0000D5040000}"/>
    <cellStyle name="Calc Currency (2)" xfId="1507" xr:uid="{00000000-0005-0000-0000-0000D6040000}"/>
    <cellStyle name="Calc Percent (0)" xfId="1506" xr:uid="{00000000-0005-0000-0000-0000D7040000}"/>
    <cellStyle name="Calc Percent (0) 2" xfId="5791" xr:uid="{00000000-0005-0000-0000-0000D8040000}"/>
    <cellStyle name="Calc Percent (1)" xfId="1505" xr:uid="{00000000-0005-0000-0000-0000D9040000}"/>
    <cellStyle name="Calc Percent (1) 2" xfId="3997" xr:uid="{00000000-0005-0000-0000-0000DA040000}"/>
    <cellStyle name="Calc Percent (2)" xfId="1504" xr:uid="{00000000-0005-0000-0000-0000DB040000}"/>
    <cellStyle name="Calc Units (0)" xfId="1503" xr:uid="{00000000-0005-0000-0000-0000DC040000}"/>
    <cellStyle name="Calc Units (1)" xfId="1502" xr:uid="{00000000-0005-0000-0000-0000DD040000}"/>
    <cellStyle name="Calc Units (2)" xfId="1501" xr:uid="{00000000-0005-0000-0000-0000DE040000}"/>
    <cellStyle name="Calculation 2" xfId="1500" xr:uid="{00000000-0005-0000-0000-0000DF040000}"/>
    <cellStyle name="Calculation 2 10" xfId="6976" xr:uid="{00000000-0005-0000-0000-0000E0040000}"/>
    <cellStyle name="Calculation 2 10 2" xfId="13285" xr:uid="{00000000-0005-0000-0000-0000E1040000}"/>
    <cellStyle name="Calculation 2 10 3" xfId="20757" xr:uid="{00000000-0005-0000-0000-0000E2040000}"/>
    <cellStyle name="Calculation 2 10 4" xfId="20866" xr:uid="{00000000-0005-0000-0000-0000E3040000}"/>
    <cellStyle name="Calculation 2 10 5" xfId="19649" xr:uid="{00000000-0005-0000-0000-0000E4040000}"/>
    <cellStyle name="Calculation 2 10 6" xfId="19834" xr:uid="{00000000-0005-0000-0000-0000E5040000}"/>
    <cellStyle name="Calculation 2 10 7" xfId="26891" xr:uid="{00000000-0005-0000-0000-0000E6040000}"/>
    <cellStyle name="Calculation 2 10 8" xfId="47465" xr:uid="{00000000-0005-0000-0000-0000E7040000}"/>
    <cellStyle name="Calculation 2 11" xfId="4140" xr:uid="{00000000-0005-0000-0000-0000E8040000}"/>
    <cellStyle name="Calculation 2 11 2" xfId="13286" xr:uid="{00000000-0005-0000-0000-0000E9040000}"/>
    <cellStyle name="Calculation 2 11 3" xfId="20758" xr:uid="{00000000-0005-0000-0000-0000EA040000}"/>
    <cellStyle name="Calculation 2 11 4" xfId="20865" xr:uid="{00000000-0005-0000-0000-0000EB040000}"/>
    <cellStyle name="Calculation 2 11 5" xfId="12225" xr:uid="{00000000-0005-0000-0000-0000EC040000}"/>
    <cellStyle name="Calculation 2 11 6" xfId="12222" xr:uid="{00000000-0005-0000-0000-0000ED040000}"/>
    <cellStyle name="Calculation 2 11 7" xfId="19963" xr:uid="{00000000-0005-0000-0000-0000EE040000}"/>
    <cellStyle name="Calculation 2 11 8" xfId="47466" xr:uid="{00000000-0005-0000-0000-0000EF040000}"/>
    <cellStyle name="Calculation 2 12" xfId="5984" xr:uid="{00000000-0005-0000-0000-0000F0040000}"/>
    <cellStyle name="Calculation 2 12 2" xfId="13287" xr:uid="{00000000-0005-0000-0000-0000F1040000}"/>
    <cellStyle name="Calculation 2 12 3" xfId="20759" xr:uid="{00000000-0005-0000-0000-0000F2040000}"/>
    <cellStyle name="Calculation 2 12 4" xfId="20864" xr:uid="{00000000-0005-0000-0000-0000F3040000}"/>
    <cellStyle name="Calculation 2 12 5" xfId="19767" xr:uid="{00000000-0005-0000-0000-0000F4040000}"/>
    <cellStyle name="Calculation 2 12 6" xfId="19833" xr:uid="{00000000-0005-0000-0000-0000F5040000}"/>
    <cellStyle name="Calculation 2 12 7" xfId="26885" xr:uid="{00000000-0005-0000-0000-0000F6040000}"/>
    <cellStyle name="Calculation 2 12 8" xfId="47467" xr:uid="{00000000-0005-0000-0000-0000F7040000}"/>
    <cellStyle name="Calculation 2 13" xfId="11405" xr:uid="{00000000-0005-0000-0000-0000F8040000}"/>
    <cellStyle name="Calculation 2 14" xfId="22537" xr:uid="{00000000-0005-0000-0000-0000F9040000}"/>
    <cellStyle name="Calculation 2 15" xfId="27672" xr:uid="{00000000-0005-0000-0000-0000FA040000}"/>
    <cellStyle name="Calculation 2 16" xfId="32354" xr:uid="{00000000-0005-0000-0000-0000FB040000}"/>
    <cellStyle name="Calculation 2 17" xfId="19762" xr:uid="{00000000-0005-0000-0000-0000FC040000}"/>
    <cellStyle name="Calculation 2 18" xfId="47167" xr:uid="{00000000-0005-0000-0000-0000FD040000}"/>
    <cellStyle name="Calculation 2 2" xfId="1499" xr:uid="{00000000-0005-0000-0000-0000FE040000}"/>
    <cellStyle name="Calculation 2 2 10" xfId="6214" xr:uid="{00000000-0005-0000-0000-0000FF040000}"/>
    <cellStyle name="Calculation 2 2 10 2" xfId="13288" xr:uid="{00000000-0005-0000-0000-000000050000}"/>
    <cellStyle name="Calculation 2 2 10 3" xfId="20760" xr:uid="{00000000-0005-0000-0000-000001050000}"/>
    <cellStyle name="Calculation 2 2 10 4" xfId="20863" xr:uid="{00000000-0005-0000-0000-000002050000}"/>
    <cellStyle name="Calculation 2 2 10 5" xfId="19976" xr:uid="{00000000-0005-0000-0000-000003050000}"/>
    <cellStyle name="Calculation 2 2 10 6" xfId="10829" xr:uid="{00000000-0005-0000-0000-000004050000}"/>
    <cellStyle name="Calculation 2 2 10 7" xfId="27619" xr:uid="{00000000-0005-0000-0000-000005050000}"/>
    <cellStyle name="Calculation 2 2 10 8" xfId="47468" xr:uid="{00000000-0005-0000-0000-000006050000}"/>
    <cellStyle name="Calculation 2 2 11" xfId="11404" xr:uid="{00000000-0005-0000-0000-000007050000}"/>
    <cellStyle name="Calculation 2 2 12" xfId="20223" xr:uid="{00000000-0005-0000-0000-000008050000}"/>
    <cellStyle name="Calculation 2 2 13" xfId="13078" xr:uid="{00000000-0005-0000-0000-000009050000}"/>
    <cellStyle name="Calculation 2 2 14" xfId="26849" xr:uid="{00000000-0005-0000-0000-00000A050000}"/>
    <cellStyle name="Calculation 2 2 15" xfId="20260" xr:uid="{00000000-0005-0000-0000-00000B050000}"/>
    <cellStyle name="Calculation 2 2 16" xfId="47166" xr:uid="{00000000-0005-0000-0000-00000C050000}"/>
    <cellStyle name="Calculation 2 2 2" xfId="4501" xr:uid="{00000000-0005-0000-0000-00000D050000}"/>
    <cellStyle name="Calculation 2 2 2 10" xfId="13289" xr:uid="{00000000-0005-0000-0000-00000E050000}"/>
    <cellStyle name="Calculation 2 2 2 11" xfId="20761" xr:uid="{00000000-0005-0000-0000-00000F050000}"/>
    <cellStyle name="Calculation 2 2 2 12" xfId="13398" xr:uid="{00000000-0005-0000-0000-000010050000}"/>
    <cellStyle name="Calculation 2 2 2 13" xfId="10287" xr:uid="{00000000-0005-0000-0000-000011050000}"/>
    <cellStyle name="Calculation 2 2 2 14" xfId="27680" xr:uid="{00000000-0005-0000-0000-000012050000}"/>
    <cellStyle name="Calculation 2 2 2 15" xfId="26879" xr:uid="{00000000-0005-0000-0000-000013050000}"/>
    <cellStyle name="Calculation 2 2 2 16" xfId="47469" xr:uid="{00000000-0005-0000-0000-000014050000}"/>
    <cellStyle name="Calculation 2 2 2 2" xfId="7059" xr:uid="{00000000-0005-0000-0000-000015050000}"/>
    <cellStyle name="Calculation 2 2 2 2 2" xfId="13290" xr:uid="{00000000-0005-0000-0000-000016050000}"/>
    <cellStyle name="Calculation 2 2 2 2 3" xfId="20762" xr:uid="{00000000-0005-0000-0000-000017050000}"/>
    <cellStyle name="Calculation 2 2 2 2 4" xfId="10564" xr:uid="{00000000-0005-0000-0000-000018050000}"/>
    <cellStyle name="Calculation 2 2 2 2 5" xfId="20151" xr:uid="{00000000-0005-0000-0000-000019050000}"/>
    <cellStyle name="Calculation 2 2 2 2 6" xfId="20357" xr:uid="{00000000-0005-0000-0000-00001A050000}"/>
    <cellStyle name="Calculation 2 2 2 2 7" xfId="11820" xr:uid="{00000000-0005-0000-0000-00001B050000}"/>
    <cellStyle name="Calculation 2 2 2 2 8" xfId="47470" xr:uid="{00000000-0005-0000-0000-00001C050000}"/>
    <cellStyle name="Calculation 2 2 2 3" xfId="7633" xr:uid="{00000000-0005-0000-0000-00001D050000}"/>
    <cellStyle name="Calculation 2 2 2 3 2" xfId="13291" xr:uid="{00000000-0005-0000-0000-00001E050000}"/>
    <cellStyle name="Calculation 2 2 2 3 3" xfId="20763" xr:uid="{00000000-0005-0000-0000-00001F050000}"/>
    <cellStyle name="Calculation 2 2 2 3 4" xfId="20862" xr:uid="{00000000-0005-0000-0000-000020050000}"/>
    <cellStyle name="Calculation 2 2 2 3 5" xfId="20160" xr:uid="{00000000-0005-0000-0000-000021050000}"/>
    <cellStyle name="Calculation 2 2 2 3 6" xfId="27679" xr:uid="{00000000-0005-0000-0000-000022050000}"/>
    <cellStyle name="Calculation 2 2 2 3 7" xfId="22458" xr:uid="{00000000-0005-0000-0000-000023050000}"/>
    <cellStyle name="Calculation 2 2 2 3 8" xfId="47471" xr:uid="{00000000-0005-0000-0000-000024050000}"/>
    <cellStyle name="Calculation 2 2 2 4" xfId="6979" xr:uid="{00000000-0005-0000-0000-000025050000}"/>
    <cellStyle name="Calculation 2 2 2 4 2" xfId="13292" xr:uid="{00000000-0005-0000-0000-000026050000}"/>
    <cellStyle name="Calculation 2 2 2 4 3" xfId="20764" xr:uid="{00000000-0005-0000-0000-000027050000}"/>
    <cellStyle name="Calculation 2 2 2 4 4" xfId="12123" xr:uid="{00000000-0005-0000-0000-000028050000}"/>
    <cellStyle name="Calculation 2 2 2 4 5" xfId="20171" xr:uid="{00000000-0005-0000-0000-000029050000}"/>
    <cellStyle name="Calculation 2 2 2 4 6" xfId="20501" xr:uid="{00000000-0005-0000-0000-00002A050000}"/>
    <cellStyle name="Calculation 2 2 2 4 7" xfId="20210" xr:uid="{00000000-0005-0000-0000-00002B050000}"/>
    <cellStyle name="Calculation 2 2 2 4 8" xfId="47472" xr:uid="{00000000-0005-0000-0000-00002C050000}"/>
    <cellStyle name="Calculation 2 2 2 5" xfId="8411" xr:uid="{00000000-0005-0000-0000-00002D050000}"/>
    <cellStyle name="Calculation 2 2 2 5 2" xfId="13293" xr:uid="{00000000-0005-0000-0000-00002E050000}"/>
    <cellStyle name="Calculation 2 2 2 5 3" xfId="20765" xr:uid="{00000000-0005-0000-0000-00002F050000}"/>
    <cellStyle name="Calculation 2 2 2 5 4" xfId="12238" xr:uid="{00000000-0005-0000-0000-000030050000}"/>
    <cellStyle name="Calculation 2 2 2 5 5" xfId="20645" xr:uid="{00000000-0005-0000-0000-000031050000}"/>
    <cellStyle name="Calculation 2 2 2 5 6" xfId="27678" xr:uid="{00000000-0005-0000-0000-000032050000}"/>
    <cellStyle name="Calculation 2 2 2 5 7" xfId="20648" xr:uid="{00000000-0005-0000-0000-000033050000}"/>
    <cellStyle name="Calculation 2 2 2 5 8" xfId="47473" xr:uid="{00000000-0005-0000-0000-000034050000}"/>
    <cellStyle name="Calculation 2 2 2 6" xfId="6322" xr:uid="{00000000-0005-0000-0000-000035050000}"/>
    <cellStyle name="Calculation 2 2 2 6 2" xfId="13294" xr:uid="{00000000-0005-0000-0000-000036050000}"/>
    <cellStyle name="Calculation 2 2 2 6 3" xfId="20766" xr:uid="{00000000-0005-0000-0000-000037050000}"/>
    <cellStyle name="Calculation 2 2 2 6 4" xfId="11776" xr:uid="{00000000-0005-0000-0000-000038050000}"/>
    <cellStyle name="Calculation 2 2 2 6 5" xfId="20184" xr:uid="{00000000-0005-0000-0000-000039050000}"/>
    <cellStyle name="Calculation 2 2 2 6 6" xfId="20589" xr:uid="{00000000-0005-0000-0000-00003A050000}"/>
    <cellStyle name="Calculation 2 2 2 6 7" xfId="20073" xr:uid="{00000000-0005-0000-0000-00003B050000}"/>
    <cellStyle name="Calculation 2 2 2 6 8" xfId="47474" xr:uid="{00000000-0005-0000-0000-00003C050000}"/>
    <cellStyle name="Calculation 2 2 2 7" xfId="9212" xr:uid="{00000000-0005-0000-0000-00003D050000}"/>
    <cellStyle name="Calculation 2 2 2 7 2" xfId="13295" xr:uid="{00000000-0005-0000-0000-00003E050000}"/>
    <cellStyle name="Calculation 2 2 2 7 3" xfId="20767" xr:uid="{00000000-0005-0000-0000-00003F050000}"/>
    <cellStyle name="Calculation 2 2 2 7 4" xfId="12228" xr:uid="{00000000-0005-0000-0000-000040050000}"/>
    <cellStyle name="Calculation 2 2 2 7 5" xfId="19646" xr:uid="{00000000-0005-0000-0000-000041050000}"/>
    <cellStyle name="Calculation 2 2 2 7 6" xfId="27677" xr:uid="{00000000-0005-0000-0000-000042050000}"/>
    <cellStyle name="Calculation 2 2 2 7 7" xfId="20152" xr:uid="{00000000-0005-0000-0000-000043050000}"/>
    <cellStyle name="Calculation 2 2 2 7 8" xfId="47475" xr:uid="{00000000-0005-0000-0000-000044050000}"/>
    <cellStyle name="Calculation 2 2 2 8" xfId="9578" xr:uid="{00000000-0005-0000-0000-000045050000}"/>
    <cellStyle name="Calculation 2 2 2 8 2" xfId="13296" xr:uid="{00000000-0005-0000-0000-000046050000}"/>
    <cellStyle name="Calculation 2 2 2 8 3" xfId="20768" xr:uid="{00000000-0005-0000-0000-000047050000}"/>
    <cellStyle name="Calculation 2 2 2 8 4" xfId="11766" xr:uid="{00000000-0005-0000-0000-000048050000}"/>
    <cellStyle name="Calculation 2 2 2 8 5" xfId="19820" xr:uid="{00000000-0005-0000-0000-000049050000}"/>
    <cellStyle name="Calculation 2 2 2 8 6" xfId="19832" xr:uid="{00000000-0005-0000-0000-00004A050000}"/>
    <cellStyle name="Calculation 2 2 2 8 7" xfId="20649" xr:uid="{00000000-0005-0000-0000-00004B050000}"/>
    <cellStyle name="Calculation 2 2 2 8 8" xfId="47476" xr:uid="{00000000-0005-0000-0000-00004C050000}"/>
    <cellStyle name="Calculation 2 2 2 9" xfId="7034" xr:uid="{00000000-0005-0000-0000-00004D050000}"/>
    <cellStyle name="Calculation 2 2 2 9 2" xfId="13297" xr:uid="{00000000-0005-0000-0000-00004E050000}"/>
    <cellStyle name="Calculation 2 2 2 9 3" xfId="20769" xr:uid="{00000000-0005-0000-0000-00004F050000}"/>
    <cellStyle name="Calculation 2 2 2 9 4" xfId="13397" xr:uid="{00000000-0005-0000-0000-000050050000}"/>
    <cellStyle name="Calculation 2 2 2 9 5" xfId="19824" xr:uid="{00000000-0005-0000-0000-000051050000}"/>
    <cellStyle name="Calculation 2 2 2 9 6" xfId="20898" xr:uid="{00000000-0005-0000-0000-000052050000}"/>
    <cellStyle name="Calculation 2 2 2 9 7" xfId="20424" xr:uid="{00000000-0005-0000-0000-000053050000}"/>
    <cellStyle name="Calculation 2 2 2 9 8" xfId="47477" xr:uid="{00000000-0005-0000-0000-000054050000}"/>
    <cellStyle name="Calculation 2 2 3" xfId="5250" xr:uid="{00000000-0005-0000-0000-000055050000}"/>
    <cellStyle name="Calculation 2 2 3 10" xfId="13298" xr:uid="{00000000-0005-0000-0000-000056050000}"/>
    <cellStyle name="Calculation 2 2 3 11" xfId="20770" xr:uid="{00000000-0005-0000-0000-000057050000}"/>
    <cellStyle name="Calculation 2 2 3 12" xfId="13396" xr:uid="{00000000-0005-0000-0000-000058050000}"/>
    <cellStyle name="Calculation 2 2 3 13" xfId="20060" xr:uid="{00000000-0005-0000-0000-000059050000}"/>
    <cellStyle name="Calculation 2 2 3 14" xfId="10725" xr:uid="{00000000-0005-0000-0000-00005A050000}"/>
    <cellStyle name="Calculation 2 2 3 15" xfId="22580" xr:uid="{00000000-0005-0000-0000-00005B050000}"/>
    <cellStyle name="Calculation 2 2 3 16" xfId="47478" xr:uid="{00000000-0005-0000-0000-00005C050000}"/>
    <cellStyle name="Calculation 2 2 3 2" xfId="7414" xr:uid="{00000000-0005-0000-0000-00005D050000}"/>
    <cellStyle name="Calculation 2 2 3 2 2" xfId="13299" xr:uid="{00000000-0005-0000-0000-00005E050000}"/>
    <cellStyle name="Calculation 2 2 3 2 3" xfId="20771" xr:uid="{00000000-0005-0000-0000-00005F050000}"/>
    <cellStyle name="Calculation 2 2 3 2 4" xfId="13395" xr:uid="{00000000-0005-0000-0000-000060050000}"/>
    <cellStyle name="Calculation 2 2 3 2 5" xfId="19823" xr:uid="{00000000-0005-0000-0000-000061050000}"/>
    <cellStyle name="Calculation 2 2 3 2 6" xfId="27676" xr:uid="{00000000-0005-0000-0000-000062050000}"/>
    <cellStyle name="Calculation 2 2 3 2 7" xfId="26892" xr:uid="{00000000-0005-0000-0000-000063050000}"/>
    <cellStyle name="Calculation 2 2 3 2 8" xfId="47479" xr:uid="{00000000-0005-0000-0000-000064050000}"/>
    <cellStyle name="Calculation 2 2 3 3" xfId="7930" xr:uid="{00000000-0005-0000-0000-000065050000}"/>
    <cellStyle name="Calculation 2 2 3 3 2" xfId="13300" xr:uid="{00000000-0005-0000-0000-000066050000}"/>
    <cellStyle name="Calculation 2 2 3 3 3" xfId="20772" xr:uid="{00000000-0005-0000-0000-000067050000}"/>
    <cellStyle name="Calculation 2 2 3 3 4" xfId="10201" xr:uid="{00000000-0005-0000-0000-000068050000}"/>
    <cellStyle name="Calculation 2 2 3 3 5" xfId="20038" xr:uid="{00000000-0005-0000-0000-000069050000}"/>
    <cellStyle name="Calculation 2 2 3 3 6" xfId="20904" xr:uid="{00000000-0005-0000-0000-00006A050000}"/>
    <cellStyle name="Calculation 2 2 3 3 7" xfId="27615" xr:uid="{00000000-0005-0000-0000-00006B050000}"/>
    <cellStyle name="Calculation 2 2 3 3 8" xfId="47480" xr:uid="{00000000-0005-0000-0000-00006C050000}"/>
    <cellStyle name="Calculation 2 2 3 4" xfId="8270" xr:uid="{00000000-0005-0000-0000-00006D050000}"/>
    <cellStyle name="Calculation 2 2 3 4 2" xfId="13301" xr:uid="{00000000-0005-0000-0000-00006E050000}"/>
    <cellStyle name="Calculation 2 2 3 4 3" xfId="20773" xr:uid="{00000000-0005-0000-0000-00006F050000}"/>
    <cellStyle name="Calculation 2 2 3 4 4" xfId="12124" xr:uid="{00000000-0005-0000-0000-000070050000}"/>
    <cellStyle name="Calculation 2 2 3 4 5" xfId="19822" xr:uid="{00000000-0005-0000-0000-000071050000}"/>
    <cellStyle name="Calculation 2 2 3 4 6" xfId="27675" xr:uid="{00000000-0005-0000-0000-000072050000}"/>
    <cellStyle name="Calculation 2 2 3 4 7" xfId="22610" xr:uid="{00000000-0005-0000-0000-000073050000}"/>
    <cellStyle name="Calculation 2 2 3 4 8" xfId="47481" xr:uid="{00000000-0005-0000-0000-000074050000}"/>
    <cellStyle name="Calculation 2 2 3 5" xfId="8705" xr:uid="{00000000-0005-0000-0000-000075050000}"/>
    <cellStyle name="Calculation 2 2 3 5 2" xfId="13302" xr:uid="{00000000-0005-0000-0000-000076050000}"/>
    <cellStyle name="Calculation 2 2 3 5 3" xfId="20774" xr:uid="{00000000-0005-0000-0000-000077050000}"/>
    <cellStyle name="Calculation 2 2 3 5 4" xfId="11386" xr:uid="{00000000-0005-0000-0000-000078050000}"/>
    <cellStyle name="Calculation 2 2 3 5 5" xfId="11793" xr:uid="{00000000-0005-0000-0000-000079050000}"/>
    <cellStyle name="Calculation 2 2 3 5 6" xfId="20197" xr:uid="{00000000-0005-0000-0000-00007A050000}"/>
    <cellStyle name="Calculation 2 2 3 5 7" xfId="20407" xr:uid="{00000000-0005-0000-0000-00007B050000}"/>
    <cellStyle name="Calculation 2 2 3 5 8" xfId="47482" xr:uid="{00000000-0005-0000-0000-00007C050000}"/>
    <cellStyle name="Calculation 2 2 3 6" xfId="9053" xr:uid="{00000000-0005-0000-0000-00007D050000}"/>
    <cellStyle name="Calculation 2 2 3 6 2" xfId="13303" xr:uid="{00000000-0005-0000-0000-00007E050000}"/>
    <cellStyle name="Calculation 2 2 3 6 3" xfId="20775" xr:uid="{00000000-0005-0000-0000-00007F050000}"/>
    <cellStyle name="Calculation 2 2 3 6 4" xfId="20861" xr:uid="{00000000-0005-0000-0000-000080050000}"/>
    <cellStyle name="Calculation 2 2 3 6 5" xfId="20190" xr:uid="{00000000-0005-0000-0000-000081050000}"/>
    <cellStyle name="Calculation 2 2 3 6 6" xfId="27674" xr:uid="{00000000-0005-0000-0000-000082050000}"/>
    <cellStyle name="Calculation 2 2 3 6 7" xfId="22444" xr:uid="{00000000-0005-0000-0000-000083050000}"/>
    <cellStyle name="Calculation 2 2 3 6 8" xfId="47483" xr:uid="{00000000-0005-0000-0000-000084050000}"/>
    <cellStyle name="Calculation 2 2 3 7" xfId="9505" xr:uid="{00000000-0005-0000-0000-000085050000}"/>
    <cellStyle name="Calculation 2 2 3 7 2" xfId="13304" xr:uid="{00000000-0005-0000-0000-000086050000}"/>
    <cellStyle name="Calculation 2 2 3 7 3" xfId="20776" xr:uid="{00000000-0005-0000-0000-000087050000}"/>
    <cellStyle name="Calculation 2 2 3 7 4" xfId="10200" xr:uid="{00000000-0005-0000-0000-000088050000}"/>
    <cellStyle name="Calculation 2 2 3 7 5" xfId="20194" xr:uid="{00000000-0005-0000-0000-000089050000}"/>
    <cellStyle name="Calculation 2 2 3 7 6" xfId="20301" xr:uid="{00000000-0005-0000-0000-00008A050000}"/>
    <cellStyle name="Calculation 2 2 3 7 7" xfId="26886" xr:uid="{00000000-0005-0000-0000-00008B050000}"/>
    <cellStyle name="Calculation 2 2 3 7 8" xfId="47484" xr:uid="{00000000-0005-0000-0000-00008C050000}"/>
    <cellStyle name="Calculation 2 2 3 8" xfId="9822" xr:uid="{00000000-0005-0000-0000-00008D050000}"/>
    <cellStyle name="Calculation 2 2 3 8 2" xfId="13305" xr:uid="{00000000-0005-0000-0000-00008E050000}"/>
    <cellStyle name="Calculation 2 2 3 8 3" xfId="20777" xr:uid="{00000000-0005-0000-0000-00008F050000}"/>
    <cellStyle name="Calculation 2 2 3 8 4" xfId="10199" xr:uid="{00000000-0005-0000-0000-000090050000}"/>
    <cellStyle name="Calculation 2 2 3 8 5" xfId="10267" xr:uid="{00000000-0005-0000-0000-000091050000}"/>
    <cellStyle name="Calculation 2 2 3 8 6" xfId="27673" xr:uid="{00000000-0005-0000-0000-000092050000}"/>
    <cellStyle name="Calculation 2 2 3 8 7" xfId="11749" xr:uid="{00000000-0005-0000-0000-000093050000}"/>
    <cellStyle name="Calculation 2 2 3 8 8" xfId="47485" xr:uid="{00000000-0005-0000-0000-000094050000}"/>
    <cellStyle name="Calculation 2 2 3 9" xfId="10091" xr:uid="{00000000-0005-0000-0000-000095050000}"/>
    <cellStyle name="Calculation 2 2 3 9 2" xfId="13306" xr:uid="{00000000-0005-0000-0000-000096050000}"/>
    <cellStyle name="Calculation 2 2 3 9 3" xfId="20778" xr:uid="{00000000-0005-0000-0000-000097050000}"/>
    <cellStyle name="Calculation 2 2 3 9 4" xfId="13394" xr:uid="{00000000-0005-0000-0000-000098050000}"/>
    <cellStyle name="Calculation 2 2 3 9 5" xfId="19645" xr:uid="{00000000-0005-0000-0000-000099050000}"/>
    <cellStyle name="Calculation 2 2 3 9 6" xfId="10544" xr:uid="{00000000-0005-0000-0000-00009A050000}"/>
    <cellStyle name="Calculation 2 2 3 9 7" xfId="26880" xr:uid="{00000000-0005-0000-0000-00009B050000}"/>
    <cellStyle name="Calculation 2 2 3 9 8" xfId="47486" xr:uid="{00000000-0005-0000-0000-00009C050000}"/>
    <cellStyle name="Calculation 2 2 4" xfId="4414" xr:uid="{00000000-0005-0000-0000-00009D050000}"/>
    <cellStyle name="Calculation 2 2 4 10" xfId="13307" xr:uid="{00000000-0005-0000-0000-00009E050000}"/>
    <cellStyle name="Calculation 2 2 4 11" xfId="20779" xr:uid="{00000000-0005-0000-0000-00009F050000}"/>
    <cellStyle name="Calculation 2 2 4 12" xfId="13393" xr:uid="{00000000-0005-0000-0000-0000A0050000}"/>
    <cellStyle name="Calculation 2 2 4 13" xfId="19644" xr:uid="{00000000-0005-0000-0000-0000A1050000}"/>
    <cellStyle name="Calculation 2 2 4 14" xfId="27671" xr:uid="{00000000-0005-0000-0000-0000A2050000}"/>
    <cellStyle name="Calculation 2 2 4 15" xfId="20650" xr:uid="{00000000-0005-0000-0000-0000A3050000}"/>
    <cellStyle name="Calculation 2 2 4 16" xfId="47487" xr:uid="{00000000-0005-0000-0000-0000A4050000}"/>
    <cellStyle name="Calculation 2 2 4 2" xfId="6815" xr:uid="{00000000-0005-0000-0000-0000A5050000}"/>
    <cellStyle name="Calculation 2 2 4 2 2" xfId="13308" xr:uid="{00000000-0005-0000-0000-0000A6050000}"/>
    <cellStyle name="Calculation 2 2 4 2 3" xfId="20780" xr:uid="{00000000-0005-0000-0000-0000A7050000}"/>
    <cellStyle name="Calculation 2 2 4 2 4" xfId="13391" xr:uid="{00000000-0005-0000-0000-0000A8050000}"/>
    <cellStyle name="Calculation 2 2 4 2 5" xfId="20646" xr:uid="{00000000-0005-0000-0000-0000A9050000}"/>
    <cellStyle name="Calculation 2 2 4 2 6" xfId="20905" xr:uid="{00000000-0005-0000-0000-0000AA050000}"/>
    <cellStyle name="Calculation 2 2 4 2 7" xfId="13456" xr:uid="{00000000-0005-0000-0000-0000AB050000}"/>
    <cellStyle name="Calculation 2 2 4 2 8" xfId="47488" xr:uid="{00000000-0005-0000-0000-0000AC050000}"/>
    <cellStyle name="Calculation 2 2 4 3" xfId="5328" xr:uid="{00000000-0005-0000-0000-0000AD050000}"/>
    <cellStyle name="Calculation 2 2 4 3 2" xfId="13309" xr:uid="{00000000-0005-0000-0000-0000AE050000}"/>
    <cellStyle name="Calculation 2 2 4 3 3" xfId="20781" xr:uid="{00000000-0005-0000-0000-0000AF050000}"/>
    <cellStyle name="Calculation 2 2 4 3 4" xfId="11387" xr:uid="{00000000-0005-0000-0000-0000B0050000}"/>
    <cellStyle name="Calculation 2 2 4 3 5" xfId="19643" xr:uid="{00000000-0005-0000-0000-0000B1050000}"/>
    <cellStyle name="Calculation 2 2 4 3 6" xfId="27670" xr:uid="{00000000-0005-0000-0000-0000B2050000}"/>
    <cellStyle name="Calculation 2 2 4 3 7" xfId="20216" xr:uid="{00000000-0005-0000-0000-0000B3050000}"/>
    <cellStyle name="Calculation 2 2 4 3 8" xfId="47489" xr:uid="{00000000-0005-0000-0000-0000B4050000}"/>
    <cellStyle name="Calculation 2 2 4 4" xfId="7571" xr:uid="{00000000-0005-0000-0000-0000B5050000}"/>
    <cellStyle name="Calculation 2 2 4 4 2" xfId="13310" xr:uid="{00000000-0005-0000-0000-0000B6050000}"/>
    <cellStyle name="Calculation 2 2 4 4 3" xfId="20782" xr:uid="{00000000-0005-0000-0000-0000B7050000}"/>
    <cellStyle name="Calculation 2 2 4 4 4" xfId="10198" xr:uid="{00000000-0005-0000-0000-0000B8050000}"/>
    <cellStyle name="Calculation 2 2 4 4 5" xfId="19642" xr:uid="{00000000-0005-0000-0000-0000B9050000}"/>
    <cellStyle name="Calculation 2 2 4 4 6" xfId="19650" xr:uid="{00000000-0005-0000-0000-0000BA050000}"/>
    <cellStyle name="Calculation 2 2 4 4 7" xfId="20274" xr:uid="{00000000-0005-0000-0000-0000BB050000}"/>
    <cellStyle name="Calculation 2 2 4 4 8" xfId="47490" xr:uid="{00000000-0005-0000-0000-0000BC050000}"/>
    <cellStyle name="Calculation 2 2 4 5" xfId="6338" xr:uid="{00000000-0005-0000-0000-0000BD050000}"/>
    <cellStyle name="Calculation 2 2 4 5 2" xfId="13311" xr:uid="{00000000-0005-0000-0000-0000BE050000}"/>
    <cellStyle name="Calculation 2 2 4 5 3" xfId="20783" xr:uid="{00000000-0005-0000-0000-0000BF050000}"/>
    <cellStyle name="Calculation 2 2 4 5 4" xfId="13390" xr:uid="{00000000-0005-0000-0000-0000C0050000}"/>
    <cellStyle name="Calculation 2 2 4 5 5" xfId="19641" xr:uid="{00000000-0005-0000-0000-0000C1050000}"/>
    <cellStyle name="Calculation 2 2 4 5 6" xfId="19619" xr:uid="{00000000-0005-0000-0000-0000C2050000}"/>
    <cellStyle name="Calculation 2 2 4 5 7" xfId="12034" xr:uid="{00000000-0005-0000-0000-0000C3050000}"/>
    <cellStyle name="Calculation 2 2 4 5 8" xfId="47491" xr:uid="{00000000-0005-0000-0000-0000C4050000}"/>
    <cellStyle name="Calculation 2 2 4 6" xfId="6226" xr:uid="{00000000-0005-0000-0000-0000C5050000}"/>
    <cellStyle name="Calculation 2 2 4 6 2" xfId="13312" xr:uid="{00000000-0005-0000-0000-0000C6050000}"/>
    <cellStyle name="Calculation 2 2 4 6 3" xfId="20784" xr:uid="{00000000-0005-0000-0000-0000C7050000}"/>
    <cellStyle name="Calculation 2 2 4 6 4" xfId="10197" xr:uid="{00000000-0005-0000-0000-0000C8050000}"/>
    <cellStyle name="Calculation 2 2 4 6 5" xfId="20647" xr:uid="{00000000-0005-0000-0000-0000C9050000}"/>
    <cellStyle name="Calculation 2 2 4 6 6" xfId="20042" xr:uid="{00000000-0005-0000-0000-0000CA050000}"/>
    <cellStyle name="Calculation 2 2 4 6 7" xfId="20161" xr:uid="{00000000-0005-0000-0000-0000CB050000}"/>
    <cellStyle name="Calculation 2 2 4 6 8" xfId="47492" xr:uid="{00000000-0005-0000-0000-0000CC050000}"/>
    <cellStyle name="Calculation 2 2 4 7" xfId="7431" xr:uid="{00000000-0005-0000-0000-0000CD050000}"/>
    <cellStyle name="Calculation 2 2 4 7 2" xfId="13313" xr:uid="{00000000-0005-0000-0000-0000CE050000}"/>
    <cellStyle name="Calculation 2 2 4 7 3" xfId="20785" xr:uid="{00000000-0005-0000-0000-0000CF050000}"/>
    <cellStyle name="Calculation 2 2 4 7 4" xfId="11388" xr:uid="{00000000-0005-0000-0000-0000D0050000}"/>
    <cellStyle name="Calculation 2 2 4 7 5" xfId="19640" xr:uid="{00000000-0005-0000-0000-0000D1050000}"/>
    <cellStyle name="Calculation 2 2 4 7 6" xfId="27669" xr:uid="{00000000-0005-0000-0000-0000D2050000}"/>
    <cellStyle name="Calculation 2 2 4 7 7" xfId="20275" xr:uid="{00000000-0005-0000-0000-0000D3050000}"/>
    <cellStyle name="Calculation 2 2 4 7 8" xfId="47493" xr:uid="{00000000-0005-0000-0000-0000D4050000}"/>
    <cellStyle name="Calculation 2 2 4 8" xfId="8151" xr:uid="{00000000-0005-0000-0000-0000D5050000}"/>
    <cellStyle name="Calculation 2 2 4 8 2" xfId="13314" xr:uid="{00000000-0005-0000-0000-0000D6050000}"/>
    <cellStyle name="Calculation 2 2 4 8 3" xfId="20786" xr:uid="{00000000-0005-0000-0000-0000D7050000}"/>
    <cellStyle name="Calculation 2 2 4 8 4" xfId="11389" xr:uid="{00000000-0005-0000-0000-0000D8050000}"/>
    <cellStyle name="Calculation 2 2 4 8 5" xfId="19639" xr:uid="{00000000-0005-0000-0000-0000D9050000}"/>
    <cellStyle name="Calculation 2 2 4 8 6" xfId="20085" xr:uid="{00000000-0005-0000-0000-0000DA050000}"/>
    <cellStyle name="Calculation 2 2 4 8 7" xfId="11029" xr:uid="{00000000-0005-0000-0000-0000DB050000}"/>
    <cellStyle name="Calculation 2 2 4 8 8" xfId="47494" xr:uid="{00000000-0005-0000-0000-0000DC050000}"/>
    <cellStyle name="Calculation 2 2 4 9" xfId="6439" xr:uid="{00000000-0005-0000-0000-0000DD050000}"/>
    <cellStyle name="Calculation 2 2 4 9 2" xfId="13315" xr:uid="{00000000-0005-0000-0000-0000DE050000}"/>
    <cellStyle name="Calculation 2 2 4 9 3" xfId="20787" xr:uid="{00000000-0005-0000-0000-0000DF050000}"/>
    <cellStyle name="Calculation 2 2 4 9 4" xfId="11390" xr:uid="{00000000-0005-0000-0000-0000E0050000}"/>
    <cellStyle name="Calculation 2 2 4 9 5" xfId="19638" xr:uid="{00000000-0005-0000-0000-0000E1050000}"/>
    <cellStyle name="Calculation 2 2 4 9 6" xfId="19796" xr:uid="{00000000-0005-0000-0000-0000E2050000}"/>
    <cellStyle name="Calculation 2 2 4 9 7" xfId="26893" xr:uid="{00000000-0005-0000-0000-0000E3050000}"/>
    <cellStyle name="Calculation 2 2 4 9 8" xfId="47495" xr:uid="{00000000-0005-0000-0000-0000E4050000}"/>
    <cellStyle name="Calculation 2 2 5" xfId="4608" xr:uid="{00000000-0005-0000-0000-0000E5050000}"/>
    <cellStyle name="Calculation 2 2 5 2" xfId="13316" xr:uid="{00000000-0005-0000-0000-0000E6050000}"/>
    <cellStyle name="Calculation 2 2 5 3" xfId="20788" xr:uid="{00000000-0005-0000-0000-0000E7050000}"/>
    <cellStyle name="Calculation 2 2 5 4" xfId="11391" xr:uid="{00000000-0005-0000-0000-0000E8050000}"/>
    <cellStyle name="Calculation 2 2 5 5" xfId="20347" xr:uid="{00000000-0005-0000-0000-0000E9050000}"/>
    <cellStyle name="Calculation 2 2 5 6" xfId="27668" xr:uid="{00000000-0005-0000-0000-0000EA050000}"/>
    <cellStyle name="Calculation 2 2 5 7" xfId="20120" xr:uid="{00000000-0005-0000-0000-0000EB050000}"/>
    <cellStyle name="Calculation 2 2 5 8" xfId="47496" xr:uid="{00000000-0005-0000-0000-0000EC050000}"/>
    <cellStyle name="Calculation 2 2 6" xfId="5502" xr:uid="{00000000-0005-0000-0000-0000ED050000}"/>
    <cellStyle name="Calculation 2 2 6 2" xfId="13317" xr:uid="{00000000-0005-0000-0000-0000EE050000}"/>
    <cellStyle name="Calculation 2 2 6 3" xfId="20789" xr:uid="{00000000-0005-0000-0000-0000EF050000}"/>
    <cellStyle name="Calculation 2 2 6 4" xfId="11392" xr:uid="{00000000-0005-0000-0000-0000F0050000}"/>
    <cellStyle name="Calculation 2 2 6 5" xfId="10271" xr:uid="{00000000-0005-0000-0000-0000F1050000}"/>
    <cellStyle name="Calculation 2 2 6 6" xfId="20294" xr:uid="{00000000-0005-0000-0000-0000F2050000}"/>
    <cellStyle name="Calculation 2 2 6 7" xfId="26887" xr:uid="{00000000-0005-0000-0000-0000F3050000}"/>
    <cellStyle name="Calculation 2 2 6 8" xfId="47497" xr:uid="{00000000-0005-0000-0000-0000F4050000}"/>
    <cellStyle name="Calculation 2 2 7" xfId="5141" xr:uid="{00000000-0005-0000-0000-0000F5050000}"/>
    <cellStyle name="Calculation 2 2 7 2" xfId="13318" xr:uid="{00000000-0005-0000-0000-0000F6050000}"/>
    <cellStyle name="Calculation 2 2 7 3" xfId="20790" xr:uid="{00000000-0005-0000-0000-0000F7050000}"/>
    <cellStyle name="Calculation 2 2 7 4" xfId="20756" xr:uid="{00000000-0005-0000-0000-0000F8050000}"/>
    <cellStyle name="Calculation 2 2 7 5" xfId="12765" xr:uid="{00000000-0005-0000-0000-0000F9050000}"/>
    <cellStyle name="Calculation 2 2 7 6" xfId="27667" xr:uid="{00000000-0005-0000-0000-0000FA050000}"/>
    <cellStyle name="Calculation 2 2 7 7" xfId="12578" xr:uid="{00000000-0005-0000-0000-0000FB050000}"/>
    <cellStyle name="Calculation 2 2 7 8" xfId="47498" xr:uid="{00000000-0005-0000-0000-0000FC050000}"/>
    <cellStyle name="Calculation 2 2 8" xfId="6056" xr:uid="{00000000-0005-0000-0000-0000FD050000}"/>
    <cellStyle name="Calculation 2 2 8 2" xfId="13319" xr:uid="{00000000-0005-0000-0000-0000FE050000}"/>
    <cellStyle name="Calculation 2 2 8 3" xfId="20791" xr:uid="{00000000-0005-0000-0000-0000FF050000}"/>
    <cellStyle name="Calculation 2 2 8 4" xfId="11393" xr:uid="{00000000-0005-0000-0000-000000060000}"/>
    <cellStyle name="Calculation 2 2 8 5" xfId="19781" xr:uid="{00000000-0005-0000-0000-000001060000}"/>
    <cellStyle name="Calculation 2 2 8 6" xfId="19831" xr:uid="{00000000-0005-0000-0000-000002060000}"/>
    <cellStyle name="Calculation 2 2 8 7" xfId="22614" xr:uid="{00000000-0005-0000-0000-000003060000}"/>
    <cellStyle name="Calculation 2 2 8 8" xfId="47499" xr:uid="{00000000-0005-0000-0000-000004060000}"/>
    <cellStyle name="Calculation 2 2 9" xfId="4397" xr:uid="{00000000-0005-0000-0000-000005060000}"/>
    <cellStyle name="Calculation 2 2 9 2" xfId="13320" xr:uid="{00000000-0005-0000-0000-000006060000}"/>
    <cellStyle name="Calculation 2 2 9 3" xfId="20792" xr:uid="{00000000-0005-0000-0000-000007060000}"/>
    <cellStyle name="Calculation 2 2 9 4" xfId="20755" xr:uid="{00000000-0005-0000-0000-000008060000}"/>
    <cellStyle name="Calculation 2 2 9 5" xfId="19156" xr:uid="{00000000-0005-0000-0000-000009060000}"/>
    <cellStyle name="Calculation 2 2 9 6" xfId="20069" xr:uid="{00000000-0005-0000-0000-00000A060000}"/>
    <cellStyle name="Calculation 2 2 9 7" xfId="20281" xr:uid="{00000000-0005-0000-0000-00000B060000}"/>
    <cellStyle name="Calculation 2 2 9 8" xfId="47500" xr:uid="{00000000-0005-0000-0000-00000C060000}"/>
    <cellStyle name="Calculation 2 3" xfId="4502" xr:uid="{00000000-0005-0000-0000-00000D060000}"/>
    <cellStyle name="Calculation 2 3 10" xfId="13321" xr:uid="{00000000-0005-0000-0000-00000E060000}"/>
    <cellStyle name="Calculation 2 3 11" xfId="20793" xr:uid="{00000000-0005-0000-0000-00000F060000}"/>
    <cellStyle name="Calculation 2 3 12" xfId="11394" xr:uid="{00000000-0005-0000-0000-000010060000}"/>
    <cellStyle name="Calculation 2 3 13" xfId="12900" xr:uid="{00000000-0005-0000-0000-000011060000}"/>
    <cellStyle name="Calculation 2 3 14" xfId="19830" xr:uid="{00000000-0005-0000-0000-000012060000}"/>
    <cellStyle name="Calculation 2 3 15" xfId="13050" xr:uid="{00000000-0005-0000-0000-000013060000}"/>
    <cellStyle name="Calculation 2 3 16" xfId="47501" xr:uid="{00000000-0005-0000-0000-000014060000}"/>
    <cellStyle name="Calculation 2 3 2" xfId="7060" xr:uid="{00000000-0005-0000-0000-000015060000}"/>
    <cellStyle name="Calculation 2 3 2 2" xfId="13322" xr:uid="{00000000-0005-0000-0000-000016060000}"/>
    <cellStyle name="Calculation 2 3 2 3" xfId="20794" xr:uid="{00000000-0005-0000-0000-000017060000}"/>
    <cellStyle name="Calculation 2 3 2 4" xfId="11395" xr:uid="{00000000-0005-0000-0000-000018060000}"/>
    <cellStyle name="Calculation 2 3 2 5" xfId="13455" xr:uid="{00000000-0005-0000-0000-000019060000}"/>
    <cellStyle name="Calculation 2 3 2 6" xfId="19790" xr:uid="{00000000-0005-0000-0000-00001A060000}"/>
    <cellStyle name="Calculation 2 3 2 7" xfId="26881" xr:uid="{00000000-0005-0000-0000-00001B060000}"/>
    <cellStyle name="Calculation 2 3 2 8" xfId="47502" xr:uid="{00000000-0005-0000-0000-00001C060000}"/>
    <cellStyle name="Calculation 2 3 3" xfId="7634" xr:uid="{00000000-0005-0000-0000-00001D060000}"/>
    <cellStyle name="Calculation 2 3 3 2" xfId="13323" xr:uid="{00000000-0005-0000-0000-00001E060000}"/>
    <cellStyle name="Calculation 2 3 3 3" xfId="20795" xr:uid="{00000000-0005-0000-0000-00001F060000}"/>
    <cellStyle name="Calculation 2 3 3 4" xfId="20754" xr:uid="{00000000-0005-0000-0000-000020060000}"/>
    <cellStyle name="Calculation 2 3 3 5" xfId="19120" xr:uid="{00000000-0005-0000-0000-000021060000}"/>
    <cellStyle name="Calculation 2 3 3 6" xfId="12695" xr:uid="{00000000-0005-0000-0000-000022060000}"/>
    <cellStyle name="Calculation 2 3 3 7" xfId="20651" xr:uid="{00000000-0005-0000-0000-000023060000}"/>
    <cellStyle name="Calculation 2 3 3 8" xfId="47503" xr:uid="{00000000-0005-0000-0000-000024060000}"/>
    <cellStyle name="Calculation 2 3 4" xfId="4023" xr:uid="{00000000-0005-0000-0000-000025060000}"/>
    <cellStyle name="Calculation 2 3 4 2" xfId="13324" xr:uid="{00000000-0005-0000-0000-000026060000}"/>
    <cellStyle name="Calculation 2 3 4 3" xfId="20796" xr:uid="{00000000-0005-0000-0000-000027060000}"/>
    <cellStyle name="Calculation 2 3 4 4" xfId="10196" xr:uid="{00000000-0005-0000-0000-000028060000}"/>
    <cellStyle name="Calculation 2 3 4 5" xfId="12494" xr:uid="{00000000-0005-0000-0000-000029060000}"/>
    <cellStyle name="Calculation 2 3 4 6" xfId="12680" xr:uid="{00000000-0005-0000-0000-00002A060000}"/>
    <cellStyle name="Calculation 2 3 4 7" xfId="11372" xr:uid="{00000000-0005-0000-0000-00002B060000}"/>
    <cellStyle name="Calculation 2 3 4 8" xfId="47504" xr:uid="{00000000-0005-0000-0000-00002C060000}"/>
    <cellStyle name="Calculation 2 3 5" xfId="8412" xr:uid="{00000000-0005-0000-0000-00002D060000}"/>
    <cellStyle name="Calculation 2 3 5 2" xfId="13325" xr:uid="{00000000-0005-0000-0000-00002E060000}"/>
    <cellStyle name="Calculation 2 3 5 3" xfId="20797" xr:uid="{00000000-0005-0000-0000-00002F060000}"/>
    <cellStyle name="Calculation 2 3 5 4" xfId="11396" xr:uid="{00000000-0005-0000-0000-000030060000}"/>
    <cellStyle name="Calculation 2 3 5 5" xfId="11753" xr:uid="{00000000-0005-0000-0000-000031060000}"/>
    <cellStyle name="Calculation 2 3 5 6" xfId="19760" xr:uid="{00000000-0005-0000-0000-000032060000}"/>
    <cellStyle name="Calculation 2 3 5 7" xfId="20652" xr:uid="{00000000-0005-0000-0000-000033060000}"/>
    <cellStyle name="Calculation 2 3 5 8" xfId="47505" xr:uid="{00000000-0005-0000-0000-000034060000}"/>
    <cellStyle name="Calculation 2 3 6" xfId="6436" xr:uid="{00000000-0005-0000-0000-000035060000}"/>
    <cellStyle name="Calculation 2 3 6 2" xfId="13326" xr:uid="{00000000-0005-0000-0000-000036060000}"/>
    <cellStyle name="Calculation 2 3 6 3" xfId="20798" xr:uid="{00000000-0005-0000-0000-000037060000}"/>
    <cellStyle name="Calculation 2 3 6 4" xfId="11400" xr:uid="{00000000-0005-0000-0000-000038060000}"/>
    <cellStyle name="Calculation 2 3 6 5" xfId="12399" xr:uid="{00000000-0005-0000-0000-000039060000}"/>
    <cellStyle name="Calculation 2 3 6 6" xfId="19877" xr:uid="{00000000-0005-0000-0000-00003A060000}"/>
    <cellStyle name="Calculation 2 3 6 7" xfId="20653" xr:uid="{00000000-0005-0000-0000-00003B060000}"/>
    <cellStyle name="Calculation 2 3 6 8" xfId="47506" xr:uid="{00000000-0005-0000-0000-00003C060000}"/>
    <cellStyle name="Calculation 2 3 7" xfId="9213" xr:uid="{00000000-0005-0000-0000-00003D060000}"/>
    <cellStyle name="Calculation 2 3 7 2" xfId="13327" xr:uid="{00000000-0005-0000-0000-00003E060000}"/>
    <cellStyle name="Calculation 2 3 7 3" xfId="20799" xr:uid="{00000000-0005-0000-0000-00003F060000}"/>
    <cellStyle name="Calculation 2 3 7 4" xfId="12125" xr:uid="{00000000-0005-0000-0000-000040060000}"/>
    <cellStyle name="Calculation 2 3 7 5" xfId="10278" xr:uid="{00000000-0005-0000-0000-000041060000}"/>
    <cellStyle name="Calculation 2 3 7 6" xfId="10254" xr:uid="{00000000-0005-0000-0000-000042060000}"/>
    <cellStyle name="Calculation 2 3 7 7" xfId="20172" xr:uid="{00000000-0005-0000-0000-000043060000}"/>
    <cellStyle name="Calculation 2 3 7 8" xfId="47507" xr:uid="{00000000-0005-0000-0000-000044060000}"/>
    <cellStyle name="Calculation 2 3 8" xfId="9579" xr:uid="{00000000-0005-0000-0000-000045060000}"/>
    <cellStyle name="Calculation 2 3 8 2" xfId="13328" xr:uid="{00000000-0005-0000-0000-000046060000}"/>
    <cellStyle name="Calculation 2 3 8 3" xfId="20800" xr:uid="{00000000-0005-0000-0000-000047060000}"/>
    <cellStyle name="Calculation 2 3 8 4" xfId="11401" xr:uid="{00000000-0005-0000-0000-000048060000}"/>
    <cellStyle name="Calculation 2 3 8 5" xfId="10263" xr:uid="{00000000-0005-0000-0000-000049060000}"/>
    <cellStyle name="Calculation 2 3 8 6" xfId="11160" xr:uid="{00000000-0005-0000-0000-00004A060000}"/>
    <cellStyle name="Calculation 2 3 8 7" xfId="10871" xr:uid="{00000000-0005-0000-0000-00004B060000}"/>
    <cellStyle name="Calculation 2 3 8 8" xfId="47508" xr:uid="{00000000-0005-0000-0000-00004C060000}"/>
    <cellStyle name="Calculation 2 3 9" xfId="8383" xr:uid="{00000000-0005-0000-0000-00004D060000}"/>
    <cellStyle name="Calculation 2 3 9 2" xfId="13329" xr:uid="{00000000-0005-0000-0000-00004E060000}"/>
    <cellStyle name="Calculation 2 3 9 3" xfId="20801" xr:uid="{00000000-0005-0000-0000-00004F060000}"/>
    <cellStyle name="Calculation 2 3 9 4" xfId="12126" xr:uid="{00000000-0005-0000-0000-000050060000}"/>
    <cellStyle name="Calculation 2 3 9 5" xfId="10243" xr:uid="{00000000-0005-0000-0000-000051060000}"/>
    <cellStyle name="Calculation 2 3 9 6" xfId="12664" xr:uid="{00000000-0005-0000-0000-000052060000}"/>
    <cellStyle name="Calculation 2 3 9 7" xfId="20506" xr:uid="{00000000-0005-0000-0000-000053060000}"/>
    <cellStyle name="Calculation 2 3 9 8" xfId="47509" xr:uid="{00000000-0005-0000-0000-000054060000}"/>
    <cellStyle name="Calculation 2 4" xfId="5244" xr:uid="{00000000-0005-0000-0000-000055060000}"/>
    <cellStyle name="Calculation 2 4 10" xfId="13330" xr:uid="{00000000-0005-0000-0000-000056060000}"/>
    <cellStyle name="Calculation 2 4 11" xfId="20802" xr:uid="{00000000-0005-0000-0000-000057060000}"/>
    <cellStyle name="Calculation 2 4 12" xfId="11406" xr:uid="{00000000-0005-0000-0000-000058060000}"/>
    <cellStyle name="Calculation 2 4 13" xfId="10830" xr:uid="{00000000-0005-0000-0000-000059060000}"/>
    <cellStyle name="Calculation 2 4 14" xfId="12652" xr:uid="{00000000-0005-0000-0000-00005A060000}"/>
    <cellStyle name="Calculation 2 4 15" xfId="26855" xr:uid="{00000000-0005-0000-0000-00005B060000}"/>
    <cellStyle name="Calculation 2 4 16" xfId="47510" xr:uid="{00000000-0005-0000-0000-00005C060000}"/>
    <cellStyle name="Calculation 2 4 2" xfId="6847" xr:uid="{00000000-0005-0000-0000-00005D060000}"/>
    <cellStyle name="Calculation 2 4 2 2" xfId="13331" xr:uid="{00000000-0005-0000-0000-00005E060000}"/>
    <cellStyle name="Calculation 2 4 2 3" xfId="20803" xr:uid="{00000000-0005-0000-0000-00005F060000}"/>
    <cellStyle name="Calculation 2 4 2 4" xfId="11407" xr:uid="{00000000-0005-0000-0000-000060060000}"/>
    <cellStyle name="Calculation 2 4 2 5" xfId="12534" xr:uid="{00000000-0005-0000-0000-000061060000}"/>
    <cellStyle name="Calculation 2 4 2 6" xfId="12568" xr:uid="{00000000-0005-0000-0000-000062060000}"/>
    <cellStyle name="Calculation 2 4 2 7" xfId="12040" xr:uid="{00000000-0005-0000-0000-000063060000}"/>
    <cellStyle name="Calculation 2 4 2 8" xfId="47511" xr:uid="{00000000-0005-0000-0000-000064060000}"/>
    <cellStyle name="Calculation 2 4 3" xfId="5906" xr:uid="{00000000-0005-0000-0000-000065060000}"/>
    <cellStyle name="Calculation 2 4 3 2" xfId="13332" xr:uid="{00000000-0005-0000-0000-000066060000}"/>
    <cellStyle name="Calculation 2 4 3 3" xfId="20804" xr:uid="{00000000-0005-0000-0000-000067060000}"/>
    <cellStyle name="Calculation 2 4 3 4" xfId="11408" xr:uid="{00000000-0005-0000-0000-000068060000}"/>
    <cellStyle name="Calculation 2 4 3 5" xfId="20070" xr:uid="{00000000-0005-0000-0000-000069060000}"/>
    <cellStyle name="Calculation 2 4 3 6" xfId="20261" xr:uid="{00000000-0005-0000-0000-00006A060000}"/>
    <cellStyle name="Calculation 2 4 3 7" xfId="20654" xr:uid="{00000000-0005-0000-0000-00006B060000}"/>
    <cellStyle name="Calculation 2 4 3 8" xfId="47512" xr:uid="{00000000-0005-0000-0000-00006C060000}"/>
    <cellStyle name="Calculation 2 4 4" xfId="5486" xr:uid="{00000000-0005-0000-0000-00006D060000}"/>
    <cellStyle name="Calculation 2 4 4 2" xfId="13333" xr:uid="{00000000-0005-0000-0000-00006E060000}"/>
    <cellStyle name="Calculation 2 4 4 3" xfId="20805" xr:uid="{00000000-0005-0000-0000-00006F060000}"/>
    <cellStyle name="Calculation 2 4 4 4" xfId="12916" xr:uid="{00000000-0005-0000-0000-000070060000}"/>
    <cellStyle name="Calculation 2 4 4 5" xfId="12790" xr:uid="{00000000-0005-0000-0000-000071060000}"/>
    <cellStyle name="Calculation 2 4 4 6" xfId="12558" xr:uid="{00000000-0005-0000-0000-000072060000}"/>
    <cellStyle name="Calculation 2 4 4 7" xfId="19634" xr:uid="{00000000-0005-0000-0000-000073060000}"/>
    <cellStyle name="Calculation 2 4 4 8" xfId="47513" xr:uid="{00000000-0005-0000-0000-000074060000}"/>
    <cellStyle name="Calculation 2 4 5" xfId="5979" xr:uid="{00000000-0005-0000-0000-000075060000}"/>
    <cellStyle name="Calculation 2 4 5 2" xfId="13334" xr:uid="{00000000-0005-0000-0000-000076060000}"/>
    <cellStyle name="Calculation 2 4 5 3" xfId="20806" xr:uid="{00000000-0005-0000-0000-000077060000}"/>
    <cellStyle name="Calculation 2 4 5 4" xfId="12902" xr:uid="{00000000-0005-0000-0000-000078060000}"/>
    <cellStyle name="Calculation 2 4 5 5" xfId="10865" xr:uid="{00000000-0005-0000-0000-000079060000}"/>
    <cellStyle name="Calculation 2 4 5 6" xfId="19829" xr:uid="{00000000-0005-0000-0000-00007A060000}"/>
    <cellStyle name="Calculation 2 4 5 7" xfId="19633" xr:uid="{00000000-0005-0000-0000-00007B060000}"/>
    <cellStyle name="Calculation 2 4 5 8" xfId="47514" xr:uid="{00000000-0005-0000-0000-00007C060000}"/>
    <cellStyle name="Calculation 2 4 6" xfId="4587" xr:uid="{00000000-0005-0000-0000-00007D060000}"/>
    <cellStyle name="Calculation 2 4 6 2" xfId="13335" xr:uid="{00000000-0005-0000-0000-00007E060000}"/>
    <cellStyle name="Calculation 2 4 6 3" xfId="20807" xr:uid="{00000000-0005-0000-0000-00007F060000}"/>
    <cellStyle name="Calculation 2 4 6 4" xfId="11409" xr:uid="{00000000-0005-0000-0000-000080060000}"/>
    <cellStyle name="Calculation 2 4 6 5" xfId="20521" xr:uid="{00000000-0005-0000-0000-000081060000}"/>
    <cellStyle name="Calculation 2 4 6 6" xfId="12544" xr:uid="{00000000-0005-0000-0000-000082060000}"/>
    <cellStyle name="Calculation 2 4 6 7" xfId="20545" xr:uid="{00000000-0005-0000-0000-000083060000}"/>
    <cellStyle name="Calculation 2 4 6 8" xfId="47515" xr:uid="{00000000-0005-0000-0000-000084060000}"/>
    <cellStyle name="Calculation 2 4 7" xfId="3820" xr:uid="{00000000-0005-0000-0000-000085060000}"/>
    <cellStyle name="Calculation 2 4 7 2" xfId="13336" xr:uid="{00000000-0005-0000-0000-000086060000}"/>
    <cellStyle name="Calculation 2 4 7 3" xfId="20808" xr:uid="{00000000-0005-0000-0000-000087060000}"/>
    <cellStyle name="Calculation 2 4 7 4" xfId="20725" xr:uid="{00000000-0005-0000-0000-000088060000}"/>
    <cellStyle name="Calculation 2 4 7 5" xfId="20894" xr:uid="{00000000-0005-0000-0000-000089060000}"/>
    <cellStyle name="Calculation 2 4 7 6" xfId="12520" xr:uid="{00000000-0005-0000-0000-00008A060000}"/>
    <cellStyle name="Calculation 2 4 7 7" xfId="20359" xr:uid="{00000000-0005-0000-0000-00008B060000}"/>
    <cellStyle name="Calculation 2 4 7 8" xfId="47516" xr:uid="{00000000-0005-0000-0000-00008C060000}"/>
    <cellStyle name="Calculation 2 4 8" xfId="6182" xr:uid="{00000000-0005-0000-0000-00008D060000}"/>
    <cellStyle name="Calculation 2 4 8 2" xfId="13337" xr:uid="{00000000-0005-0000-0000-00008E060000}"/>
    <cellStyle name="Calculation 2 4 8 3" xfId="20809" xr:uid="{00000000-0005-0000-0000-00008F060000}"/>
    <cellStyle name="Calculation 2 4 8 4" xfId="13284" xr:uid="{00000000-0005-0000-0000-000090060000}"/>
    <cellStyle name="Calculation 2 4 8 5" xfId="20288" xr:uid="{00000000-0005-0000-0000-000091060000}"/>
    <cellStyle name="Calculation 2 4 8 6" xfId="22622" xr:uid="{00000000-0005-0000-0000-000092060000}"/>
    <cellStyle name="Calculation 2 4 8 7" xfId="12219" xr:uid="{00000000-0005-0000-0000-000093060000}"/>
    <cellStyle name="Calculation 2 4 8 8" xfId="47517" xr:uid="{00000000-0005-0000-0000-000094060000}"/>
    <cellStyle name="Calculation 2 4 9" xfId="6491" xr:uid="{00000000-0005-0000-0000-000095060000}"/>
    <cellStyle name="Calculation 2 4 9 2" xfId="13338" xr:uid="{00000000-0005-0000-0000-000096060000}"/>
    <cellStyle name="Calculation 2 4 9 3" xfId="20810" xr:uid="{00000000-0005-0000-0000-000097060000}"/>
    <cellStyle name="Calculation 2 4 9 4" xfId="11410" xr:uid="{00000000-0005-0000-0000-000098060000}"/>
    <cellStyle name="Calculation 2 4 9 5" xfId="20892" xr:uid="{00000000-0005-0000-0000-000099060000}"/>
    <cellStyle name="Calculation 2 4 9 6" xfId="27666" xr:uid="{00000000-0005-0000-0000-00009A060000}"/>
    <cellStyle name="Calculation 2 4 9 7" xfId="20488" xr:uid="{00000000-0005-0000-0000-00009B060000}"/>
    <cellStyle name="Calculation 2 4 9 8" xfId="47518" xr:uid="{00000000-0005-0000-0000-00009C060000}"/>
    <cellStyle name="Calculation 2 5" xfId="4132" xr:uid="{00000000-0005-0000-0000-00009D060000}"/>
    <cellStyle name="Calculation 2 5 10" xfId="13339" xr:uid="{00000000-0005-0000-0000-00009E060000}"/>
    <cellStyle name="Calculation 2 5 11" xfId="20811" xr:uid="{00000000-0005-0000-0000-00009F060000}"/>
    <cellStyle name="Calculation 2 5 12" xfId="13283" xr:uid="{00000000-0005-0000-0000-0000A0060000}"/>
    <cellStyle name="Calculation 2 5 13" xfId="12955" xr:uid="{00000000-0005-0000-0000-0000A1060000}"/>
    <cellStyle name="Calculation 2 5 14" xfId="12471" xr:uid="{00000000-0005-0000-0000-0000A2060000}"/>
    <cellStyle name="Calculation 2 5 15" xfId="22606" xr:uid="{00000000-0005-0000-0000-0000A3060000}"/>
    <cellStyle name="Calculation 2 5 16" xfId="47519" xr:uid="{00000000-0005-0000-0000-0000A4060000}"/>
    <cellStyle name="Calculation 2 5 2" xfId="7236" xr:uid="{00000000-0005-0000-0000-0000A5060000}"/>
    <cellStyle name="Calculation 2 5 2 2" xfId="13340" xr:uid="{00000000-0005-0000-0000-0000A6060000}"/>
    <cellStyle name="Calculation 2 5 2 3" xfId="20812" xr:uid="{00000000-0005-0000-0000-0000A7060000}"/>
    <cellStyle name="Calculation 2 5 2 4" xfId="10565" xr:uid="{00000000-0005-0000-0000-0000A8060000}"/>
    <cellStyle name="Calculation 2 5 2 5" xfId="12026" xr:uid="{00000000-0005-0000-0000-0000A9060000}"/>
    <cellStyle name="Calculation 2 5 2 6" xfId="27665" xr:uid="{00000000-0005-0000-0000-0000AA060000}"/>
    <cellStyle name="Calculation 2 5 2 7" xfId="12017" xr:uid="{00000000-0005-0000-0000-0000AB060000}"/>
    <cellStyle name="Calculation 2 5 2 8" xfId="47520" xr:uid="{00000000-0005-0000-0000-0000AC060000}"/>
    <cellStyle name="Calculation 2 5 3" xfId="7775" xr:uid="{00000000-0005-0000-0000-0000AD060000}"/>
    <cellStyle name="Calculation 2 5 3 2" xfId="13341" xr:uid="{00000000-0005-0000-0000-0000AE060000}"/>
    <cellStyle name="Calculation 2 5 3 3" xfId="20813" xr:uid="{00000000-0005-0000-0000-0000AF060000}"/>
    <cellStyle name="Calculation 2 5 3 4" xfId="11411" xr:uid="{00000000-0005-0000-0000-0000B0060000}"/>
    <cellStyle name="Calculation 2 5 3 5" xfId="20897" xr:uid="{00000000-0005-0000-0000-0000B1060000}"/>
    <cellStyle name="Calculation 2 5 3 6" xfId="11880" xr:uid="{00000000-0005-0000-0000-0000B2060000}"/>
    <cellStyle name="Calculation 2 5 3 7" xfId="20410" xr:uid="{00000000-0005-0000-0000-0000B3060000}"/>
    <cellStyle name="Calculation 2 5 3 8" xfId="47521" xr:uid="{00000000-0005-0000-0000-0000B4060000}"/>
    <cellStyle name="Calculation 2 5 4" xfId="8102" xr:uid="{00000000-0005-0000-0000-0000B5060000}"/>
    <cellStyle name="Calculation 2 5 4 2" xfId="13342" xr:uid="{00000000-0005-0000-0000-0000B6060000}"/>
    <cellStyle name="Calculation 2 5 4 3" xfId="20814" xr:uid="{00000000-0005-0000-0000-0000B7060000}"/>
    <cellStyle name="Calculation 2 5 4 4" xfId="12128" xr:uid="{00000000-0005-0000-0000-0000B8060000}"/>
    <cellStyle name="Calculation 2 5 4 5" xfId="20401" xr:uid="{00000000-0005-0000-0000-0000B9060000}"/>
    <cellStyle name="Calculation 2 5 4 6" xfId="27664" xr:uid="{00000000-0005-0000-0000-0000BA060000}"/>
    <cellStyle name="Calculation 2 5 4 7" xfId="20074" xr:uid="{00000000-0005-0000-0000-0000BB060000}"/>
    <cellStyle name="Calculation 2 5 4 8" xfId="47522" xr:uid="{00000000-0005-0000-0000-0000BC060000}"/>
    <cellStyle name="Calculation 2 5 5" xfId="8544" xr:uid="{00000000-0005-0000-0000-0000BD060000}"/>
    <cellStyle name="Calculation 2 5 5 2" xfId="13343" xr:uid="{00000000-0005-0000-0000-0000BE060000}"/>
    <cellStyle name="Calculation 2 5 5 3" xfId="20815" xr:uid="{00000000-0005-0000-0000-0000BF060000}"/>
    <cellStyle name="Calculation 2 5 5 4" xfId="11412" xr:uid="{00000000-0005-0000-0000-0000C0060000}"/>
    <cellStyle name="Calculation 2 5 5 5" xfId="20377" xr:uid="{00000000-0005-0000-0000-0000C1060000}"/>
    <cellStyle name="Calculation 2 5 5 6" xfId="12604" xr:uid="{00000000-0005-0000-0000-0000C2060000}"/>
    <cellStyle name="Calculation 2 5 5 7" xfId="10761" xr:uid="{00000000-0005-0000-0000-0000C3060000}"/>
    <cellStyle name="Calculation 2 5 5 8" xfId="47523" xr:uid="{00000000-0005-0000-0000-0000C4060000}"/>
    <cellStyle name="Calculation 2 5 6" xfId="8895" xr:uid="{00000000-0005-0000-0000-0000C5060000}"/>
    <cellStyle name="Calculation 2 5 6 2" xfId="13344" xr:uid="{00000000-0005-0000-0000-0000C6060000}"/>
    <cellStyle name="Calculation 2 5 6 3" xfId="20816" xr:uid="{00000000-0005-0000-0000-0000C7060000}"/>
    <cellStyle name="Calculation 2 5 6 4" xfId="11415" xr:uid="{00000000-0005-0000-0000-0000C8060000}"/>
    <cellStyle name="Calculation 2 5 6 5" xfId="11309" xr:uid="{00000000-0005-0000-0000-0000C9060000}"/>
    <cellStyle name="Calculation 2 5 6 6" xfId="27663" xr:uid="{00000000-0005-0000-0000-0000CA060000}"/>
    <cellStyle name="Calculation 2 5 6 7" xfId="20214" xr:uid="{00000000-0005-0000-0000-0000CB060000}"/>
    <cellStyle name="Calculation 2 5 6 8" xfId="47524" xr:uid="{00000000-0005-0000-0000-0000CC060000}"/>
    <cellStyle name="Calculation 2 5 7" xfId="9348" xr:uid="{00000000-0005-0000-0000-0000CD060000}"/>
    <cellStyle name="Calculation 2 5 7 2" xfId="13345" xr:uid="{00000000-0005-0000-0000-0000CE060000}"/>
    <cellStyle name="Calculation 2 5 7 3" xfId="20817" xr:uid="{00000000-0005-0000-0000-0000CF060000}"/>
    <cellStyle name="Calculation 2 5 7 4" xfId="10566" xr:uid="{00000000-0005-0000-0000-0000D0060000}"/>
    <cellStyle name="Calculation 2 5 7 5" xfId="10992" xr:uid="{00000000-0005-0000-0000-0000D1060000}"/>
    <cellStyle name="Calculation 2 5 7 6" xfId="20056" xr:uid="{00000000-0005-0000-0000-0000D2060000}"/>
    <cellStyle name="Calculation 2 5 7 7" xfId="12210" xr:uid="{00000000-0005-0000-0000-0000D3060000}"/>
    <cellStyle name="Calculation 2 5 7 8" xfId="47525" xr:uid="{00000000-0005-0000-0000-0000D4060000}"/>
    <cellStyle name="Calculation 2 5 8" xfId="9698" xr:uid="{00000000-0005-0000-0000-0000D5060000}"/>
    <cellStyle name="Calculation 2 5 8 2" xfId="13346" xr:uid="{00000000-0005-0000-0000-0000D6060000}"/>
    <cellStyle name="Calculation 2 5 8 3" xfId="20818" xr:uid="{00000000-0005-0000-0000-0000D7060000}"/>
    <cellStyle name="Calculation 2 5 8 4" xfId="11422" xr:uid="{00000000-0005-0000-0000-0000D8060000}"/>
    <cellStyle name="Calculation 2 5 8 5" xfId="20238" xr:uid="{00000000-0005-0000-0000-0000D9060000}"/>
    <cellStyle name="Calculation 2 5 8 6" xfId="10726" xr:uid="{00000000-0005-0000-0000-0000DA060000}"/>
    <cellStyle name="Calculation 2 5 8 7" xfId="10872" xr:uid="{00000000-0005-0000-0000-0000DB060000}"/>
    <cellStyle name="Calculation 2 5 8 8" xfId="47526" xr:uid="{00000000-0005-0000-0000-0000DC060000}"/>
    <cellStyle name="Calculation 2 5 9" xfId="9965" xr:uid="{00000000-0005-0000-0000-0000DD060000}"/>
    <cellStyle name="Calculation 2 5 9 2" xfId="13347" xr:uid="{00000000-0005-0000-0000-0000DE060000}"/>
    <cellStyle name="Calculation 2 5 9 3" xfId="20819" xr:uid="{00000000-0005-0000-0000-0000DF060000}"/>
    <cellStyle name="Calculation 2 5 9 4" xfId="11423" xr:uid="{00000000-0005-0000-0000-0000E0060000}"/>
    <cellStyle name="Calculation 2 5 9 5" xfId="20092" xr:uid="{00000000-0005-0000-0000-0000E1060000}"/>
    <cellStyle name="Calculation 2 5 9 6" xfId="10803" xr:uid="{00000000-0005-0000-0000-0000E2060000}"/>
    <cellStyle name="Calculation 2 5 9 7" xfId="20237" xr:uid="{00000000-0005-0000-0000-0000E3060000}"/>
    <cellStyle name="Calculation 2 5 9 8" xfId="47527" xr:uid="{00000000-0005-0000-0000-0000E4060000}"/>
    <cellStyle name="Calculation 2 6" xfId="4533" xr:uid="{00000000-0005-0000-0000-0000E5060000}"/>
    <cellStyle name="Calculation 2 6 2" xfId="13348" xr:uid="{00000000-0005-0000-0000-0000E6060000}"/>
    <cellStyle name="Calculation 2 6 3" xfId="20820" xr:uid="{00000000-0005-0000-0000-0000E7060000}"/>
    <cellStyle name="Calculation 2 6 4" xfId="11424" xr:uid="{00000000-0005-0000-0000-0000E8060000}"/>
    <cellStyle name="Calculation 2 6 5" xfId="20221" xr:uid="{00000000-0005-0000-0000-0000E9060000}"/>
    <cellStyle name="Calculation 2 6 6" xfId="11226" xr:uid="{00000000-0005-0000-0000-0000EA060000}"/>
    <cellStyle name="Calculation 2 6 7" xfId="20205" xr:uid="{00000000-0005-0000-0000-0000EB060000}"/>
    <cellStyle name="Calculation 2 6 8" xfId="47528" xr:uid="{00000000-0005-0000-0000-0000EC060000}"/>
    <cellStyle name="Calculation 2 7" xfId="5674" xr:uid="{00000000-0005-0000-0000-0000ED060000}"/>
    <cellStyle name="Calculation 2 7 2" xfId="13349" xr:uid="{00000000-0005-0000-0000-0000EE060000}"/>
    <cellStyle name="Calculation 2 7 3" xfId="20821" xr:uid="{00000000-0005-0000-0000-0000EF060000}"/>
    <cellStyle name="Calculation 2 7 4" xfId="11425" xr:uid="{00000000-0005-0000-0000-0000F0060000}"/>
    <cellStyle name="Calculation 2 7 5" xfId="20564" xr:uid="{00000000-0005-0000-0000-0000F1060000}"/>
    <cellStyle name="Calculation 2 7 6" xfId="10778" xr:uid="{00000000-0005-0000-0000-0000F2060000}"/>
    <cellStyle name="Calculation 2 7 7" xfId="27682" xr:uid="{00000000-0005-0000-0000-0000F3060000}"/>
    <cellStyle name="Calculation 2 7 8" xfId="47529" xr:uid="{00000000-0005-0000-0000-0000F4060000}"/>
    <cellStyle name="Calculation 2 8" xfId="3842" xr:uid="{00000000-0005-0000-0000-0000F5060000}"/>
    <cellStyle name="Calculation 2 8 2" xfId="13350" xr:uid="{00000000-0005-0000-0000-0000F6060000}"/>
    <cellStyle name="Calculation 2 8 3" xfId="20822" xr:uid="{00000000-0005-0000-0000-0000F7060000}"/>
    <cellStyle name="Calculation 2 8 4" xfId="11427" xr:uid="{00000000-0005-0000-0000-0000F8060000}"/>
    <cellStyle name="Calculation 2 8 5" xfId="12457" xr:uid="{00000000-0005-0000-0000-0000F9060000}"/>
    <cellStyle name="Calculation 2 8 6" xfId="11180" xr:uid="{00000000-0005-0000-0000-0000FA060000}"/>
    <cellStyle name="Calculation 2 8 7" xfId="11785" xr:uid="{00000000-0005-0000-0000-0000FB060000}"/>
    <cellStyle name="Calculation 2 8 8" xfId="47530" xr:uid="{00000000-0005-0000-0000-0000FC060000}"/>
    <cellStyle name="Calculation 2 9" xfId="4166" xr:uid="{00000000-0005-0000-0000-0000FD060000}"/>
    <cellStyle name="Calculation 2 9 2" xfId="13351" xr:uid="{00000000-0005-0000-0000-0000FE060000}"/>
    <cellStyle name="Calculation 2 9 3" xfId="20823" xr:uid="{00000000-0005-0000-0000-0000FF060000}"/>
    <cellStyle name="Calculation 2 9 4" xfId="11428" xr:uid="{00000000-0005-0000-0000-000000070000}"/>
    <cellStyle name="Calculation 2 9 5" xfId="14994" xr:uid="{00000000-0005-0000-0000-000001070000}"/>
    <cellStyle name="Calculation 2 9 6" xfId="12711" xr:uid="{00000000-0005-0000-0000-000002070000}"/>
    <cellStyle name="Calculation 2 9 7" xfId="12566" xr:uid="{00000000-0005-0000-0000-000003070000}"/>
    <cellStyle name="Calculation 2 9 8" xfId="47531" xr:uid="{00000000-0005-0000-0000-000004070000}"/>
    <cellStyle name="Calculation 3" xfId="1498" xr:uid="{00000000-0005-0000-0000-000005070000}"/>
    <cellStyle name="Calculation 3 10" xfId="9531" xr:uid="{00000000-0005-0000-0000-000006070000}"/>
    <cellStyle name="Calculation 3 10 2" xfId="13352" xr:uid="{00000000-0005-0000-0000-000007070000}"/>
    <cellStyle name="Calculation 3 10 3" xfId="20824" xr:uid="{00000000-0005-0000-0000-000008070000}"/>
    <cellStyle name="Calculation 3 10 4" xfId="11429" xr:uid="{00000000-0005-0000-0000-000009070000}"/>
    <cellStyle name="Calculation 3 10 5" xfId="20910" xr:uid="{00000000-0005-0000-0000-00000A070000}"/>
    <cellStyle name="Calculation 3 10 6" xfId="13443" xr:uid="{00000000-0005-0000-0000-00000B070000}"/>
    <cellStyle name="Calculation 3 10 7" xfId="20250" xr:uid="{00000000-0005-0000-0000-00000C070000}"/>
    <cellStyle name="Calculation 3 10 8" xfId="47532" xr:uid="{00000000-0005-0000-0000-00000D070000}"/>
    <cellStyle name="Calculation 3 11" xfId="11403" xr:uid="{00000000-0005-0000-0000-00000E070000}"/>
    <cellStyle name="Calculation 3 12" xfId="22538" xr:uid="{00000000-0005-0000-0000-00000F070000}"/>
    <cellStyle name="Calculation 3 13" xfId="20428" xr:uid="{00000000-0005-0000-0000-000010070000}"/>
    <cellStyle name="Calculation 3 14" xfId="32355" xr:uid="{00000000-0005-0000-0000-000011070000}"/>
    <cellStyle name="Calculation 3 15" xfId="19736" xr:uid="{00000000-0005-0000-0000-000012070000}"/>
    <cellStyle name="Calculation 3 16" xfId="47165" xr:uid="{00000000-0005-0000-0000-000013070000}"/>
    <cellStyle name="Calculation 3 2" xfId="4500" xr:uid="{00000000-0005-0000-0000-000014070000}"/>
    <cellStyle name="Calculation 3 2 10" xfId="13353" xr:uid="{00000000-0005-0000-0000-000015070000}"/>
    <cellStyle name="Calculation 3 2 11" xfId="20825" xr:uid="{00000000-0005-0000-0000-000016070000}"/>
    <cellStyle name="Calculation 3 2 12" xfId="11430" xr:uid="{00000000-0005-0000-0000-000017070000}"/>
    <cellStyle name="Calculation 3 2 13" xfId="20225" xr:uid="{00000000-0005-0000-0000-000018070000}"/>
    <cellStyle name="Calculation 3 2 14" xfId="27662" xr:uid="{00000000-0005-0000-0000-000019070000}"/>
    <cellStyle name="Calculation 3 2 15" xfId="19799" xr:uid="{00000000-0005-0000-0000-00001A070000}"/>
    <cellStyle name="Calculation 3 2 16" xfId="47533" xr:uid="{00000000-0005-0000-0000-00001B070000}"/>
    <cellStyle name="Calculation 3 2 2" xfId="7058" xr:uid="{00000000-0005-0000-0000-00001C070000}"/>
    <cellStyle name="Calculation 3 2 2 2" xfId="13354" xr:uid="{00000000-0005-0000-0000-00001D070000}"/>
    <cellStyle name="Calculation 3 2 2 3" xfId="20826" xr:uid="{00000000-0005-0000-0000-00001E070000}"/>
    <cellStyle name="Calculation 3 2 2 4" xfId="20724" xr:uid="{00000000-0005-0000-0000-00001F070000}"/>
    <cellStyle name="Calculation 3 2 2 5" xfId="20437" xr:uid="{00000000-0005-0000-0000-000020070000}"/>
    <cellStyle name="Calculation 3 2 2 6" xfId="19797" xr:uid="{00000000-0005-0000-0000-000021070000}"/>
    <cellStyle name="Calculation 3 2 2 7" xfId="20597" xr:uid="{00000000-0005-0000-0000-000022070000}"/>
    <cellStyle name="Calculation 3 2 2 8" xfId="47534" xr:uid="{00000000-0005-0000-0000-000023070000}"/>
    <cellStyle name="Calculation 3 2 3" xfId="7632" xr:uid="{00000000-0005-0000-0000-000024070000}"/>
    <cellStyle name="Calculation 3 2 3 2" xfId="13355" xr:uid="{00000000-0005-0000-0000-000025070000}"/>
    <cellStyle name="Calculation 3 2 3 3" xfId="20827" xr:uid="{00000000-0005-0000-0000-000026070000}"/>
    <cellStyle name="Calculation 3 2 3 4" xfId="20723" xr:uid="{00000000-0005-0000-0000-000027070000}"/>
    <cellStyle name="Calculation 3 2 3 5" xfId="20299" xr:uid="{00000000-0005-0000-0000-000028070000}"/>
    <cellStyle name="Calculation 3 2 3 6" xfId="11118" xr:uid="{00000000-0005-0000-0000-000029070000}"/>
    <cellStyle name="Calculation 3 2 3 7" xfId="20215" xr:uid="{00000000-0005-0000-0000-00002A070000}"/>
    <cellStyle name="Calculation 3 2 3 8" xfId="47535" xr:uid="{00000000-0005-0000-0000-00002B070000}"/>
    <cellStyle name="Calculation 3 2 4" xfId="5801" xr:uid="{00000000-0005-0000-0000-00002C070000}"/>
    <cellStyle name="Calculation 3 2 4 2" xfId="13356" xr:uid="{00000000-0005-0000-0000-00002D070000}"/>
    <cellStyle name="Calculation 3 2 4 3" xfId="20828" xr:uid="{00000000-0005-0000-0000-00002E070000}"/>
    <cellStyle name="Calculation 3 2 4 4" xfId="20722" xr:uid="{00000000-0005-0000-0000-00002F070000}"/>
    <cellStyle name="Calculation 3 2 4 5" xfId="20496" xr:uid="{00000000-0005-0000-0000-000030070000}"/>
    <cellStyle name="Calculation 3 2 4 6" xfId="13096" xr:uid="{00000000-0005-0000-0000-000031070000}"/>
    <cellStyle name="Calculation 3 2 4 7" xfId="11385" xr:uid="{00000000-0005-0000-0000-000032070000}"/>
    <cellStyle name="Calculation 3 2 4 8" xfId="47536" xr:uid="{00000000-0005-0000-0000-000033070000}"/>
    <cellStyle name="Calculation 3 2 5" xfId="8410" xr:uid="{00000000-0005-0000-0000-000034070000}"/>
    <cellStyle name="Calculation 3 2 5 2" xfId="13357" xr:uid="{00000000-0005-0000-0000-000035070000}"/>
    <cellStyle name="Calculation 3 2 5 3" xfId="20829" xr:uid="{00000000-0005-0000-0000-000036070000}"/>
    <cellStyle name="Calculation 3 2 5 4" xfId="20721" xr:uid="{00000000-0005-0000-0000-000037070000}"/>
    <cellStyle name="Calculation 3 2 5 5" xfId="20459" xr:uid="{00000000-0005-0000-0000-000038070000}"/>
    <cellStyle name="Calculation 3 2 5 6" xfId="13440" xr:uid="{00000000-0005-0000-0000-000039070000}"/>
    <cellStyle name="Calculation 3 2 5 7" xfId="10780" xr:uid="{00000000-0005-0000-0000-00003A070000}"/>
    <cellStyle name="Calculation 3 2 5 8" xfId="47537" xr:uid="{00000000-0005-0000-0000-00003B070000}"/>
    <cellStyle name="Calculation 3 2 6" xfId="6533" xr:uid="{00000000-0005-0000-0000-00003C070000}"/>
    <cellStyle name="Calculation 3 2 6 2" xfId="13358" xr:uid="{00000000-0005-0000-0000-00003D070000}"/>
    <cellStyle name="Calculation 3 2 6 3" xfId="20830" xr:uid="{00000000-0005-0000-0000-00003E070000}"/>
    <cellStyle name="Calculation 3 2 6 4" xfId="20720" xr:uid="{00000000-0005-0000-0000-00003F070000}"/>
    <cellStyle name="Calculation 3 2 6 5" xfId="10329" xr:uid="{00000000-0005-0000-0000-000040070000}"/>
    <cellStyle name="Calculation 3 2 6 6" xfId="12481" xr:uid="{00000000-0005-0000-0000-000041070000}"/>
    <cellStyle name="Calculation 3 2 6 7" xfId="19734" xr:uid="{00000000-0005-0000-0000-000042070000}"/>
    <cellStyle name="Calculation 3 2 6 8" xfId="47538" xr:uid="{00000000-0005-0000-0000-000043070000}"/>
    <cellStyle name="Calculation 3 2 7" xfId="9211" xr:uid="{00000000-0005-0000-0000-000044070000}"/>
    <cellStyle name="Calculation 3 2 7 2" xfId="13359" xr:uid="{00000000-0005-0000-0000-000045070000}"/>
    <cellStyle name="Calculation 3 2 7 3" xfId="20831" xr:uid="{00000000-0005-0000-0000-000046070000}"/>
    <cellStyle name="Calculation 3 2 7 4" xfId="20719" xr:uid="{00000000-0005-0000-0000-000047070000}"/>
    <cellStyle name="Calculation 3 2 7 5" xfId="11365" xr:uid="{00000000-0005-0000-0000-000048070000}"/>
    <cellStyle name="Calculation 3 2 7 6" xfId="12700" xr:uid="{00000000-0005-0000-0000-000049070000}"/>
    <cellStyle name="Calculation 3 2 7 7" xfId="19737" xr:uid="{00000000-0005-0000-0000-00004A070000}"/>
    <cellStyle name="Calculation 3 2 7 8" xfId="47539" xr:uid="{00000000-0005-0000-0000-00004B070000}"/>
    <cellStyle name="Calculation 3 2 8" xfId="9577" xr:uid="{00000000-0005-0000-0000-00004C070000}"/>
    <cellStyle name="Calculation 3 2 8 2" xfId="13360" xr:uid="{00000000-0005-0000-0000-00004D070000}"/>
    <cellStyle name="Calculation 3 2 8 3" xfId="20832" xr:uid="{00000000-0005-0000-0000-00004E070000}"/>
    <cellStyle name="Calculation 3 2 8 4" xfId="10194" xr:uid="{00000000-0005-0000-0000-00004F070000}"/>
    <cellStyle name="Calculation 3 2 8 5" xfId="19648" xr:uid="{00000000-0005-0000-0000-000050070000}"/>
    <cellStyle name="Calculation 3 2 8 6" xfId="12987" xr:uid="{00000000-0005-0000-0000-000051070000}"/>
    <cellStyle name="Calculation 3 2 8 7" xfId="12710" xr:uid="{00000000-0005-0000-0000-000052070000}"/>
    <cellStyle name="Calculation 3 2 8 8" xfId="47540" xr:uid="{00000000-0005-0000-0000-000053070000}"/>
    <cellStyle name="Calculation 3 2 9" xfId="6110" xr:uid="{00000000-0005-0000-0000-000054070000}"/>
    <cellStyle name="Calculation 3 2 9 2" xfId="13361" xr:uid="{00000000-0005-0000-0000-000055070000}"/>
    <cellStyle name="Calculation 3 2 9 3" xfId="20833" xr:uid="{00000000-0005-0000-0000-000056070000}"/>
    <cellStyle name="Calculation 3 2 9 4" xfId="11574" xr:uid="{00000000-0005-0000-0000-000057070000}"/>
    <cellStyle name="Calculation 3 2 9 5" xfId="13436" xr:uid="{00000000-0005-0000-0000-000058070000}"/>
    <cellStyle name="Calculation 3 2 9 6" xfId="11031" xr:uid="{00000000-0005-0000-0000-000059070000}"/>
    <cellStyle name="Calculation 3 2 9 7" xfId="26838" xr:uid="{00000000-0005-0000-0000-00005A070000}"/>
    <cellStyle name="Calculation 3 2 9 8" xfId="47541" xr:uid="{00000000-0005-0000-0000-00005B070000}"/>
    <cellStyle name="Calculation 3 3" xfId="3973" xr:uid="{00000000-0005-0000-0000-00005C070000}"/>
    <cellStyle name="Calculation 3 3 10" xfId="13362" xr:uid="{00000000-0005-0000-0000-00005D070000}"/>
    <cellStyle name="Calculation 3 3 11" xfId="20834" xr:uid="{00000000-0005-0000-0000-00005E070000}"/>
    <cellStyle name="Calculation 3 3 12" xfId="13153" xr:uid="{00000000-0005-0000-0000-00005F070000}"/>
    <cellStyle name="Calculation 3 3 13" xfId="10620" xr:uid="{00000000-0005-0000-0000-000060070000}"/>
    <cellStyle name="Calculation 3 3 14" xfId="27661" xr:uid="{00000000-0005-0000-0000-000061070000}"/>
    <cellStyle name="Calculation 3 3 15" xfId="26840" xr:uid="{00000000-0005-0000-0000-000062070000}"/>
    <cellStyle name="Calculation 3 3 16" xfId="47542" xr:uid="{00000000-0005-0000-0000-000063070000}"/>
    <cellStyle name="Calculation 3 3 2" xfId="7417" xr:uid="{00000000-0005-0000-0000-000064070000}"/>
    <cellStyle name="Calculation 3 3 2 2" xfId="13363" xr:uid="{00000000-0005-0000-0000-000065070000}"/>
    <cellStyle name="Calculation 3 3 2 3" xfId="20835" xr:uid="{00000000-0005-0000-0000-000066070000}"/>
    <cellStyle name="Calculation 3 3 2 4" xfId="20718" xr:uid="{00000000-0005-0000-0000-000067070000}"/>
    <cellStyle name="Calculation 3 3 2 5" xfId="20083" xr:uid="{00000000-0005-0000-0000-000068070000}"/>
    <cellStyle name="Calculation 3 3 2 6" xfId="20218" xr:uid="{00000000-0005-0000-0000-000069070000}"/>
    <cellStyle name="Calculation 3 3 2 7" xfId="26841" xr:uid="{00000000-0005-0000-0000-00006A070000}"/>
    <cellStyle name="Calculation 3 3 2 8" xfId="47543" xr:uid="{00000000-0005-0000-0000-00006B070000}"/>
    <cellStyle name="Calculation 3 3 3" xfId="7934" xr:uid="{00000000-0005-0000-0000-00006C070000}"/>
    <cellStyle name="Calculation 3 3 3 2" xfId="13364" xr:uid="{00000000-0005-0000-0000-00006D070000}"/>
    <cellStyle name="Calculation 3 3 3 3" xfId="20836" xr:uid="{00000000-0005-0000-0000-00006E070000}"/>
    <cellStyle name="Calculation 3 3 3 4" xfId="20717" xr:uid="{00000000-0005-0000-0000-00006F070000}"/>
    <cellStyle name="Calculation 3 3 3 5" xfId="20284" xr:uid="{00000000-0005-0000-0000-000070070000}"/>
    <cellStyle name="Calculation 3 3 3 6" xfId="27660" xr:uid="{00000000-0005-0000-0000-000071070000}"/>
    <cellStyle name="Calculation 3 3 3 7" xfId="22603" xr:uid="{00000000-0005-0000-0000-000072070000}"/>
    <cellStyle name="Calculation 3 3 3 8" xfId="47544" xr:uid="{00000000-0005-0000-0000-000073070000}"/>
    <cellStyle name="Calculation 3 3 4" xfId="8273" xr:uid="{00000000-0005-0000-0000-000074070000}"/>
    <cellStyle name="Calculation 3 3 4 2" xfId="13365" xr:uid="{00000000-0005-0000-0000-000075070000}"/>
    <cellStyle name="Calculation 3 3 4 3" xfId="20837" xr:uid="{00000000-0005-0000-0000-000076070000}"/>
    <cellStyle name="Calculation 3 3 4 4" xfId="20716" xr:uid="{00000000-0005-0000-0000-000077070000}"/>
    <cellStyle name="Calculation 3 3 4 5" xfId="12535" xr:uid="{00000000-0005-0000-0000-000078070000}"/>
    <cellStyle name="Calculation 3 3 4 6" xfId="12497" xr:uid="{00000000-0005-0000-0000-000079070000}"/>
    <cellStyle name="Calculation 3 3 4 7" xfId="12416" xr:uid="{00000000-0005-0000-0000-00007A070000}"/>
    <cellStyle name="Calculation 3 3 4 8" xfId="47545" xr:uid="{00000000-0005-0000-0000-00007B070000}"/>
    <cellStyle name="Calculation 3 3 5" xfId="8708" xr:uid="{00000000-0005-0000-0000-00007C070000}"/>
    <cellStyle name="Calculation 3 3 5 2" xfId="13366" xr:uid="{00000000-0005-0000-0000-00007D070000}"/>
    <cellStyle name="Calculation 3 3 5 3" xfId="20838" xr:uid="{00000000-0005-0000-0000-00007E070000}"/>
    <cellStyle name="Calculation 3 3 5 4" xfId="20715" xr:uid="{00000000-0005-0000-0000-00007F070000}"/>
    <cellStyle name="Calculation 3 3 5 5" xfId="20491" xr:uid="{00000000-0005-0000-0000-000080070000}"/>
    <cellStyle name="Calculation 3 3 5 6" xfId="12209" xr:uid="{00000000-0005-0000-0000-000081070000}"/>
    <cellStyle name="Calculation 3 3 5 7" xfId="20448" xr:uid="{00000000-0005-0000-0000-000082070000}"/>
    <cellStyle name="Calculation 3 3 5 8" xfId="47546" xr:uid="{00000000-0005-0000-0000-000083070000}"/>
    <cellStyle name="Calculation 3 3 6" xfId="9057" xr:uid="{00000000-0005-0000-0000-000084070000}"/>
    <cellStyle name="Calculation 3 3 6 2" xfId="13367" xr:uid="{00000000-0005-0000-0000-000085070000}"/>
    <cellStyle name="Calculation 3 3 6 3" xfId="20839" xr:uid="{00000000-0005-0000-0000-000086070000}"/>
    <cellStyle name="Calculation 3 3 6 4" xfId="20714" xr:uid="{00000000-0005-0000-0000-000087070000}"/>
    <cellStyle name="Calculation 3 3 6 5" xfId="20598" xr:uid="{00000000-0005-0000-0000-000088070000}"/>
    <cellStyle name="Calculation 3 3 6 6" xfId="10265" xr:uid="{00000000-0005-0000-0000-000089070000}"/>
    <cellStyle name="Calculation 3 3 6 7" xfId="12764" xr:uid="{00000000-0005-0000-0000-00008A070000}"/>
    <cellStyle name="Calculation 3 3 6 8" xfId="47547" xr:uid="{00000000-0005-0000-0000-00008B070000}"/>
    <cellStyle name="Calculation 3 3 7" xfId="9508" xr:uid="{00000000-0005-0000-0000-00008C070000}"/>
    <cellStyle name="Calculation 3 3 7 2" xfId="13368" xr:uid="{00000000-0005-0000-0000-00008D070000}"/>
    <cellStyle name="Calculation 3 3 7 3" xfId="20840" xr:uid="{00000000-0005-0000-0000-00008E070000}"/>
    <cellStyle name="Calculation 3 3 7 4" xfId="20713" xr:uid="{00000000-0005-0000-0000-00008F070000}"/>
    <cellStyle name="Calculation 3 3 7 5" xfId="11877" xr:uid="{00000000-0005-0000-0000-000090070000}"/>
    <cellStyle name="Calculation 3 3 7 6" xfId="12781" xr:uid="{00000000-0005-0000-0000-000091070000}"/>
    <cellStyle name="Calculation 3 3 7 7" xfId="20182" xr:uid="{00000000-0005-0000-0000-000092070000}"/>
    <cellStyle name="Calculation 3 3 7 8" xfId="47548" xr:uid="{00000000-0005-0000-0000-000093070000}"/>
    <cellStyle name="Calculation 3 3 8" xfId="9825" xr:uid="{00000000-0005-0000-0000-000094070000}"/>
    <cellStyle name="Calculation 3 3 8 2" xfId="13369" xr:uid="{00000000-0005-0000-0000-000095070000}"/>
    <cellStyle name="Calculation 3 3 8 3" xfId="20841" xr:uid="{00000000-0005-0000-0000-000096070000}"/>
    <cellStyle name="Calculation 3 3 8 4" xfId="20712" xr:uid="{00000000-0005-0000-0000-000097070000}"/>
    <cellStyle name="Calculation 3 3 8 5" xfId="12162" xr:uid="{00000000-0005-0000-0000-000098070000}"/>
    <cellStyle name="Calculation 3 3 8 6" xfId="22601" xr:uid="{00000000-0005-0000-0000-000099070000}"/>
    <cellStyle name="Calculation 3 3 8 7" xfId="19879" xr:uid="{00000000-0005-0000-0000-00009A070000}"/>
    <cellStyle name="Calculation 3 3 8 8" xfId="47549" xr:uid="{00000000-0005-0000-0000-00009B070000}"/>
    <cellStyle name="Calculation 3 3 9" xfId="10094" xr:uid="{00000000-0005-0000-0000-00009C070000}"/>
    <cellStyle name="Calculation 3 3 9 2" xfId="13370" xr:uid="{00000000-0005-0000-0000-00009D070000}"/>
    <cellStyle name="Calculation 3 3 9 3" xfId="20842" xr:uid="{00000000-0005-0000-0000-00009E070000}"/>
    <cellStyle name="Calculation 3 3 9 4" xfId="13145" xr:uid="{00000000-0005-0000-0000-00009F070000}"/>
    <cellStyle name="Calculation 3 3 9 5" xfId="20055" xr:uid="{00000000-0005-0000-0000-0000A0070000}"/>
    <cellStyle name="Calculation 3 3 9 6" xfId="12577" xr:uid="{00000000-0005-0000-0000-0000A1070000}"/>
    <cellStyle name="Calculation 3 3 9 7" xfId="20128" xr:uid="{00000000-0005-0000-0000-0000A2070000}"/>
    <cellStyle name="Calculation 3 3 9 8" xfId="47550" xr:uid="{00000000-0005-0000-0000-0000A3070000}"/>
    <cellStyle name="Calculation 3 4" xfId="3968" xr:uid="{00000000-0005-0000-0000-0000A4070000}"/>
    <cellStyle name="Calculation 3 4 10" xfId="13371" xr:uid="{00000000-0005-0000-0000-0000A5070000}"/>
    <cellStyle name="Calculation 3 4 11" xfId="20843" xr:uid="{00000000-0005-0000-0000-0000A6070000}"/>
    <cellStyle name="Calculation 3 4 12" xfId="13144" xr:uid="{00000000-0005-0000-0000-0000A7070000}"/>
    <cellStyle name="Calculation 3 4 13" xfId="20053" xr:uid="{00000000-0005-0000-0000-0000A8070000}"/>
    <cellStyle name="Calculation 3 4 14" xfId="11790" xr:uid="{00000000-0005-0000-0000-0000A9070000}"/>
    <cellStyle name="Calculation 3 4 15" xfId="27690" xr:uid="{00000000-0005-0000-0000-0000AA070000}"/>
    <cellStyle name="Calculation 3 4 16" xfId="47551" xr:uid="{00000000-0005-0000-0000-0000AB070000}"/>
    <cellStyle name="Calculation 3 4 2" xfId="6762" xr:uid="{00000000-0005-0000-0000-0000AC070000}"/>
    <cellStyle name="Calculation 3 4 2 2" xfId="13372" xr:uid="{00000000-0005-0000-0000-0000AD070000}"/>
    <cellStyle name="Calculation 3 4 2 3" xfId="20844" xr:uid="{00000000-0005-0000-0000-0000AE070000}"/>
    <cellStyle name="Calculation 3 4 2 4" xfId="13136" xr:uid="{00000000-0005-0000-0000-0000AF070000}"/>
    <cellStyle name="Calculation 3 4 2 5" xfId="13095" xr:uid="{00000000-0005-0000-0000-0000B0070000}"/>
    <cellStyle name="Calculation 3 4 2 6" xfId="27659" xr:uid="{00000000-0005-0000-0000-0000B1070000}"/>
    <cellStyle name="Calculation 3 4 2 7" xfId="19747" xr:uid="{00000000-0005-0000-0000-0000B2070000}"/>
    <cellStyle name="Calculation 3 4 2 8" xfId="47552" xr:uid="{00000000-0005-0000-0000-0000B3070000}"/>
    <cellStyle name="Calculation 3 4 3" xfId="6074" xr:uid="{00000000-0005-0000-0000-0000B4070000}"/>
    <cellStyle name="Calculation 3 4 3 2" xfId="13373" xr:uid="{00000000-0005-0000-0000-0000B5070000}"/>
    <cellStyle name="Calculation 3 4 3 3" xfId="20845" xr:uid="{00000000-0005-0000-0000-0000B6070000}"/>
    <cellStyle name="Calculation 3 4 3 4" xfId="20711" xr:uid="{00000000-0005-0000-0000-0000B7070000}"/>
    <cellStyle name="Calculation 3 4 3 5" xfId="20235" xr:uid="{00000000-0005-0000-0000-0000B8070000}"/>
    <cellStyle name="Calculation 3 4 3 6" xfId="20423" xr:uid="{00000000-0005-0000-0000-0000B9070000}"/>
    <cellStyle name="Calculation 3 4 3 7" xfId="22452" xr:uid="{00000000-0005-0000-0000-0000BA070000}"/>
    <cellStyle name="Calculation 3 4 3 8" xfId="47553" xr:uid="{00000000-0005-0000-0000-0000BB070000}"/>
    <cellStyle name="Calculation 3 4 4" xfId="7015" xr:uid="{00000000-0005-0000-0000-0000BC070000}"/>
    <cellStyle name="Calculation 3 4 4 2" xfId="13374" xr:uid="{00000000-0005-0000-0000-0000BD070000}"/>
    <cellStyle name="Calculation 3 4 4 3" xfId="20846" xr:uid="{00000000-0005-0000-0000-0000BE070000}"/>
    <cellStyle name="Calculation 3 4 4 4" xfId="20710" xr:uid="{00000000-0005-0000-0000-0000BF070000}"/>
    <cellStyle name="Calculation 3 4 4 5" xfId="20350" xr:uid="{00000000-0005-0000-0000-0000C0070000}"/>
    <cellStyle name="Calculation 3 4 4 6" xfId="20471" xr:uid="{00000000-0005-0000-0000-0000C1070000}"/>
    <cellStyle name="Calculation 3 4 4 7" xfId="19763" xr:uid="{00000000-0005-0000-0000-0000C2070000}"/>
    <cellStyle name="Calculation 3 4 4 8" xfId="47554" xr:uid="{00000000-0005-0000-0000-0000C3070000}"/>
    <cellStyle name="Calculation 3 4 5" xfId="6550" xr:uid="{00000000-0005-0000-0000-0000C4070000}"/>
    <cellStyle name="Calculation 3 4 5 2" xfId="13375" xr:uid="{00000000-0005-0000-0000-0000C5070000}"/>
    <cellStyle name="Calculation 3 4 5 3" xfId="20847" xr:uid="{00000000-0005-0000-0000-0000C6070000}"/>
    <cellStyle name="Calculation 3 4 5 4" xfId="20709" xr:uid="{00000000-0005-0000-0000-0000C7070000}"/>
    <cellStyle name="Calculation 3 4 5 5" xfId="20420" xr:uid="{00000000-0005-0000-0000-0000C8070000}"/>
    <cellStyle name="Calculation 3 4 5 6" xfId="12671" xr:uid="{00000000-0005-0000-0000-0000C9070000}"/>
    <cellStyle name="Calculation 3 4 5 7" xfId="27603" xr:uid="{00000000-0005-0000-0000-0000CA070000}"/>
    <cellStyle name="Calculation 3 4 5 8" xfId="47555" xr:uid="{00000000-0005-0000-0000-0000CB070000}"/>
    <cellStyle name="Calculation 3 4 6" xfId="4418" xr:uid="{00000000-0005-0000-0000-0000CC070000}"/>
    <cellStyle name="Calculation 3 4 6 2" xfId="13376" xr:uid="{00000000-0005-0000-0000-0000CD070000}"/>
    <cellStyle name="Calculation 3 4 6 3" xfId="20848" xr:uid="{00000000-0005-0000-0000-0000CE070000}"/>
    <cellStyle name="Calculation 3 4 6 4" xfId="20708" xr:uid="{00000000-0005-0000-0000-0000CF070000}"/>
    <cellStyle name="Calculation 3 4 6 5" xfId="20553" xr:uid="{00000000-0005-0000-0000-0000D0070000}"/>
    <cellStyle name="Calculation 3 4 6 6" xfId="20232" xr:uid="{00000000-0005-0000-0000-0000D1070000}"/>
    <cellStyle name="Calculation 3 4 6 7" xfId="26865" xr:uid="{00000000-0005-0000-0000-0000D2070000}"/>
    <cellStyle name="Calculation 3 4 6 8" xfId="47556" xr:uid="{00000000-0005-0000-0000-0000D3070000}"/>
    <cellStyle name="Calculation 3 4 7" xfId="5572" xr:uid="{00000000-0005-0000-0000-0000D4070000}"/>
    <cellStyle name="Calculation 3 4 7 2" xfId="13377" xr:uid="{00000000-0005-0000-0000-0000D5070000}"/>
    <cellStyle name="Calculation 3 4 7 3" xfId="20849" xr:uid="{00000000-0005-0000-0000-0000D6070000}"/>
    <cellStyle name="Calculation 3 4 7 4" xfId="20707" xr:uid="{00000000-0005-0000-0000-0000D7070000}"/>
    <cellStyle name="Calculation 3 4 7 5" xfId="10732" xr:uid="{00000000-0005-0000-0000-0000D8070000}"/>
    <cellStyle name="Calculation 3 4 7 6" xfId="10927" xr:uid="{00000000-0005-0000-0000-0000D9070000}"/>
    <cellStyle name="Calculation 3 4 7 7" xfId="27606" xr:uid="{00000000-0005-0000-0000-0000DA070000}"/>
    <cellStyle name="Calculation 3 4 7 8" xfId="47557" xr:uid="{00000000-0005-0000-0000-0000DB070000}"/>
    <cellStyle name="Calculation 3 4 8" xfId="6836" xr:uid="{00000000-0005-0000-0000-0000DC070000}"/>
    <cellStyle name="Calculation 3 4 8 2" xfId="13378" xr:uid="{00000000-0005-0000-0000-0000DD070000}"/>
    <cellStyle name="Calculation 3 4 8 3" xfId="20850" xr:uid="{00000000-0005-0000-0000-0000DE070000}"/>
    <cellStyle name="Calculation 3 4 8 4" xfId="20706" xr:uid="{00000000-0005-0000-0000-0000DF070000}"/>
    <cellStyle name="Calculation 3 4 8 5" xfId="10325" xr:uid="{00000000-0005-0000-0000-0000E0070000}"/>
    <cellStyle name="Calculation 3 4 8 6" xfId="20123" xr:uid="{00000000-0005-0000-0000-0000E1070000}"/>
    <cellStyle name="Calculation 3 4 8 7" xfId="26869" xr:uid="{00000000-0005-0000-0000-0000E2070000}"/>
    <cellStyle name="Calculation 3 4 8 8" xfId="47558" xr:uid="{00000000-0005-0000-0000-0000E3070000}"/>
    <cellStyle name="Calculation 3 4 9" xfId="9404" xr:uid="{00000000-0005-0000-0000-0000E4070000}"/>
    <cellStyle name="Calculation 3 4 9 2" xfId="13379" xr:uid="{00000000-0005-0000-0000-0000E5070000}"/>
    <cellStyle name="Calculation 3 4 9 3" xfId="20851" xr:uid="{00000000-0005-0000-0000-0000E6070000}"/>
    <cellStyle name="Calculation 3 4 9 4" xfId="11588" xr:uid="{00000000-0005-0000-0000-0000E7070000}"/>
    <cellStyle name="Calculation 3 4 9 5" xfId="22450" xr:uid="{00000000-0005-0000-0000-0000E8070000}"/>
    <cellStyle name="Calculation 3 4 9 6" xfId="11805" xr:uid="{00000000-0005-0000-0000-0000E9070000}"/>
    <cellStyle name="Calculation 3 4 9 7" xfId="27609" xr:uid="{00000000-0005-0000-0000-0000EA070000}"/>
    <cellStyle name="Calculation 3 4 9 8" xfId="47559" xr:uid="{00000000-0005-0000-0000-0000EB070000}"/>
    <cellStyle name="Calculation 3 5" xfId="5157" xr:uid="{00000000-0005-0000-0000-0000EC070000}"/>
    <cellStyle name="Calculation 3 5 2" xfId="13380" xr:uid="{00000000-0005-0000-0000-0000ED070000}"/>
    <cellStyle name="Calculation 3 5 3" xfId="20852" xr:uid="{00000000-0005-0000-0000-0000EE070000}"/>
    <cellStyle name="Calculation 3 5 4" xfId="11712" xr:uid="{00000000-0005-0000-0000-0000EF070000}"/>
    <cellStyle name="Calculation 3 5 5" xfId="19804" xr:uid="{00000000-0005-0000-0000-0000F0070000}"/>
    <cellStyle name="Calculation 3 5 6" xfId="20272" xr:uid="{00000000-0005-0000-0000-0000F1070000}"/>
    <cellStyle name="Calculation 3 5 7" xfId="26874" xr:uid="{00000000-0005-0000-0000-0000F2070000}"/>
    <cellStyle name="Calculation 3 5 8" xfId="47560" xr:uid="{00000000-0005-0000-0000-0000F3070000}"/>
    <cellStyle name="Calculation 3 6" xfId="4330" xr:uid="{00000000-0005-0000-0000-0000F4070000}"/>
    <cellStyle name="Calculation 3 6 2" xfId="13381" xr:uid="{00000000-0005-0000-0000-0000F5070000}"/>
    <cellStyle name="Calculation 3 6 3" xfId="20853" xr:uid="{00000000-0005-0000-0000-0000F6070000}"/>
    <cellStyle name="Calculation 3 6 4" xfId="11713" xr:uid="{00000000-0005-0000-0000-0000F7070000}"/>
    <cellStyle name="Calculation 3 6 5" xfId="12155" xr:uid="{00000000-0005-0000-0000-0000F8070000}"/>
    <cellStyle name="Calculation 3 6 6" xfId="27658" xr:uid="{00000000-0005-0000-0000-0000F9070000}"/>
    <cellStyle name="Calculation 3 6 7" xfId="10702" xr:uid="{00000000-0005-0000-0000-0000FA070000}"/>
    <cellStyle name="Calculation 3 6 8" xfId="47561" xr:uid="{00000000-0005-0000-0000-0000FB070000}"/>
    <cellStyle name="Calculation 3 7" xfId="6003" xr:uid="{00000000-0005-0000-0000-0000FC070000}"/>
    <cellStyle name="Calculation 3 7 2" xfId="13382" xr:uid="{00000000-0005-0000-0000-0000FD070000}"/>
    <cellStyle name="Calculation 3 7 3" xfId="20854" xr:uid="{00000000-0005-0000-0000-0000FE070000}"/>
    <cellStyle name="Calculation 3 7 4" xfId="20705" xr:uid="{00000000-0005-0000-0000-0000FF070000}"/>
    <cellStyle name="Calculation 3 7 5" xfId="12170" xr:uid="{00000000-0005-0000-0000-000000080000}"/>
    <cellStyle name="Calculation 3 7 6" xfId="20529" xr:uid="{00000000-0005-0000-0000-000001080000}"/>
    <cellStyle name="Calculation 3 7 7" xfId="20135" xr:uid="{00000000-0005-0000-0000-000002080000}"/>
    <cellStyle name="Calculation 3 7 8" xfId="47562" xr:uid="{00000000-0005-0000-0000-000003080000}"/>
    <cellStyle name="Calculation 3 8" xfId="5844" xr:uid="{00000000-0005-0000-0000-000004080000}"/>
    <cellStyle name="Calculation 3 8 2" xfId="13383" xr:uid="{00000000-0005-0000-0000-000005080000}"/>
    <cellStyle name="Calculation 3 8 3" xfId="20855" xr:uid="{00000000-0005-0000-0000-000006080000}"/>
    <cellStyle name="Calculation 3 8 4" xfId="20704" xr:uid="{00000000-0005-0000-0000-000007080000}"/>
    <cellStyle name="Calculation 3 8 5" xfId="11106" xr:uid="{00000000-0005-0000-0000-000008080000}"/>
    <cellStyle name="Calculation 3 8 6" xfId="27657" xr:uid="{00000000-0005-0000-0000-000009080000}"/>
    <cellStyle name="Calculation 3 8 7" xfId="20111" xr:uid="{00000000-0005-0000-0000-00000A080000}"/>
    <cellStyle name="Calculation 3 8 8" xfId="47563" xr:uid="{00000000-0005-0000-0000-00000B080000}"/>
    <cellStyle name="Calculation 3 9" xfId="7758" xr:uid="{00000000-0005-0000-0000-00000C080000}"/>
    <cellStyle name="Calculation 3 9 2" xfId="13384" xr:uid="{00000000-0005-0000-0000-00000D080000}"/>
    <cellStyle name="Calculation 3 9 3" xfId="20856" xr:uid="{00000000-0005-0000-0000-00000E080000}"/>
    <cellStyle name="Calculation 3 9 4" xfId="20703" xr:uid="{00000000-0005-0000-0000-00000F080000}"/>
    <cellStyle name="Calculation 3 9 5" xfId="19756" xr:uid="{00000000-0005-0000-0000-000010080000}"/>
    <cellStyle name="Calculation 3 9 6" xfId="12172" xr:uid="{00000000-0005-0000-0000-000011080000}"/>
    <cellStyle name="Calculation 3 9 7" xfId="12389" xr:uid="{00000000-0005-0000-0000-000012080000}"/>
    <cellStyle name="Calculation 3 9 8" xfId="47564" xr:uid="{00000000-0005-0000-0000-000013080000}"/>
    <cellStyle name="Calculation 4" xfId="4511" xr:uid="{00000000-0005-0000-0000-000014080000}"/>
    <cellStyle name="Calculation 4 2" xfId="13385" xr:uid="{00000000-0005-0000-0000-000015080000}"/>
    <cellStyle name="Calculation 4 3" xfId="20857" xr:uid="{00000000-0005-0000-0000-000016080000}"/>
    <cellStyle name="Calculation 4 4" xfId="20702" xr:uid="{00000000-0005-0000-0000-000017080000}"/>
    <cellStyle name="Calculation 4 5" xfId="12716" xr:uid="{00000000-0005-0000-0000-000018080000}"/>
    <cellStyle name="Calculation 4 6" xfId="11771" xr:uid="{00000000-0005-0000-0000-000019080000}"/>
    <cellStyle name="Calculation 4 7" xfId="20550" xr:uid="{00000000-0005-0000-0000-00001A080000}"/>
    <cellStyle name="Calculation 4 8" xfId="47565" xr:uid="{00000000-0005-0000-0000-00001B080000}"/>
    <cellStyle name="Calculation 5" xfId="3707" xr:uid="{00000000-0005-0000-0000-00001C080000}"/>
    <cellStyle name="Calculation 5 2" xfId="13386" xr:uid="{00000000-0005-0000-0000-00001D080000}"/>
    <cellStyle name="Calculation 5 3" xfId="20858" xr:uid="{00000000-0005-0000-0000-00001E080000}"/>
    <cellStyle name="Calculation 5 4" xfId="20701" xr:uid="{00000000-0005-0000-0000-00001F080000}"/>
    <cellStyle name="Calculation 5 5" xfId="11157" xr:uid="{00000000-0005-0000-0000-000020080000}"/>
    <cellStyle name="Calculation 5 6" xfId="22615" xr:uid="{00000000-0005-0000-0000-000021080000}"/>
    <cellStyle name="Calculation 5 7" xfId="12750" xr:uid="{00000000-0005-0000-0000-000022080000}"/>
    <cellStyle name="Calculation 5 8" xfId="47566" xr:uid="{00000000-0005-0000-0000-000023080000}"/>
    <cellStyle name="Calculation 6" xfId="6398" xr:uid="{00000000-0005-0000-0000-000024080000}"/>
    <cellStyle name="Calculation 6 2" xfId="13387" xr:uid="{00000000-0005-0000-0000-000025080000}"/>
    <cellStyle name="Calculation 6 3" xfId="20859" xr:uid="{00000000-0005-0000-0000-000026080000}"/>
    <cellStyle name="Calculation 6 4" xfId="20700" xr:uid="{00000000-0005-0000-0000-000027080000}"/>
    <cellStyle name="Calculation 6 5" xfId="10588" xr:uid="{00000000-0005-0000-0000-000028080000}"/>
    <cellStyle name="Calculation 6 6" xfId="20226" xr:uid="{00000000-0005-0000-0000-000029080000}"/>
    <cellStyle name="Calculation 6 7" xfId="20902" xr:uid="{00000000-0005-0000-0000-00002A080000}"/>
    <cellStyle name="Calculation 6 8" xfId="47567" xr:uid="{00000000-0005-0000-0000-00002B080000}"/>
    <cellStyle name="Calculation 7" xfId="4309" xr:uid="{00000000-0005-0000-0000-00002C080000}"/>
    <cellStyle name="Calculation 7 2" xfId="13388" xr:uid="{00000000-0005-0000-0000-00002D080000}"/>
    <cellStyle name="Calculation 7 3" xfId="20860" xr:uid="{00000000-0005-0000-0000-00002E080000}"/>
    <cellStyle name="Calculation 7 4" xfId="20699" xr:uid="{00000000-0005-0000-0000-00002F080000}"/>
    <cellStyle name="Calculation 7 5" xfId="11026" xr:uid="{00000000-0005-0000-0000-000030080000}"/>
    <cellStyle name="Calculation 7 6" xfId="13423" xr:uid="{00000000-0005-0000-0000-000031080000}"/>
    <cellStyle name="Calculation 7 7" xfId="20536" xr:uid="{00000000-0005-0000-0000-000032080000}"/>
    <cellStyle name="Calculation 7 8" xfId="47568" xr:uid="{00000000-0005-0000-0000-000033080000}"/>
    <cellStyle name="category" xfId="1497" xr:uid="{00000000-0005-0000-0000-000034080000}"/>
    <cellStyle name="category 2" xfId="11402" xr:uid="{00000000-0005-0000-0000-000035080000}"/>
    <cellStyle name="CC1" xfId="1496" xr:uid="{00000000-0005-0000-0000-000036080000}"/>
    <cellStyle name="CC2" xfId="1495" xr:uid="{00000000-0005-0000-0000-000037080000}"/>
    <cellStyle name="chchuyen" xfId="1494" xr:uid="{00000000-0005-0000-0000-000038080000}"/>
    <cellStyle name="Check Cell 2" xfId="1493" xr:uid="{00000000-0005-0000-0000-000039080000}"/>
    <cellStyle name="Check Cell 2 2" xfId="1492" xr:uid="{00000000-0005-0000-0000-00003A080000}"/>
    <cellStyle name="Check Cell 2 2 2" xfId="11398" xr:uid="{00000000-0005-0000-0000-00003B080000}"/>
    <cellStyle name="Check Cell 2 3" xfId="11399" xr:uid="{00000000-0005-0000-0000-00003C080000}"/>
    <cellStyle name="Check Cell 3" xfId="1491" xr:uid="{00000000-0005-0000-0000-00003D080000}"/>
    <cellStyle name="Check Cell 3 2" xfId="11397" xr:uid="{00000000-0005-0000-0000-00003E080000}"/>
    <cellStyle name="Check Cell 4" xfId="4571" xr:uid="{00000000-0005-0000-0000-00003F080000}"/>
    <cellStyle name="Check Cell 4 2" xfId="13389" xr:uid="{00000000-0005-0000-0000-000040080000}"/>
    <cellStyle name="chu" xfId="1490" xr:uid="{00000000-0005-0000-0000-000041080000}"/>
    <cellStyle name="Comma" xfId="6" builtinId="3"/>
    <cellStyle name="Comma  - Style1" xfId="1489" xr:uid="{00000000-0005-0000-0000-000043080000}"/>
    <cellStyle name="Comma  - Style2" xfId="1488" xr:uid="{00000000-0005-0000-0000-000044080000}"/>
    <cellStyle name="Comma  - Style3" xfId="1487" xr:uid="{00000000-0005-0000-0000-000045080000}"/>
    <cellStyle name="Comma  - Style4" xfId="1486" xr:uid="{00000000-0005-0000-0000-000046080000}"/>
    <cellStyle name="Comma  - Style5" xfId="1485" xr:uid="{00000000-0005-0000-0000-000047080000}"/>
    <cellStyle name="Comma  - Style6" xfId="1484" xr:uid="{00000000-0005-0000-0000-000048080000}"/>
    <cellStyle name="Comma  - Style7" xfId="1483" xr:uid="{00000000-0005-0000-0000-000049080000}"/>
    <cellStyle name="Comma  - Style8" xfId="1482" xr:uid="{00000000-0005-0000-0000-00004A080000}"/>
    <cellStyle name="Comma [0] 11" xfId="7" xr:uid="{00000000-0005-0000-0000-00004B080000}"/>
    <cellStyle name="Comma [0] 11 2" xfId="10167" xr:uid="{00000000-0005-0000-0000-00004C080000}"/>
    <cellStyle name="Comma [0] 11 3" xfId="53001" xr:uid="{00000000-0005-0000-0000-00004D080000}"/>
    <cellStyle name="Comma [0] 12" xfId="8" xr:uid="{00000000-0005-0000-0000-00004E080000}"/>
    <cellStyle name="Comma [0] 2" xfId="1481" xr:uid="{00000000-0005-0000-0000-00004F080000}"/>
    <cellStyle name="Comma [0] 2 2" xfId="4959" xr:uid="{00000000-0005-0000-0000-000050080000}"/>
    <cellStyle name="Comma [0] 2 3" xfId="10168" xr:uid="{00000000-0005-0000-0000-000051080000}"/>
    <cellStyle name="Comma [0] 2 3 2" xfId="13392" xr:uid="{00000000-0005-0000-0000-000052080000}"/>
    <cellStyle name="Comma [0] 3" xfId="3674" xr:uid="{00000000-0005-0000-0000-000053080000}"/>
    <cellStyle name="Comma [0] 3 2" xfId="4069" xr:uid="{00000000-0005-0000-0000-000054080000}"/>
    <cellStyle name="Comma [0] 3 3" xfId="52819" xr:uid="{00000000-0005-0000-0000-000055080000}"/>
    <cellStyle name="Comma [0] 4" xfId="52911" xr:uid="{00000000-0005-0000-0000-000056080000}"/>
    <cellStyle name="Comma [0] 8" xfId="9" xr:uid="{00000000-0005-0000-0000-000057080000}"/>
    <cellStyle name="Comma [0] 9" xfId="10" xr:uid="{00000000-0005-0000-0000-000058080000}"/>
    <cellStyle name="Comma [00]" xfId="1478" xr:uid="{00000000-0005-0000-0000-000059080000}"/>
    <cellStyle name="Comma 10" xfId="11" xr:uid="{00000000-0005-0000-0000-00005A080000}"/>
    <cellStyle name="Comma 10 10" xfId="10192" xr:uid="{00000000-0005-0000-0000-00005B080000}"/>
    <cellStyle name="Comma 10 2" xfId="10169" xr:uid="{00000000-0005-0000-0000-00005C080000}"/>
    <cellStyle name="Comma 10 3" xfId="52924" xr:uid="{00000000-0005-0000-0000-00005D080000}"/>
    <cellStyle name="Comma 11" xfId="5246" xr:uid="{00000000-0005-0000-0000-00005E080000}"/>
    <cellStyle name="Comma 11 10" xfId="1891" xr:uid="{00000000-0005-0000-0000-00005F080000}"/>
    <cellStyle name="Comma 11 11" xfId="2537" xr:uid="{00000000-0005-0000-0000-000060080000}"/>
    <cellStyle name="Comma 11 12" xfId="1902" xr:uid="{00000000-0005-0000-0000-000061080000}"/>
    <cellStyle name="Comma 11 13" xfId="2547" xr:uid="{00000000-0005-0000-0000-000062080000}"/>
    <cellStyle name="Comma 11 14" xfId="7614" xr:uid="{00000000-0005-0000-0000-000063080000}"/>
    <cellStyle name="Comma 11 14 2" xfId="53000" xr:uid="{00000000-0005-0000-0000-000064080000}"/>
    <cellStyle name="Comma 11 15" xfId="52820" xr:uid="{00000000-0005-0000-0000-000065080000}"/>
    <cellStyle name="Comma 11 2" xfId="12" xr:uid="{00000000-0005-0000-0000-000066080000}"/>
    <cellStyle name="Comma 11 3" xfId="13" xr:uid="{00000000-0005-0000-0000-000067080000}"/>
    <cellStyle name="Comma 11 4" xfId="14" xr:uid="{00000000-0005-0000-0000-000068080000}"/>
    <cellStyle name="Comma 11 5" xfId="15" xr:uid="{00000000-0005-0000-0000-000069080000}"/>
    <cellStyle name="Comma 11 6" xfId="16" xr:uid="{00000000-0005-0000-0000-00006A080000}"/>
    <cellStyle name="Comma 11 7" xfId="1476" xr:uid="{00000000-0005-0000-0000-00006B080000}"/>
    <cellStyle name="Comma 11 8" xfId="1867" xr:uid="{00000000-0005-0000-0000-00006C080000}"/>
    <cellStyle name="Comma 11 9" xfId="2512" xr:uid="{00000000-0005-0000-0000-00006D080000}"/>
    <cellStyle name="Comma 12" xfId="17" xr:uid="{00000000-0005-0000-0000-00006E080000}"/>
    <cellStyle name="Comma 12 10" xfId="18" xr:uid="{00000000-0005-0000-0000-00006F080000}"/>
    <cellStyle name="Comma 12 11" xfId="19" xr:uid="{00000000-0005-0000-0000-000070080000}"/>
    <cellStyle name="Comma 12 12" xfId="20" xr:uid="{00000000-0005-0000-0000-000071080000}"/>
    <cellStyle name="Comma 12 13" xfId="21" xr:uid="{00000000-0005-0000-0000-000072080000}"/>
    <cellStyle name="Comma 12 2" xfId="22" xr:uid="{00000000-0005-0000-0000-000073080000}"/>
    <cellStyle name="Comma 12 2 2" xfId="7827" xr:uid="{00000000-0005-0000-0000-000074080000}"/>
    <cellStyle name="Comma 12 3" xfId="23" xr:uid="{00000000-0005-0000-0000-000075080000}"/>
    <cellStyle name="Comma 12 4" xfId="24" xr:uid="{00000000-0005-0000-0000-000076080000}"/>
    <cellStyle name="Comma 12 5" xfId="25" xr:uid="{00000000-0005-0000-0000-000077080000}"/>
    <cellStyle name="Comma 12 6" xfId="26" xr:uid="{00000000-0005-0000-0000-000078080000}"/>
    <cellStyle name="Comma 12 7" xfId="27" xr:uid="{00000000-0005-0000-0000-000079080000}"/>
    <cellStyle name="Comma 12 8" xfId="28" xr:uid="{00000000-0005-0000-0000-00007A080000}"/>
    <cellStyle name="Comma 12 9" xfId="29" xr:uid="{00000000-0005-0000-0000-00007B080000}"/>
    <cellStyle name="Comma 13" xfId="1004" xr:uid="{00000000-0005-0000-0000-00007C080000}"/>
    <cellStyle name="Comma 13 10" xfId="1880" xr:uid="{00000000-0005-0000-0000-00007D080000}"/>
    <cellStyle name="Comma 13 11" xfId="2524" xr:uid="{00000000-0005-0000-0000-00007E080000}"/>
    <cellStyle name="Comma 13 12" xfId="1899" xr:uid="{00000000-0005-0000-0000-00007F080000}"/>
    <cellStyle name="Comma 13 13" xfId="2544" xr:uid="{00000000-0005-0000-0000-000080080000}"/>
    <cellStyle name="Comma 13 14" xfId="5618" xr:uid="{00000000-0005-0000-0000-000081080000}"/>
    <cellStyle name="Comma 13 14 2" xfId="13400" xr:uid="{00000000-0005-0000-0000-000082080000}"/>
    <cellStyle name="Comma 13 14 3" xfId="47569" xr:uid="{00000000-0005-0000-0000-000083080000}"/>
    <cellStyle name="Comma 13 15" xfId="4219" xr:uid="{00000000-0005-0000-0000-000084080000}"/>
    <cellStyle name="Comma 13 15 2" xfId="13401" xr:uid="{00000000-0005-0000-0000-000085080000}"/>
    <cellStyle name="Comma 13 15 3" xfId="47570" xr:uid="{00000000-0005-0000-0000-000086080000}"/>
    <cellStyle name="Comma 13 16" xfId="4828" xr:uid="{00000000-0005-0000-0000-000087080000}"/>
    <cellStyle name="Comma 13 17" xfId="11012" xr:uid="{00000000-0005-0000-0000-000088080000}"/>
    <cellStyle name="Comma 13 18" xfId="47036" xr:uid="{00000000-0005-0000-0000-000089080000}"/>
    <cellStyle name="Comma 13 19" xfId="52964" xr:uid="{00000000-0005-0000-0000-00008A080000}"/>
    <cellStyle name="Comma 13 2" xfId="30" xr:uid="{00000000-0005-0000-0000-00008B080000}"/>
    <cellStyle name="Comma 13 3" xfId="31" xr:uid="{00000000-0005-0000-0000-00008C080000}"/>
    <cellStyle name="Comma 13 4" xfId="32" xr:uid="{00000000-0005-0000-0000-00008D080000}"/>
    <cellStyle name="Comma 13 5" xfId="33" xr:uid="{00000000-0005-0000-0000-00008E080000}"/>
    <cellStyle name="Comma 13 6" xfId="34" xr:uid="{00000000-0005-0000-0000-00008F080000}"/>
    <cellStyle name="Comma 13 7" xfId="1453" xr:uid="{00000000-0005-0000-0000-000090080000}"/>
    <cellStyle name="Comma 13 8" xfId="1447" xr:uid="{00000000-0005-0000-0000-000091080000}"/>
    <cellStyle name="Comma 13 9" xfId="2495" xr:uid="{00000000-0005-0000-0000-000092080000}"/>
    <cellStyle name="Comma 14" xfId="35" xr:uid="{00000000-0005-0000-0000-000093080000}"/>
    <cellStyle name="Comma 14 10" xfId="36" xr:uid="{00000000-0005-0000-0000-000094080000}"/>
    <cellStyle name="Comma 14 11" xfId="37" xr:uid="{00000000-0005-0000-0000-000095080000}"/>
    <cellStyle name="Comma 14 12" xfId="38" xr:uid="{00000000-0005-0000-0000-000096080000}"/>
    <cellStyle name="Comma 14 13" xfId="39" xr:uid="{00000000-0005-0000-0000-000097080000}"/>
    <cellStyle name="Comma 14 2" xfId="40" xr:uid="{00000000-0005-0000-0000-000098080000}"/>
    <cellStyle name="Comma 14 3" xfId="41" xr:uid="{00000000-0005-0000-0000-000099080000}"/>
    <cellStyle name="Comma 14 4" xfId="42" xr:uid="{00000000-0005-0000-0000-00009A080000}"/>
    <cellStyle name="Comma 14 5" xfId="43" xr:uid="{00000000-0005-0000-0000-00009B080000}"/>
    <cellStyle name="Comma 14 6" xfId="44" xr:uid="{00000000-0005-0000-0000-00009C080000}"/>
    <cellStyle name="Comma 14 7" xfId="45" xr:uid="{00000000-0005-0000-0000-00009D080000}"/>
    <cellStyle name="Comma 14 8" xfId="46" xr:uid="{00000000-0005-0000-0000-00009E080000}"/>
    <cellStyle name="Comma 14 9" xfId="47" xr:uid="{00000000-0005-0000-0000-00009F080000}"/>
    <cellStyle name="Comma 15" xfId="1007" xr:uid="{00000000-0005-0000-0000-0000A0080000}"/>
    <cellStyle name="Comma 15 10" xfId="6333" xr:uid="{00000000-0005-0000-0000-0000A1080000}"/>
    <cellStyle name="Comma 15 11" xfId="11014" xr:uid="{00000000-0005-0000-0000-0000A2080000}"/>
    <cellStyle name="Comma 15 12" xfId="47037" xr:uid="{00000000-0005-0000-0000-0000A3080000}"/>
    <cellStyle name="Comma 15 2" xfId="1446" xr:uid="{00000000-0005-0000-0000-0000A4080000}"/>
    <cellStyle name="Comma 15 3" xfId="1454" xr:uid="{00000000-0005-0000-0000-0000A5080000}"/>
    <cellStyle name="Comma 15 4" xfId="2478" xr:uid="{00000000-0005-0000-0000-0000A6080000}"/>
    <cellStyle name="Comma 15 5" xfId="1866" xr:uid="{00000000-0005-0000-0000-0000A7080000}"/>
    <cellStyle name="Comma 15 6" xfId="2507" xr:uid="{00000000-0005-0000-0000-0000A8080000}"/>
    <cellStyle name="Comma 15 7" xfId="1890" xr:uid="{00000000-0005-0000-0000-0000A9080000}"/>
    <cellStyle name="Comma 15 8" xfId="2535" xr:uid="{00000000-0005-0000-0000-0000AA080000}"/>
    <cellStyle name="Comma 15 9" xfId="4221" xr:uid="{00000000-0005-0000-0000-0000AB080000}"/>
    <cellStyle name="Comma 15 9 2" xfId="13404" xr:uid="{00000000-0005-0000-0000-0000AC080000}"/>
    <cellStyle name="Comma 15 9 3" xfId="47571" xr:uid="{00000000-0005-0000-0000-0000AD080000}"/>
    <cellStyle name="Comma 16" xfId="1008" xr:uid="{00000000-0005-0000-0000-0000AE080000}"/>
    <cellStyle name="Comma 16 10" xfId="4222" xr:uid="{00000000-0005-0000-0000-0000AF080000}"/>
    <cellStyle name="Comma 16 10 2" xfId="13405" xr:uid="{00000000-0005-0000-0000-0000B0080000}"/>
    <cellStyle name="Comma 16 10 3" xfId="47572" xr:uid="{00000000-0005-0000-0000-0000B1080000}"/>
    <cellStyle name="Comma 16 11" xfId="5981" xr:uid="{00000000-0005-0000-0000-0000B2080000}"/>
    <cellStyle name="Comma 16 12" xfId="11015" xr:uid="{00000000-0005-0000-0000-0000B3080000}"/>
    <cellStyle name="Comma 16 13" xfId="47038" xr:uid="{00000000-0005-0000-0000-0000B4080000}"/>
    <cellStyle name="Comma 16 2" xfId="1445" xr:uid="{00000000-0005-0000-0000-0000B5080000}"/>
    <cellStyle name="Comma 16 3" xfId="1455" xr:uid="{00000000-0005-0000-0000-0000B6080000}"/>
    <cellStyle name="Comma 16 4" xfId="2477" xr:uid="{00000000-0005-0000-0000-0000B7080000}"/>
    <cellStyle name="Comma 16 5" xfId="1865" xr:uid="{00000000-0005-0000-0000-0000B8080000}"/>
    <cellStyle name="Comma 16 6" xfId="2506" xr:uid="{00000000-0005-0000-0000-0000B9080000}"/>
    <cellStyle name="Comma 16 7" xfId="1889" xr:uid="{00000000-0005-0000-0000-0000BA080000}"/>
    <cellStyle name="Comma 16 8" xfId="2534" xr:uid="{00000000-0005-0000-0000-0000BB080000}"/>
    <cellStyle name="Comma 16 9" xfId="5620" xr:uid="{00000000-0005-0000-0000-0000BC080000}"/>
    <cellStyle name="Comma 16 9 2" xfId="13407" xr:uid="{00000000-0005-0000-0000-0000BD080000}"/>
    <cellStyle name="Comma 16 9 3" xfId="47573" xr:uid="{00000000-0005-0000-0000-0000BE080000}"/>
    <cellStyle name="Comma 17" xfId="1010" xr:uid="{00000000-0005-0000-0000-0000BF080000}"/>
    <cellStyle name="Comma 17 10" xfId="6504" xr:uid="{00000000-0005-0000-0000-0000C0080000}"/>
    <cellStyle name="Comma 17 11" xfId="11017" xr:uid="{00000000-0005-0000-0000-0000C1080000}"/>
    <cellStyle name="Comma 17 12" xfId="47040" xr:uid="{00000000-0005-0000-0000-0000C2080000}"/>
    <cellStyle name="Comma 17 2" xfId="1444" xr:uid="{00000000-0005-0000-0000-0000C3080000}"/>
    <cellStyle name="Comma 17 3" xfId="1456" xr:uid="{00000000-0005-0000-0000-0000C4080000}"/>
    <cellStyle name="Comma 17 4" xfId="2476" xr:uid="{00000000-0005-0000-0000-0000C5080000}"/>
    <cellStyle name="Comma 17 5" xfId="1426" xr:uid="{00000000-0005-0000-0000-0000C6080000}"/>
    <cellStyle name="Comma 17 6" xfId="2505" xr:uid="{00000000-0005-0000-0000-0000C7080000}"/>
    <cellStyle name="Comma 17 7" xfId="1888" xr:uid="{00000000-0005-0000-0000-0000C8080000}"/>
    <cellStyle name="Comma 17 8" xfId="2533" xr:uid="{00000000-0005-0000-0000-0000C9080000}"/>
    <cellStyle name="Comma 17 9" xfId="4224" xr:uid="{00000000-0005-0000-0000-0000CA080000}"/>
    <cellStyle name="Comma 17 9 2" xfId="13408" xr:uid="{00000000-0005-0000-0000-0000CB080000}"/>
    <cellStyle name="Comma 17 9 3" xfId="47574" xr:uid="{00000000-0005-0000-0000-0000CC080000}"/>
    <cellStyle name="Comma 18" xfId="1012" xr:uid="{00000000-0005-0000-0000-0000CD080000}"/>
    <cellStyle name="Comma 18 2" xfId="5622" xr:uid="{00000000-0005-0000-0000-0000CE080000}"/>
    <cellStyle name="Comma 18 2 2" xfId="13409" xr:uid="{00000000-0005-0000-0000-0000CF080000}"/>
    <cellStyle name="Comma 18 2 3" xfId="47575" xr:uid="{00000000-0005-0000-0000-0000D0080000}"/>
    <cellStyle name="Comma 18 3" xfId="4226" xr:uid="{00000000-0005-0000-0000-0000D1080000}"/>
    <cellStyle name="Comma 18 3 2" xfId="13410" xr:uid="{00000000-0005-0000-0000-0000D2080000}"/>
    <cellStyle name="Comma 18 3 3" xfId="47576" xr:uid="{00000000-0005-0000-0000-0000D3080000}"/>
    <cellStyle name="Comma 18 4" xfId="8621" xr:uid="{00000000-0005-0000-0000-0000D4080000}"/>
    <cellStyle name="Comma 18 5" xfId="11019" xr:uid="{00000000-0005-0000-0000-0000D5080000}"/>
    <cellStyle name="Comma 18 6" xfId="47042" xr:uid="{00000000-0005-0000-0000-0000D6080000}"/>
    <cellStyle name="Comma 19" xfId="1013" xr:uid="{00000000-0005-0000-0000-0000D7080000}"/>
    <cellStyle name="Comma 19 2" xfId="5623" xr:uid="{00000000-0005-0000-0000-0000D8080000}"/>
    <cellStyle name="Comma 19 2 2" xfId="13412" xr:uid="{00000000-0005-0000-0000-0000D9080000}"/>
    <cellStyle name="Comma 19 2 3" xfId="47577" xr:uid="{00000000-0005-0000-0000-0000DA080000}"/>
    <cellStyle name="Comma 19 3" xfId="4227" xr:uid="{00000000-0005-0000-0000-0000DB080000}"/>
    <cellStyle name="Comma 19 3 2" xfId="13413" xr:uid="{00000000-0005-0000-0000-0000DC080000}"/>
    <cellStyle name="Comma 19 3 3" xfId="47578" xr:uid="{00000000-0005-0000-0000-0000DD080000}"/>
    <cellStyle name="Comma 19 4" xfId="8103" xr:uid="{00000000-0005-0000-0000-0000DE080000}"/>
    <cellStyle name="Comma 19 5" xfId="11020" xr:uid="{00000000-0005-0000-0000-0000DF080000}"/>
    <cellStyle name="Comma 19 6" xfId="47043" xr:uid="{00000000-0005-0000-0000-0000E0080000}"/>
    <cellStyle name="Comma 19 7" xfId="52821" xr:uid="{00000000-0005-0000-0000-0000E1080000}"/>
    <cellStyle name="Comma 2" xfId="48" xr:uid="{00000000-0005-0000-0000-0000E2080000}"/>
    <cellStyle name="Comma 2 10" xfId="49" xr:uid="{00000000-0005-0000-0000-0000E3080000}"/>
    <cellStyle name="Comma 2 100" xfId="3540" xr:uid="{00000000-0005-0000-0000-0000E4080000}"/>
    <cellStyle name="Comma 2 101" xfId="3556" xr:uid="{00000000-0005-0000-0000-0000E5080000}"/>
    <cellStyle name="Comma 2 102" xfId="3571" xr:uid="{00000000-0005-0000-0000-0000E6080000}"/>
    <cellStyle name="Comma 2 103" xfId="3577" xr:uid="{00000000-0005-0000-0000-0000E7080000}"/>
    <cellStyle name="Comma 2 104" xfId="3606" xr:uid="{00000000-0005-0000-0000-0000E8080000}"/>
    <cellStyle name="Comma 2 105" xfId="3611" xr:uid="{00000000-0005-0000-0000-0000E9080000}"/>
    <cellStyle name="Comma 2 106" xfId="3645" xr:uid="{00000000-0005-0000-0000-0000EA080000}"/>
    <cellStyle name="Comma 2 107" xfId="3658" xr:uid="{00000000-0005-0000-0000-0000EB080000}"/>
    <cellStyle name="Comma 2 11" xfId="50" xr:uid="{00000000-0005-0000-0000-0000EC080000}"/>
    <cellStyle name="Comma 2 12" xfId="51" xr:uid="{00000000-0005-0000-0000-0000ED080000}"/>
    <cellStyle name="Comma 2 13" xfId="52" xr:uid="{00000000-0005-0000-0000-0000EE080000}"/>
    <cellStyle name="Comma 2 13 10" xfId="918" xr:uid="{00000000-0005-0000-0000-0000EF080000}"/>
    <cellStyle name="Comma 2 13 11" xfId="1044" xr:uid="{00000000-0005-0000-0000-0000F0080000}"/>
    <cellStyle name="Comma 2 13 12" xfId="1196" xr:uid="{00000000-0005-0000-0000-0000F1080000}"/>
    <cellStyle name="Comma 2 13 13" xfId="1020" xr:uid="{00000000-0005-0000-0000-0000F2080000}"/>
    <cellStyle name="Comma 2 13 14" xfId="1236" xr:uid="{00000000-0005-0000-0000-0000F3080000}"/>
    <cellStyle name="Comma 2 13 15" xfId="1278" xr:uid="{00000000-0005-0000-0000-0000F4080000}"/>
    <cellStyle name="Comma 2 13 16" xfId="1316" xr:uid="{00000000-0005-0000-0000-0000F5080000}"/>
    <cellStyle name="Comma 2 13 17" xfId="1356" xr:uid="{00000000-0005-0000-0000-0000F6080000}"/>
    <cellStyle name="Comma 2 13 18" xfId="1463" xr:uid="{00000000-0005-0000-0000-0000F7080000}"/>
    <cellStyle name="Comma 2 13 19" xfId="1439" xr:uid="{00000000-0005-0000-0000-0000F8080000}"/>
    <cellStyle name="Comma 2 13 2" xfId="497" xr:uid="{00000000-0005-0000-0000-0000F9080000}"/>
    <cellStyle name="Comma 2 13 20" xfId="1458" xr:uid="{00000000-0005-0000-0000-0000FA080000}"/>
    <cellStyle name="Comma 2 13 21" xfId="2474" xr:uid="{00000000-0005-0000-0000-0000FB080000}"/>
    <cellStyle name="Comma 2 13 22" xfId="1433" xr:uid="{00000000-0005-0000-0000-0000FC080000}"/>
    <cellStyle name="Comma 2 13 23" xfId="2500" xr:uid="{00000000-0005-0000-0000-0000FD080000}"/>
    <cellStyle name="Comma 2 13 24" xfId="1886" xr:uid="{00000000-0005-0000-0000-0000FE080000}"/>
    <cellStyle name="Comma 2 13 25" xfId="2530" xr:uid="{00000000-0005-0000-0000-0000FF080000}"/>
    <cellStyle name="Comma 2 13 26" xfId="3003" xr:uid="{00000000-0005-0000-0000-000000090000}"/>
    <cellStyle name="Comma 2 13 3" xfId="672" xr:uid="{00000000-0005-0000-0000-000001090000}"/>
    <cellStyle name="Comma 2 13 4" xfId="478" xr:uid="{00000000-0005-0000-0000-000002090000}"/>
    <cellStyle name="Comma 2 13 5" xfId="759" xr:uid="{00000000-0005-0000-0000-000003090000}"/>
    <cellStyle name="Comma 2 13 6" xfId="735" xr:uid="{00000000-0005-0000-0000-000004090000}"/>
    <cellStyle name="Comma 2 13 7" xfId="799" xr:uid="{00000000-0005-0000-0000-000005090000}"/>
    <cellStyle name="Comma 2 13 8" xfId="840" xr:uid="{00000000-0005-0000-0000-000006090000}"/>
    <cellStyle name="Comma 2 13 9" xfId="880" xr:uid="{00000000-0005-0000-0000-000007090000}"/>
    <cellStyle name="Comma 2 14" xfId="53" xr:uid="{00000000-0005-0000-0000-000008090000}"/>
    <cellStyle name="Comma 2 14 10" xfId="917" xr:uid="{00000000-0005-0000-0000-000009090000}"/>
    <cellStyle name="Comma 2 14 11" xfId="1045" xr:uid="{00000000-0005-0000-0000-00000A090000}"/>
    <cellStyle name="Comma 2 14 12" xfId="1195" xr:uid="{00000000-0005-0000-0000-00000B090000}"/>
    <cellStyle name="Comma 2 14 13" xfId="1021" xr:uid="{00000000-0005-0000-0000-00000C090000}"/>
    <cellStyle name="Comma 2 14 14" xfId="1235" xr:uid="{00000000-0005-0000-0000-00000D090000}"/>
    <cellStyle name="Comma 2 14 15" xfId="1277" xr:uid="{00000000-0005-0000-0000-00000E090000}"/>
    <cellStyle name="Comma 2 14 16" xfId="1315" xr:uid="{00000000-0005-0000-0000-00000F090000}"/>
    <cellStyle name="Comma 2 14 17" xfId="1355" xr:uid="{00000000-0005-0000-0000-000010090000}"/>
    <cellStyle name="Comma 2 14 18" xfId="1464" xr:uid="{00000000-0005-0000-0000-000011090000}"/>
    <cellStyle name="Comma 2 14 19" xfId="1438" xr:uid="{00000000-0005-0000-0000-000012090000}"/>
    <cellStyle name="Comma 2 14 2" xfId="498" xr:uid="{00000000-0005-0000-0000-000013090000}"/>
    <cellStyle name="Comma 2 14 20" xfId="1460" xr:uid="{00000000-0005-0000-0000-000014090000}"/>
    <cellStyle name="Comma 2 14 21" xfId="2473" xr:uid="{00000000-0005-0000-0000-000015090000}"/>
    <cellStyle name="Comma 2 14 22" xfId="1434" xr:uid="{00000000-0005-0000-0000-000016090000}"/>
    <cellStyle name="Comma 2 14 23" xfId="2499" xr:uid="{00000000-0005-0000-0000-000017090000}"/>
    <cellStyle name="Comma 2 14 24" xfId="1885" xr:uid="{00000000-0005-0000-0000-000018090000}"/>
    <cellStyle name="Comma 2 14 25" xfId="2529" xr:uid="{00000000-0005-0000-0000-000019090000}"/>
    <cellStyle name="Comma 2 14 26" xfId="3004" xr:uid="{00000000-0005-0000-0000-00001A090000}"/>
    <cellStyle name="Comma 2 14 3" xfId="671" xr:uid="{00000000-0005-0000-0000-00001B090000}"/>
    <cellStyle name="Comma 2 14 4" xfId="479" xr:uid="{00000000-0005-0000-0000-00001C090000}"/>
    <cellStyle name="Comma 2 14 5" xfId="758" xr:uid="{00000000-0005-0000-0000-00001D090000}"/>
    <cellStyle name="Comma 2 14 6" xfId="734" xr:uid="{00000000-0005-0000-0000-00001E090000}"/>
    <cellStyle name="Comma 2 14 7" xfId="798" xr:uid="{00000000-0005-0000-0000-00001F090000}"/>
    <cellStyle name="Comma 2 14 8" xfId="839" xr:uid="{00000000-0005-0000-0000-000020090000}"/>
    <cellStyle name="Comma 2 14 9" xfId="879" xr:uid="{00000000-0005-0000-0000-000021090000}"/>
    <cellStyle name="Comma 2 15" xfId="54" xr:uid="{00000000-0005-0000-0000-000022090000}"/>
    <cellStyle name="Comma 2 15 10" xfId="916" xr:uid="{00000000-0005-0000-0000-000023090000}"/>
    <cellStyle name="Comma 2 15 11" xfId="1046" xr:uid="{00000000-0005-0000-0000-000024090000}"/>
    <cellStyle name="Comma 2 15 12" xfId="1194" xr:uid="{00000000-0005-0000-0000-000025090000}"/>
    <cellStyle name="Comma 2 15 13" xfId="1022" xr:uid="{00000000-0005-0000-0000-000026090000}"/>
    <cellStyle name="Comma 2 15 14" xfId="1234" xr:uid="{00000000-0005-0000-0000-000027090000}"/>
    <cellStyle name="Comma 2 15 15" xfId="1276" xr:uid="{00000000-0005-0000-0000-000028090000}"/>
    <cellStyle name="Comma 2 15 16" xfId="1314" xr:uid="{00000000-0005-0000-0000-000029090000}"/>
    <cellStyle name="Comma 2 15 17" xfId="1354" xr:uid="{00000000-0005-0000-0000-00002A090000}"/>
    <cellStyle name="Comma 2 15 18" xfId="1465" xr:uid="{00000000-0005-0000-0000-00002B090000}"/>
    <cellStyle name="Comma 2 15 19" xfId="1437" xr:uid="{00000000-0005-0000-0000-00002C090000}"/>
    <cellStyle name="Comma 2 15 2" xfId="499" xr:uid="{00000000-0005-0000-0000-00002D090000}"/>
    <cellStyle name="Comma 2 15 20" xfId="1461" xr:uid="{00000000-0005-0000-0000-00002E090000}"/>
    <cellStyle name="Comma 2 15 21" xfId="2472" xr:uid="{00000000-0005-0000-0000-00002F090000}"/>
    <cellStyle name="Comma 2 15 22" xfId="1440" xr:uid="{00000000-0005-0000-0000-000030090000}"/>
    <cellStyle name="Comma 2 15 23" xfId="2498" xr:uid="{00000000-0005-0000-0000-000031090000}"/>
    <cellStyle name="Comma 2 15 24" xfId="1884" xr:uid="{00000000-0005-0000-0000-000032090000}"/>
    <cellStyle name="Comma 2 15 25" xfId="2528" xr:uid="{00000000-0005-0000-0000-000033090000}"/>
    <cellStyle name="Comma 2 15 26" xfId="3005" xr:uid="{00000000-0005-0000-0000-000034090000}"/>
    <cellStyle name="Comma 2 15 3" xfId="670" xr:uid="{00000000-0005-0000-0000-000035090000}"/>
    <cellStyle name="Comma 2 15 4" xfId="485" xr:uid="{00000000-0005-0000-0000-000036090000}"/>
    <cellStyle name="Comma 2 15 5" xfId="757" xr:uid="{00000000-0005-0000-0000-000037090000}"/>
    <cellStyle name="Comma 2 15 6" xfId="733" xr:uid="{00000000-0005-0000-0000-000038090000}"/>
    <cellStyle name="Comma 2 15 7" xfId="797" xr:uid="{00000000-0005-0000-0000-000039090000}"/>
    <cellStyle name="Comma 2 15 8" xfId="838" xr:uid="{00000000-0005-0000-0000-00003A090000}"/>
    <cellStyle name="Comma 2 15 9" xfId="878" xr:uid="{00000000-0005-0000-0000-00003B090000}"/>
    <cellStyle name="Comma 2 16" xfId="55" xr:uid="{00000000-0005-0000-0000-00003C090000}"/>
    <cellStyle name="Comma 2 16 10" xfId="915" xr:uid="{00000000-0005-0000-0000-00003D090000}"/>
    <cellStyle name="Comma 2 16 11" xfId="1047" xr:uid="{00000000-0005-0000-0000-00003E090000}"/>
    <cellStyle name="Comma 2 16 12" xfId="1193" xr:uid="{00000000-0005-0000-0000-00003F090000}"/>
    <cellStyle name="Comma 2 16 13" xfId="1023" xr:uid="{00000000-0005-0000-0000-000040090000}"/>
    <cellStyle name="Comma 2 16 14" xfId="1228" xr:uid="{00000000-0005-0000-0000-000041090000}"/>
    <cellStyle name="Comma 2 16 15" xfId="1275" xr:uid="{00000000-0005-0000-0000-000042090000}"/>
    <cellStyle name="Comma 2 16 16" xfId="1308" xr:uid="{00000000-0005-0000-0000-000043090000}"/>
    <cellStyle name="Comma 2 16 17" xfId="1353" xr:uid="{00000000-0005-0000-0000-000044090000}"/>
    <cellStyle name="Comma 2 16 18" xfId="1466" xr:uid="{00000000-0005-0000-0000-000045090000}"/>
    <cellStyle name="Comma 2 16 19" xfId="1436" xr:uid="{00000000-0005-0000-0000-000046090000}"/>
    <cellStyle name="Comma 2 16 2" xfId="500" xr:uid="{00000000-0005-0000-0000-000047090000}"/>
    <cellStyle name="Comma 2 16 20" xfId="1462" xr:uid="{00000000-0005-0000-0000-000048090000}"/>
    <cellStyle name="Comma 2 16 21" xfId="2471" xr:uid="{00000000-0005-0000-0000-000049090000}"/>
    <cellStyle name="Comma 2 16 22" xfId="1441" xr:uid="{00000000-0005-0000-0000-00004A090000}"/>
    <cellStyle name="Comma 2 16 23" xfId="2497" xr:uid="{00000000-0005-0000-0000-00004B090000}"/>
    <cellStyle name="Comma 2 16 24" xfId="1882" xr:uid="{00000000-0005-0000-0000-00004C090000}"/>
    <cellStyle name="Comma 2 16 25" xfId="2527" xr:uid="{00000000-0005-0000-0000-00004D090000}"/>
    <cellStyle name="Comma 2 16 26" xfId="3006" xr:uid="{00000000-0005-0000-0000-00004E090000}"/>
    <cellStyle name="Comma 2 16 3" xfId="669" xr:uid="{00000000-0005-0000-0000-00004F090000}"/>
    <cellStyle name="Comma 2 16 4" xfId="487" xr:uid="{00000000-0005-0000-0000-000050090000}"/>
    <cellStyle name="Comma 2 16 5" xfId="756" xr:uid="{00000000-0005-0000-0000-000051090000}"/>
    <cellStyle name="Comma 2 16 6" xfId="732" xr:uid="{00000000-0005-0000-0000-000052090000}"/>
    <cellStyle name="Comma 2 16 7" xfId="796" xr:uid="{00000000-0005-0000-0000-000053090000}"/>
    <cellStyle name="Comma 2 16 8" xfId="837" xr:uid="{00000000-0005-0000-0000-000054090000}"/>
    <cellStyle name="Comma 2 16 9" xfId="877" xr:uid="{00000000-0005-0000-0000-000055090000}"/>
    <cellStyle name="Comma 2 17" xfId="56" xr:uid="{00000000-0005-0000-0000-000056090000}"/>
    <cellStyle name="Comma 2 17 10" xfId="914" xr:uid="{00000000-0005-0000-0000-000057090000}"/>
    <cellStyle name="Comma 2 17 11" xfId="1048" xr:uid="{00000000-0005-0000-0000-000058090000}"/>
    <cellStyle name="Comma 2 17 12" xfId="1192" xr:uid="{00000000-0005-0000-0000-000059090000}"/>
    <cellStyle name="Comma 2 17 13" xfId="1024" xr:uid="{00000000-0005-0000-0000-00005A090000}"/>
    <cellStyle name="Comma 2 17 14" xfId="1227" xr:uid="{00000000-0005-0000-0000-00005B090000}"/>
    <cellStyle name="Comma 2 17 15" xfId="1274" xr:uid="{00000000-0005-0000-0000-00005C090000}"/>
    <cellStyle name="Comma 2 17 16" xfId="1307" xr:uid="{00000000-0005-0000-0000-00005D090000}"/>
    <cellStyle name="Comma 2 17 17" xfId="1352" xr:uid="{00000000-0005-0000-0000-00005E090000}"/>
    <cellStyle name="Comma 2 17 18" xfId="1467" xr:uid="{00000000-0005-0000-0000-00005F090000}"/>
    <cellStyle name="Comma 2 17 19" xfId="1435" xr:uid="{00000000-0005-0000-0000-000060090000}"/>
    <cellStyle name="Comma 2 17 2" xfId="501" xr:uid="{00000000-0005-0000-0000-000061090000}"/>
    <cellStyle name="Comma 2 17 20" xfId="1468" xr:uid="{00000000-0005-0000-0000-000062090000}"/>
    <cellStyle name="Comma 2 17 21" xfId="2470" xr:uid="{00000000-0005-0000-0000-000063090000}"/>
    <cellStyle name="Comma 2 17 22" xfId="1442" xr:uid="{00000000-0005-0000-0000-000064090000}"/>
    <cellStyle name="Comma 2 17 23" xfId="2496" xr:uid="{00000000-0005-0000-0000-000065090000}"/>
    <cellStyle name="Comma 2 17 24" xfId="1881" xr:uid="{00000000-0005-0000-0000-000066090000}"/>
    <cellStyle name="Comma 2 17 25" xfId="2525" xr:uid="{00000000-0005-0000-0000-000067090000}"/>
    <cellStyle name="Comma 2 17 26" xfId="3007" xr:uid="{00000000-0005-0000-0000-000068090000}"/>
    <cellStyle name="Comma 2 17 3" xfId="668" xr:uid="{00000000-0005-0000-0000-000069090000}"/>
    <cellStyle name="Comma 2 17 4" xfId="488" xr:uid="{00000000-0005-0000-0000-00006A090000}"/>
    <cellStyle name="Comma 2 17 5" xfId="755" xr:uid="{00000000-0005-0000-0000-00006B090000}"/>
    <cellStyle name="Comma 2 17 6" xfId="731" xr:uid="{00000000-0005-0000-0000-00006C090000}"/>
    <cellStyle name="Comma 2 17 7" xfId="795" xr:uid="{00000000-0005-0000-0000-00006D090000}"/>
    <cellStyle name="Comma 2 17 8" xfId="836" xr:uid="{00000000-0005-0000-0000-00006E090000}"/>
    <cellStyle name="Comma 2 17 9" xfId="876" xr:uid="{00000000-0005-0000-0000-00006F090000}"/>
    <cellStyle name="Comma 2 18" xfId="57" xr:uid="{00000000-0005-0000-0000-000070090000}"/>
    <cellStyle name="Comma 2 19" xfId="58" xr:uid="{00000000-0005-0000-0000-000071090000}"/>
    <cellStyle name="Comma 2 2" xfId="59" xr:uid="{00000000-0005-0000-0000-000072090000}"/>
    <cellStyle name="Comma 2 2 2" xfId="60" xr:uid="{00000000-0005-0000-0000-000073090000}"/>
    <cellStyle name="Comma 2 2 2 10" xfId="908" xr:uid="{00000000-0005-0000-0000-000074090000}"/>
    <cellStyle name="Comma 2 2 2 11" xfId="1049" xr:uid="{00000000-0005-0000-0000-000075090000}"/>
    <cellStyle name="Comma 2 2 2 12" xfId="1191" xr:uid="{00000000-0005-0000-0000-000076090000}"/>
    <cellStyle name="Comma 2 2 2 13" xfId="1025" xr:uid="{00000000-0005-0000-0000-000077090000}"/>
    <cellStyle name="Comma 2 2 2 14" xfId="1225" xr:uid="{00000000-0005-0000-0000-000078090000}"/>
    <cellStyle name="Comma 2 2 2 15" xfId="1273" xr:uid="{00000000-0005-0000-0000-000079090000}"/>
    <cellStyle name="Comma 2 2 2 16" xfId="1305" xr:uid="{00000000-0005-0000-0000-00007A090000}"/>
    <cellStyle name="Comma 2 2 2 17" xfId="1351" xr:uid="{00000000-0005-0000-0000-00007B090000}"/>
    <cellStyle name="Comma 2 2 2 18" xfId="1469" xr:uid="{00000000-0005-0000-0000-00007C090000}"/>
    <cellStyle name="Comma 2 2 2 19" xfId="1432" xr:uid="{00000000-0005-0000-0000-00007D090000}"/>
    <cellStyle name="Comma 2 2 2 2" xfId="503" xr:uid="{00000000-0005-0000-0000-00007E090000}"/>
    <cellStyle name="Comma 2 2 2 20" xfId="1474" xr:uid="{00000000-0005-0000-0000-00007F090000}"/>
    <cellStyle name="Comma 2 2 2 21" xfId="2469" xr:uid="{00000000-0005-0000-0000-000080090000}"/>
    <cellStyle name="Comma 2 2 2 22" xfId="1448" xr:uid="{00000000-0005-0000-0000-000081090000}"/>
    <cellStyle name="Comma 2 2 2 23" xfId="2486" xr:uid="{00000000-0005-0000-0000-000082090000}"/>
    <cellStyle name="Comma 2 2 2 24" xfId="1873" xr:uid="{00000000-0005-0000-0000-000083090000}"/>
    <cellStyle name="Comma 2 2 2 25" xfId="2518" xr:uid="{00000000-0005-0000-0000-000084090000}"/>
    <cellStyle name="Comma 2 2 2 26" xfId="3008" xr:uid="{00000000-0005-0000-0000-000085090000}"/>
    <cellStyle name="Comma 2 2 2 3" xfId="667" xr:uid="{00000000-0005-0000-0000-000086090000}"/>
    <cellStyle name="Comma 2 2 2 4" xfId="489" xr:uid="{00000000-0005-0000-0000-000087090000}"/>
    <cellStyle name="Comma 2 2 2 5" xfId="712" xr:uid="{00000000-0005-0000-0000-000088090000}"/>
    <cellStyle name="Comma 2 2 2 6" xfId="730" xr:uid="{00000000-0005-0000-0000-000089090000}"/>
    <cellStyle name="Comma 2 2 2 7" xfId="789" xr:uid="{00000000-0005-0000-0000-00008A090000}"/>
    <cellStyle name="Comma 2 2 2 8" xfId="830" xr:uid="{00000000-0005-0000-0000-00008B090000}"/>
    <cellStyle name="Comma 2 2 2 9" xfId="870" xr:uid="{00000000-0005-0000-0000-00008C090000}"/>
    <cellStyle name="Comma 2 2 3" xfId="61" xr:uid="{00000000-0005-0000-0000-00008D090000}"/>
    <cellStyle name="Comma 2 2 3 10" xfId="907" xr:uid="{00000000-0005-0000-0000-00008E090000}"/>
    <cellStyle name="Comma 2 2 3 11" xfId="1050" xr:uid="{00000000-0005-0000-0000-00008F090000}"/>
    <cellStyle name="Comma 2 2 3 12" xfId="1190" xr:uid="{00000000-0005-0000-0000-000090090000}"/>
    <cellStyle name="Comma 2 2 3 13" xfId="1026" xr:uid="{00000000-0005-0000-0000-000091090000}"/>
    <cellStyle name="Comma 2 2 3 14" xfId="1219" xr:uid="{00000000-0005-0000-0000-000092090000}"/>
    <cellStyle name="Comma 2 2 3 15" xfId="1266" xr:uid="{00000000-0005-0000-0000-000093090000}"/>
    <cellStyle name="Comma 2 2 3 16" xfId="1299" xr:uid="{00000000-0005-0000-0000-000094090000}"/>
    <cellStyle name="Comma 2 2 3 17" xfId="1345" xr:uid="{00000000-0005-0000-0000-000095090000}"/>
    <cellStyle name="Comma 2 2 3 18" xfId="1470" xr:uid="{00000000-0005-0000-0000-000096090000}"/>
    <cellStyle name="Comma 2 2 3 19" xfId="1431" xr:uid="{00000000-0005-0000-0000-000097090000}"/>
    <cellStyle name="Comma 2 2 3 2" xfId="504" xr:uid="{00000000-0005-0000-0000-000098090000}"/>
    <cellStyle name="Comma 2 2 3 20" xfId="1475" xr:uid="{00000000-0005-0000-0000-000099090000}"/>
    <cellStyle name="Comma 2 2 3 21" xfId="2468" xr:uid="{00000000-0005-0000-0000-00009A090000}"/>
    <cellStyle name="Comma 2 2 3 22" xfId="1449" xr:uid="{00000000-0005-0000-0000-00009B090000}"/>
    <cellStyle name="Comma 2 2 3 23" xfId="2485" xr:uid="{00000000-0005-0000-0000-00009C090000}"/>
    <cellStyle name="Comma 2 2 3 24" xfId="1872" xr:uid="{00000000-0005-0000-0000-00009D090000}"/>
    <cellStyle name="Comma 2 2 3 25" xfId="2517" xr:uid="{00000000-0005-0000-0000-00009E090000}"/>
    <cellStyle name="Comma 2 2 3 26" xfId="3009" xr:uid="{00000000-0005-0000-0000-00009F090000}"/>
    <cellStyle name="Comma 2 2 3 3" xfId="661" xr:uid="{00000000-0005-0000-0000-0000A0090000}"/>
    <cellStyle name="Comma 2 2 3 4" xfId="490" xr:uid="{00000000-0005-0000-0000-0000A1090000}"/>
    <cellStyle name="Comma 2 2 3 5" xfId="711" xr:uid="{00000000-0005-0000-0000-0000A2090000}"/>
    <cellStyle name="Comma 2 2 3 6" xfId="724" xr:uid="{00000000-0005-0000-0000-0000A3090000}"/>
    <cellStyle name="Comma 2 2 3 7" xfId="788" xr:uid="{00000000-0005-0000-0000-0000A4090000}"/>
    <cellStyle name="Comma 2 2 3 8" xfId="829" xr:uid="{00000000-0005-0000-0000-0000A5090000}"/>
    <cellStyle name="Comma 2 2 3 9" xfId="869" xr:uid="{00000000-0005-0000-0000-0000A6090000}"/>
    <cellStyle name="Comma 2 2 4" xfId="62" xr:uid="{00000000-0005-0000-0000-0000A7090000}"/>
    <cellStyle name="Comma 2 2 4 10" xfId="906" xr:uid="{00000000-0005-0000-0000-0000A8090000}"/>
    <cellStyle name="Comma 2 2 4 11" xfId="1051" xr:uid="{00000000-0005-0000-0000-0000A9090000}"/>
    <cellStyle name="Comma 2 2 4 12" xfId="1189" xr:uid="{00000000-0005-0000-0000-0000AA090000}"/>
    <cellStyle name="Comma 2 2 4 13" xfId="1027" xr:uid="{00000000-0005-0000-0000-0000AB090000}"/>
    <cellStyle name="Comma 2 2 4 14" xfId="1218" xr:uid="{00000000-0005-0000-0000-0000AC090000}"/>
    <cellStyle name="Comma 2 2 4 15" xfId="1265" xr:uid="{00000000-0005-0000-0000-0000AD090000}"/>
    <cellStyle name="Comma 2 2 4 16" xfId="1298" xr:uid="{00000000-0005-0000-0000-0000AE090000}"/>
    <cellStyle name="Comma 2 2 4 17" xfId="1344" xr:uid="{00000000-0005-0000-0000-0000AF090000}"/>
    <cellStyle name="Comma 2 2 4 18" xfId="1471" xr:uid="{00000000-0005-0000-0000-0000B0090000}"/>
    <cellStyle name="Comma 2 2 4 19" xfId="1430" xr:uid="{00000000-0005-0000-0000-0000B1090000}"/>
    <cellStyle name="Comma 2 2 4 2" xfId="505" xr:uid="{00000000-0005-0000-0000-0000B2090000}"/>
    <cellStyle name="Comma 2 2 4 20" xfId="1477" xr:uid="{00000000-0005-0000-0000-0000B3090000}"/>
    <cellStyle name="Comma 2 2 4 21" xfId="2467" xr:uid="{00000000-0005-0000-0000-0000B4090000}"/>
    <cellStyle name="Comma 2 2 4 22" xfId="1450" xr:uid="{00000000-0005-0000-0000-0000B5090000}"/>
    <cellStyle name="Comma 2 2 4 23" xfId="2484" xr:uid="{00000000-0005-0000-0000-0000B6090000}"/>
    <cellStyle name="Comma 2 2 4 24" xfId="1871" xr:uid="{00000000-0005-0000-0000-0000B7090000}"/>
    <cellStyle name="Comma 2 2 4 25" xfId="2516" xr:uid="{00000000-0005-0000-0000-0000B8090000}"/>
    <cellStyle name="Comma 2 2 4 26" xfId="3010" xr:uid="{00000000-0005-0000-0000-0000B9090000}"/>
    <cellStyle name="Comma 2 2 4 3" xfId="659" xr:uid="{00000000-0005-0000-0000-0000BA090000}"/>
    <cellStyle name="Comma 2 2 4 4" xfId="491" xr:uid="{00000000-0005-0000-0000-0000BB090000}"/>
    <cellStyle name="Comma 2 2 4 5" xfId="705" xr:uid="{00000000-0005-0000-0000-0000BC090000}"/>
    <cellStyle name="Comma 2 2 4 6" xfId="723" xr:uid="{00000000-0005-0000-0000-0000BD090000}"/>
    <cellStyle name="Comma 2 2 4 7" xfId="786" xr:uid="{00000000-0005-0000-0000-0000BE090000}"/>
    <cellStyle name="Comma 2 2 4 8" xfId="828" xr:uid="{00000000-0005-0000-0000-0000BF090000}"/>
    <cellStyle name="Comma 2 2 4 9" xfId="868" xr:uid="{00000000-0005-0000-0000-0000C0090000}"/>
    <cellStyle name="Comma 2 2 5" xfId="63" xr:uid="{00000000-0005-0000-0000-0000C1090000}"/>
    <cellStyle name="Comma 2 2 5 10" xfId="904" xr:uid="{00000000-0005-0000-0000-0000C2090000}"/>
    <cellStyle name="Comma 2 2 5 11" xfId="1052" xr:uid="{00000000-0005-0000-0000-0000C3090000}"/>
    <cellStyle name="Comma 2 2 5 12" xfId="1188" xr:uid="{00000000-0005-0000-0000-0000C4090000}"/>
    <cellStyle name="Comma 2 2 5 13" xfId="1028" xr:uid="{00000000-0005-0000-0000-0000C5090000}"/>
    <cellStyle name="Comma 2 2 5 14" xfId="1212" xr:uid="{00000000-0005-0000-0000-0000C6090000}"/>
    <cellStyle name="Comma 2 2 5 15" xfId="1272" xr:uid="{00000000-0005-0000-0000-0000C7090000}"/>
    <cellStyle name="Comma 2 2 5 16" xfId="1297" xr:uid="{00000000-0005-0000-0000-0000C8090000}"/>
    <cellStyle name="Comma 2 2 5 17" xfId="1342" xr:uid="{00000000-0005-0000-0000-0000C9090000}"/>
    <cellStyle name="Comma 2 2 5 18" xfId="1472" xr:uid="{00000000-0005-0000-0000-0000CA090000}"/>
    <cellStyle name="Comma 2 2 5 19" xfId="1429" xr:uid="{00000000-0005-0000-0000-0000CB090000}"/>
    <cellStyle name="Comma 2 2 5 2" xfId="506" xr:uid="{00000000-0005-0000-0000-0000CC090000}"/>
    <cellStyle name="Comma 2 2 5 20" xfId="1479" xr:uid="{00000000-0005-0000-0000-0000CD090000}"/>
    <cellStyle name="Comma 2 2 5 21" xfId="2466" xr:uid="{00000000-0005-0000-0000-0000CE090000}"/>
    <cellStyle name="Comma 2 2 5 22" xfId="1451" xr:uid="{00000000-0005-0000-0000-0000CF090000}"/>
    <cellStyle name="Comma 2 2 5 23" xfId="2482" xr:uid="{00000000-0005-0000-0000-0000D0090000}"/>
    <cellStyle name="Comma 2 2 5 24" xfId="1869" xr:uid="{00000000-0005-0000-0000-0000D1090000}"/>
    <cellStyle name="Comma 2 2 5 25" xfId="2514" xr:uid="{00000000-0005-0000-0000-0000D2090000}"/>
    <cellStyle name="Comma 2 2 5 26" xfId="3011" xr:uid="{00000000-0005-0000-0000-0000D3090000}"/>
    <cellStyle name="Comma 2 2 5 3" xfId="658" xr:uid="{00000000-0005-0000-0000-0000D4090000}"/>
    <cellStyle name="Comma 2 2 5 4" xfId="492" xr:uid="{00000000-0005-0000-0000-0000D5090000}"/>
    <cellStyle name="Comma 2 2 5 5" xfId="704" xr:uid="{00000000-0005-0000-0000-0000D6090000}"/>
    <cellStyle name="Comma 2 2 5 6" xfId="722" xr:uid="{00000000-0005-0000-0000-0000D7090000}"/>
    <cellStyle name="Comma 2 2 5 7" xfId="780" xr:uid="{00000000-0005-0000-0000-0000D8090000}"/>
    <cellStyle name="Comma 2 2 5 8" xfId="827" xr:uid="{00000000-0005-0000-0000-0000D9090000}"/>
    <cellStyle name="Comma 2 2 5 9" xfId="867" xr:uid="{00000000-0005-0000-0000-0000DA090000}"/>
    <cellStyle name="Comma 2 2 6" xfId="64" xr:uid="{00000000-0005-0000-0000-0000DB090000}"/>
    <cellStyle name="Comma 2 2 6 10" xfId="898" xr:uid="{00000000-0005-0000-0000-0000DC090000}"/>
    <cellStyle name="Comma 2 2 6 11" xfId="1053" xr:uid="{00000000-0005-0000-0000-0000DD090000}"/>
    <cellStyle name="Comma 2 2 6 12" xfId="1187" xr:uid="{00000000-0005-0000-0000-0000DE090000}"/>
    <cellStyle name="Comma 2 2 6 13" xfId="1029" xr:uid="{00000000-0005-0000-0000-0000DF090000}"/>
    <cellStyle name="Comma 2 2 6 14" xfId="1211" xr:uid="{00000000-0005-0000-0000-0000E0090000}"/>
    <cellStyle name="Comma 2 2 6 15" xfId="1264" xr:uid="{00000000-0005-0000-0000-0000E1090000}"/>
    <cellStyle name="Comma 2 2 6 16" xfId="1296" xr:uid="{00000000-0005-0000-0000-0000E2090000}"/>
    <cellStyle name="Comma 2 2 6 17" xfId="1336" xr:uid="{00000000-0005-0000-0000-0000E3090000}"/>
    <cellStyle name="Comma 2 2 6 18" xfId="1473" xr:uid="{00000000-0005-0000-0000-0000E4090000}"/>
    <cellStyle name="Comma 2 2 6 19" xfId="1428" xr:uid="{00000000-0005-0000-0000-0000E5090000}"/>
    <cellStyle name="Comma 2 2 6 2" xfId="507" xr:uid="{00000000-0005-0000-0000-0000E6090000}"/>
    <cellStyle name="Comma 2 2 6 20" xfId="1480" xr:uid="{00000000-0005-0000-0000-0000E7090000}"/>
    <cellStyle name="Comma 2 2 6 21" xfId="2465" xr:uid="{00000000-0005-0000-0000-0000E8090000}"/>
    <cellStyle name="Comma 2 2 6 22" xfId="1452" xr:uid="{00000000-0005-0000-0000-0000E9090000}"/>
    <cellStyle name="Comma 2 2 6 23" xfId="2481" xr:uid="{00000000-0005-0000-0000-0000EA090000}"/>
    <cellStyle name="Comma 2 2 6 24" xfId="1868" xr:uid="{00000000-0005-0000-0000-0000EB090000}"/>
    <cellStyle name="Comma 2 2 6 25" xfId="2513" xr:uid="{00000000-0005-0000-0000-0000EC090000}"/>
    <cellStyle name="Comma 2 2 6 26" xfId="3012" xr:uid="{00000000-0005-0000-0000-0000ED090000}"/>
    <cellStyle name="Comma 2 2 6 3" xfId="657" xr:uid="{00000000-0005-0000-0000-0000EE090000}"/>
    <cellStyle name="Comma 2 2 6 4" xfId="493" xr:uid="{00000000-0005-0000-0000-0000EF090000}"/>
    <cellStyle name="Comma 2 2 6 5" xfId="703" xr:uid="{00000000-0005-0000-0000-0000F0090000}"/>
    <cellStyle name="Comma 2 2 6 6" xfId="721" xr:uid="{00000000-0005-0000-0000-0000F1090000}"/>
    <cellStyle name="Comma 2 2 6 7" xfId="779" xr:uid="{00000000-0005-0000-0000-0000F2090000}"/>
    <cellStyle name="Comma 2 2 6 8" xfId="826" xr:uid="{00000000-0005-0000-0000-0000F3090000}"/>
    <cellStyle name="Comma 2 2 6 9" xfId="866" xr:uid="{00000000-0005-0000-0000-0000F4090000}"/>
    <cellStyle name="Comma 2 20" xfId="65" xr:uid="{00000000-0005-0000-0000-0000F5090000}"/>
    <cellStyle name="Comma 2 21" xfId="66" xr:uid="{00000000-0005-0000-0000-0000F6090000}"/>
    <cellStyle name="Comma 2 22" xfId="67" xr:uid="{00000000-0005-0000-0000-0000F7090000}"/>
    <cellStyle name="Comma 2 23" xfId="496" xr:uid="{00000000-0005-0000-0000-0000F8090000}"/>
    <cellStyle name="Comma 2 24" xfId="678" xr:uid="{00000000-0005-0000-0000-0000F9090000}"/>
    <cellStyle name="Comma 2 25" xfId="477" xr:uid="{00000000-0005-0000-0000-0000FA090000}"/>
    <cellStyle name="Comma 2 26" xfId="760" xr:uid="{00000000-0005-0000-0000-0000FB090000}"/>
    <cellStyle name="Comma 2 27" xfId="807" xr:uid="{00000000-0005-0000-0000-0000FC090000}"/>
    <cellStyle name="Comma 2 27 2" xfId="5390" xr:uid="{00000000-0005-0000-0000-0000FD090000}"/>
    <cellStyle name="Comma 2 28" xfId="800" xr:uid="{00000000-0005-0000-0000-0000FE090000}"/>
    <cellStyle name="Comma 2 29" xfId="841" xr:uid="{00000000-0005-0000-0000-0000FF090000}"/>
    <cellStyle name="Comma 2 3" xfId="68" xr:uid="{00000000-0005-0000-0000-0000000A0000}"/>
    <cellStyle name="Comma 2 3 2" xfId="10082" xr:uid="{00000000-0005-0000-0000-0000010A0000}"/>
    <cellStyle name="Comma 2 30" xfId="881" xr:uid="{00000000-0005-0000-0000-0000020A0000}"/>
    <cellStyle name="Comma 2 31" xfId="919" xr:uid="{00000000-0005-0000-0000-0000030A0000}"/>
    <cellStyle name="Comma 2 31 2" xfId="6117" xr:uid="{00000000-0005-0000-0000-0000040A0000}"/>
    <cellStyle name="Comma 2 32" xfId="985" xr:uid="{00000000-0005-0000-0000-0000050A0000}"/>
    <cellStyle name="Comma 2 33" xfId="981" xr:uid="{00000000-0005-0000-0000-0000060A0000}"/>
    <cellStyle name="Comma 2 34" xfId="1043" xr:uid="{00000000-0005-0000-0000-0000070A0000}"/>
    <cellStyle name="Comma 2 35" xfId="1197" xr:uid="{00000000-0005-0000-0000-0000080A0000}"/>
    <cellStyle name="Comma 2 36" xfId="1019" xr:uid="{00000000-0005-0000-0000-0000090A0000}"/>
    <cellStyle name="Comma 2 37" xfId="1237" xr:uid="{00000000-0005-0000-0000-00000A0A0000}"/>
    <cellStyle name="Comma 2 38" xfId="1279" xr:uid="{00000000-0005-0000-0000-00000B0A0000}"/>
    <cellStyle name="Comma 2 39" xfId="1317" xr:uid="{00000000-0005-0000-0000-00000C0A0000}"/>
    <cellStyle name="Comma 2 4" xfId="69" xr:uid="{00000000-0005-0000-0000-00000D0A0000}"/>
    <cellStyle name="Comma 2 40" xfId="1357" xr:uid="{00000000-0005-0000-0000-00000E0A0000}"/>
    <cellStyle name="Comma 2 41" xfId="1459" xr:uid="{00000000-0005-0000-0000-00000F0A0000}"/>
    <cellStyle name="Comma 2 42" xfId="1443" xr:uid="{00000000-0005-0000-0000-0000100A0000}"/>
    <cellStyle name="Comma 2 43" xfId="1457" xr:uid="{00000000-0005-0000-0000-0000110A0000}"/>
    <cellStyle name="Comma 2 44" xfId="2475" xr:uid="{00000000-0005-0000-0000-0000120A0000}"/>
    <cellStyle name="Comma 2 45" xfId="1415" xr:uid="{00000000-0005-0000-0000-0000130A0000}"/>
    <cellStyle name="Comma 2 46" xfId="2504" xr:uid="{00000000-0005-0000-0000-0000140A0000}"/>
    <cellStyle name="Comma 2 47" xfId="1887" xr:uid="{00000000-0005-0000-0000-0000150A0000}"/>
    <cellStyle name="Comma 2 48" xfId="2532" xr:uid="{00000000-0005-0000-0000-0000160A0000}"/>
    <cellStyle name="Comma 2 49" xfId="2728" xr:uid="{00000000-0005-0000-0000-0000170A0000}"/>
    <cellStyle name="Comma 2 5" xfId="70" xr:uid="{00000000-0005-0000-0000-0000180A0000}"/>
    <cellStyle name="Comma 2 50" xfId="2707" xr:uid="{00000000-0005-0000-0000-0000190A0000}"/>
    <cellStyle name="Comma 2 51" xfId="2007" xr:uid="{00000000-0005-0000-0000-00001A0A0000}"/>
    <cellStyle name="Comma 2 52" xfId="2510" xr:uid="{00000000-0005-0000-0000-00001B0A0000}"/>
    <cellStyle name="Comma 2 53" xfId="2682" xr:uid="{00000000-0005-0000-0000-00001C0A0000}"/>
    <cellStyle name="Comma 2 54" xfId="2741" xr:uid="{00000000-0005-0000-0000-00001D0A0000}"/>
    <cellStyle name="Comma 2 55" xfId="2752" xr:uid="{00000000-0005-0000-0000-00001E0A0000}"/>
    <cellStyle name="Comma 2 56" xfId="2773" xr:uid="{00000000-0005-0000-0000-00001F0A0000}"/>
    <cellStyle name="Comma 2 57" xfId="2788" xr:uid="{00000000-0005-0000-0000-0000200A0000}"/>
    <cellStyle name="Comma 2 58" xfId="2803" xr:uid="{00000000-0005-0000-0000-0000210A0000}"/>
    <cellStyle name="Comma 2 59" xfId="2818" xr:uid="{00000000-0005-0000-0000-0000220A0000}"/>
    <cellStyle name="Comma 2 6" xfId="71" xr:uid="{00000000-0005-0000-0000-0000230A0000}"/>
    <cellStyle name="Comma 2 60" xfId="2833" xr:uid="{00000000-0005-0000-0000-0000240A0000}"/>
    <cellStyle name="Comma 2 61" xfId="2848" xr:uid="{00000000-0005-0000-0000-0000250A0000}"/>
    <cellStyle name="Comma 2 62" xfId="2863" xr:uid="{00000000-0005-0000-0000-0000260A0000}"/>
    <cellStyle name="Comma 2 63" xfId="2878" xr:uid="{00000000-0005-0000-0000-0000270A0000}"/>
    <cellStyle name="Comma 2 64" xfId="2893" xr:uid="{00000000-0005-0000-0000-0000280A0000}"/>
    <cellStyle name="Comma 2 65" xfId="2908" xr:uid="{00000000-0005-0000-0000-0000290A0000}"/>
    <cellStyle name="Comma 2 66" xfId="2923" xr:uid="{00000000-0005-0000-0000-00002A0A0000}"/>
    <cellStyle name="Comma 2 67" xfId="2938" xr:uid="{00000000-0005-0000-0000-00002B0A0000}"/>
    <cellStyle name="Comma 2 68" xfId="2953" xr:uid="{00000000-0005-0000-0000-00002C0A0000}"/>
    <cellStyle name="Comma 2 69" xfId="2968" xr:uid="{00000000-0005-0000-0000-00002D0A0000}"/>
    <cellStyle name="Comma 2 7" xfId="72" xr:uid="{00000000-0005-0000-0000-00002E0A0000}"/>
    <cellStyle name="Comma 2 70" xfId="2982" xr:uid="{00000000-0005-0000-0000-00002F0A0000}"/>
    <cellStyle name="Comma 2 71" xfId="3002" xr:uid="{00000000-0005-0000-0000-0000300A0000}"/>
    <cellStyle name="Comma 2 72" xfId="3067" xr:uid="{00000000-0005-0000-0000-0000310A0000}"/>
    <cellStyle name="Comma 2 73" xfId="3072" xr:uid="{00000000-0005-0000-0000-0000320A0000}"/>
    <cellStyle name="Comma 2 74" xfId="3108" xr:uid="{00000000-0005-0000-0000-0000330A0000}"/>
    <cellStyle name="Comma 2 75" xfId="3124" xr:uid="{00000000-0005-0000-0000-0000340A0000}"/>
    <cellStyle name="Comma 2 76" xfId="3123" xr:uid="{00000000-0005-0000-0000-0000350A0000}"/>
    <cellStyle name="Comma 2 77" xfId="3144" xr:uid="{00000000-0005-0000-0000-0000360A0000}"/>
    <cellStyle name="Comma 2 78" xfId="3176" xr:uid="{00000000-0005-0000-0000-0000370A0000}"/>
    <cellStyle name="Comma 2 79" xfId="3192" xr:uid="{00000000-0005-0000-0000-0000380A0000}"/>
    <cellStyle name="Comma 2 8" xfId="73" xr:uid="{00000000-0005-0000-0000-0000390A0000}"/>
    <cellStyle name="Comma 2 80" xfId="3205" xr:uid="{00000000-0005-0000-0000-00003A0A0000}"/>
    <cellStyle name="Comma 2 81" xfId="3229" xr:uid="{00000000-0005-0000-0000-00003B0A0000}"/>
    <cellStyle name="Comma 2 82" xfId="3244" xr:uid="{00000000-0005-0000-0000-00003C0A0000}"/>
    <cellStyle name="Comma 2 83" xfId="3258" xr:uid="{00000000-0005-0000-0000-00003D0A0000}"/>
    <cellStyle name="Comma 2 84" xfId="3270" xr:uid="{00000000-0005-0000-0000-00003E0A0000}"/>
    <cellStyle name="Comma 2 85" xfId="3286" xr:uid="{00000000-0005-0000-0000-00003F0A0000}"/>
    <cellStyle name="Comma 2 86" xfId="3291" xr:uid="{00000000-0005-0000-0000-0000400A0000}"/>
    <cellStyle name="Comma 2 87" xfId="3324" xr:uid="{00000000-0005-0000-0000-0000410A0000}"/>
    <cellStyle name="Comma 2 88" xfId="3337" xr:uid="{00000000-0005-0000-0000-0000420A0000}"/>
    <cellStyle name="Comma 2 89" xfId="3361" xr:uid="{00000000-0005-0000-0000-0000430A0000}"/>
    <cellStyle name="Comma 2 9" xfId="74" xr:uid="{00000000-0005-0000-0000-0000440A0000}"/>
    <cellStyle name="Comma 2 90" xfId="3377" xr:uid="{00000000-0005-0000-0000-0000450A0000}"/>
    <cellStyle name="Comma 2 91" xfId="3394" xr:uid="{00000000-0005-0000-0000-0000460A0000}"/>
    <cellStyle name="Comma 2 92" xfId="3409" xr:uid="{00000000-0005-0000-0000-0000470A0000}"/>
    <cellStyle name="Comma 2 93" xfId="3421" xr:uid="{00000000-0005-0000-0000-0000480A0000}"/>
    <cellStyle name="Comma 2 94" xfId="3445" xr:uid="{00000000-0005-0000-0000-0000490A0000}"/>
    <cellStyle name="Comma 2 95" xfId="3455" xr:uid="{00000000-0005-0000-0000-00004A0A0000}"/>
    <cellStyle name="Comma 2 96" xfId="3474" xr:uid="{00000000-0005-0000-0000-00004B0A0000}"/>
    <cellStyle name="Comma 2 97" xfId="3471" xr:uid="{00000000-0005-0000-0000-00004C0A0000}"/>
    <cellStyle name="Comma 2 98" xfId="3512" xr:uid="{00000000-0005-0000-0000-00004D0A0000}"/>
    <cellStyle name="Comma 2 99" xfId="3524" xr:uid="{00000000-0005-0000-0000-00004E0A0000}"/>
    <cellStyle name="Comma 2_bao cao cua UBND tinh quy II - 2011 2" xfId="75" xr:uid="{00000000-0005-0000-0000-00004F0A0000}"/>
    <cellStyle name="Comma 20" xfId="76" xr:uid="{00000000-0005-0000-0000-0000500A0000}"/>
    <cellStyle name="Comma 20 2" xfId="77" xr:uid="{00000000-0005-0000-0000-0000510A0000}"/>
    <cellStyle name="Comma 20 2 2" xfId="5401" xr:uid="{00000000-0005-0000-0000-0000520A0000}"/>
    <cellStyle name="Comma 20 3" xfId="5226" xr:uid="{00000000-0005-0000-0000-0000530A0000}"/>
    <cellStyle name="Comma 21" xfId="1412" xr:uid="{00000000-0005-0000-0000-0000540A0000}"/>
    <cellStyle name="Comma 21 2" xfId="4458" xr:uid="{00000000-0005-0000-0000-0000550A0000}"/>
    <cellStyle name="Comma 21 2 2" xfId="6000" xr:uid="{00000000-0005-0000-0000-0000560A0000}"/>
    <cellStyle name="Comma 21 2 3" xfId="13418" xr:uid="{00000000-0005-0000-0000-0000570A0000}"/>
    <cellStyle name="Comma 21 2 4" xfId="47579" xr:uid="{00000000-0005-0000-0000-0000580A0000}"/>
    <cellStyle name="Comma 21 3" xfId="6574" xr:uid="{00000000-0005-0000-0000-0000590A0000}"/>
    <cellStyle name="Comma 21 4" xfId="10157" xr:uid="{00000000-0005-0000-0000-00005A0A0000}"/>
    <cellStyle name="Comma 21 4 2" xfId="13421" xr:uid="{00000000-0005-0000-0000-00005B0A0000}"/>
    <cellStyle name="Comma 21 4 3" xfId="47580" xr:uid="{00000000-0005-0000-0000-00005C0A0000}"/>
    <cellStyle name="Comma 21 5" xfId="11347" xr:uid="{00000000-0005-0000-0000-00005D0A0000}"/>
    <cellStyle name="Comma 21 6" xfId="47152" xr:uid="{00000000-0005-0000-0000-00005E0A0000}"/>
    <cellStyle name="Comma 22" xfId="1170" xr:uid="{00000000-0005-0000-0000-00005F0A0000}"/>
    <cellStyle name="Comma 22 2" xfId="4315" xr:uid="{00000000-0005-0000-0000-0000600A0000}"/>
    <cellStyle name="Comma 22 2 2" xfId="9012" xr:uid="{00000000-0005-0000-0000-0000610A0000}"/>
    <cellStyle name="Comma 22 2 3" xfId="13422" xr:uid="{00000000-0005-0000-0000-0000620A0000}"/>
    <cellStyle name="Comma 22 2 4" xfId="47581" xr:uid="{00000000-0005-0000-0000-0000630A0000}"/>
    <cellStyle name="Comma 22 3" xfId="3677" xr:uid="{00000000-0005-0000-0000-0000640A0000}"/>
    <cellStyle name="Comma 22 3 2" xfId="13424" xr:uid="{00000000-0005-0000-0000-0000650A0000}"/>
    <cellStyle name="Comma 22 3 3" xfId="47582" xr:uid="{00000000-0005-0000-0000-0000660A0000}"/>
    <cellStyle name="Comma 22 4" xfId="11139" xr:uid="{00000000-0005-0000-0000-0000670A0000}"/>
    <cellStyle name="Comma 22 5" xfId="47080" xr:uid="{00000000-0005-0000-0000-0000680A0000}"/>
    <cellStyle name="Comma 22 6" xfId="52920" xr:uid="{00000000-0005-0000-0000-0000690A0000}"/>
    <cellStyle name="Comma 22 6 2" xfId="52990" xr:uid="{00000000-0005-0000-0000-00006A0A0000}"/>
    <cellStyle name="Comma 22 7" xfId="52965" xr:uid="{00000000-0005-0000-0000-00006B0A0000}"/>
    <cellStyle name="Comma 23" xfId="78" xr:uid="{00000000-0005-0000-0000-00006C0A0000}"/>
    <cellStyle name="Comma 24" xfId="79" xr:uid="{00000000-0005-0000-0000-00006D0A0000}"/>
    <cellStyle name="Comma 25" xfId="80" xr:uid="{00000000-0005-0000-0000-00006E0A0000}"/>
    <cellStyle name="Comma 26" xfId="5835" xr:uid="{00000000-0005-0000-0000-00006F0A0000}"/>
    <cellStyle name="Comma 26 2" xfId="8829" xr:uid="{00000000-0005-0000-0000-0000700A0000}"/>
    <cellStyle name="Comma 27" xfId="3138" xr:uid="{00000000-0005-0000-0000-0000710A0000}"/>
    <cellStyle name="Comma 27 2" xfId="4970" xr:uid="{00000000-0005-0000-0000-0000720A0000}"/>
    <cellStyle name="Comma 28" xfId="1414" xr:uid="{00000000-0005-0000-0000-0000730A0000}"/>
    <cellStyle name="Comma 28 2" xfId="4460" xr:uid="{00000000-0005-0000-0000-0000740A0000}"/>
    <cellStyle name="Comma 28 2 2" xfId="8732" xr:uid="{00000000-0005-0000-0000-0000750A0000}"/>
    <cellStyle name="Comma 28 2 3" xfId="13425" xr:uid="{00000000-0005-0000-0000-0000760A0000}"/>
    <cellStyle name="Comma 28 2 4" xfId="47583" xr:uid="{00000000-0005-0000-0000-0000770A0000}"/>
    <cellStyle name="Comma 28 3" xfId="6690" xr:uid="{00000000-0005-0000-0000-0000780A0000}"/>
    <cellStyle name="Comma 28 3 2" xfId="13427" xr:uid="{00000000-0005-0000-0000-0000790A0000}"/>
    <cellStyle name="Comma 28 3 3" xfId="47584" xr:uid="{00000000-0005-0000-0000-00007A0A0000}"/>
    <cellStyle name="Comma 28 4" xfId="11349" xr:uid="{00000000-0005-0000-0000-00007B0A0000}"/>
    <cellStyle name="Comma 28 5" xfId="47154" xr:uid="{00000000-0005-0000-0000-00007C0A0000}"/>
    <cellStyle name="Comma 29" xfId="1416" xr:uid="{00000000-0005-0000-0000-00007D0A0000}"/>
    <cellStyle name="Comma 29 2" xfId="4462" xr:uid="{00000000-0005-0000-0000-00007E0A0000}"/>
    <cellStyle name="Comma 29 2 2" xfId="7582" xr:uid="{00000000-0005-0000-0000-00007F0A0000}"/>
    <cellStyle name="Comma 29 2 3" xfId="13428" xr:uid="{00000000-0005-0000-0000-0000800A0000}"/>
    <cellStyle name="Comma 29 2 4" xfId="47585" xr:uid="{00000000-0005-0000-0000-0000810A0000}"/>
    <cellStyle name="Comma 29 3" xfId="5144" xr:uid="{00000000-0005-0000-0000-0000820A0000}"/>
    <cellStyle name="Comma 29 3 2" xfId="13429" xr:uid="{00000000-0005-0000-0000-0000830A0000}"/>
    <cellStyle name="Comma 29 3 3" xfId="47586" xr:uid="{00000000-0005-0000-0000-0000840A0000}"/>
    <cellStyle name="Comma 29 4" xfId="11351" xr:uid="{00000000-0005-0000-0000-0000850A0000}"/>
    <cellStyle name="Comma 29 5" xfId="47155" xr:uid="{00000000-0005-0000-0000-0000860A0000}"/>
    <cellStyle name="Comma 3" xfId="81" xr:uid="{00000000-0005-0000-0000-0000870A0000}"/>
    <cellStyle name="Comma 3 10" xfId="2708" xr:uid="{00000000-0005-0000-0000-0000880A0000}"/>
    <cellStyle name="Comma 3 11" xfId="2008" xr:uid="{00000000-0005-0000-0000-0000890A0000}"/>
    <cellStyle name="Comma 3 12" xfId="2509" xr:uid="{00000000-0005-0000-0000-00008A0A0000}"/>
    <cellStyle name="Comma 3 13" xfId="2681" xr:uid="{00000000-0005-0000-0000-00008B0A0000}"/>
    <cellStyle name="Comma 3 14" xfId="2740" xr:uid="{00000000-0005-0000-0000-00008C0A0000}"/>
    <cellStyle name="Comma 3 15" xfId="2753" xr:uid="{00000000-0005-0000-0000-00008D0A0000}"/>
    <cellStyle name="Comma 3 16" xfId="2772" xr:uid="{00000000-0005-0000-0000-00008E0A0000}"/>
    <cellStyle name="Comma 3 17" xfId="2787" xr:uid="{00000000-0005-0000-0000-00008F0A0000}"/>
    <cellStyle name="Comma 3 18" xfId="2802" xr:uid="{00000000-0005-0000-0000-0000900A0000}"/>
    <cellStyle name="Comma 3 19" xfId="2817" xr:uid="{00000000-0005-0000-0000-0000910A0000}"/>
    <cellStyle name="Comma 3 2" xfId="82" xr:uid="{00000000-0005-0000-0000-0000920A0000}"/>
    <cellStyle name="Comma 3 2 2" xfId="83" xr:uid="{00000000-0005-0000-0000-0000930A0000}"/>
    <cellStyle name="Comma 3 2 3" xfId="84" xr:uid="{00000000-0005-0000-0000-0000940A0000}"/>
    <cellStyle name="Comma 3 2 4" xfId="85" xr:uid="{00000000-0005-0000-0000-0000950A0000}"/>
    <cellStyle name="Comma 3 2 5" xfId="86" xr:uid="{00000000-0005-0000-0000-0000960A0000}"/>
    <cellStyle name="Comma 3 2 6" xfId="87" xr:uid="{00000000-0005-0000-0000-0000970A0000}"/>
    <cellStyle name="Comma 3 2 7" xfId="10170" xr:uid="{00000000-0005-0000-0000-0000980A0000}"/>
    <cellStyle name="Comma 3 2_BM1 - TANG TRUONG 2021" xfId="52925" xr:uid="{00000000-0005-0000-0000-0000990A0000}"/>
    <cellStyle name="Comma 3 20" xfId="2832" xr:uid="{00000000-0005-0000-0000-00009A0A0000}"/>
    <cellStyle name="Comma 3 21" xfId="2847" xr:uid="{00000000-0005-0000-0000-00009B0A0000}"/>
    <cellStyle name="Comma 3 22" xfId="2862" xr:uid="{00000000-0005-0000-0000-00009C0A0000}"/>
    <cellStyle name="Comma 3 23" xfId="2877" xr:uid="{00000000-0005-0000-0000-00009D0A0000}"/>
    <cellStyle name="Comma 3 24" xfId="2892" xr:uid="{00000000-0005-0000-0000-00009E0A0000}"/>
    <cellStyle name="Comma 3 25" xfId="2907" xr:uid="{00000000-0005-0000-0000-00009F0A0000}"/>
    <cellStyle name="Comma 3 26" xfId="2922" xr:uid="{00000000-0005-0000-0000-0000A00A0000}"/>
    <cellStyle name="Comma 3 27" xfId="2937" xr:uid="{00000000-0005-0000-0000-0000A10A0000}"/>
    <cellStyle name="Comma 3 28" xfId="2952" xr:uid="{00000000-0005-0000-0000-0000A20A0000}"/>
    <cellStyle name="Comma 3 29" xfId="2967" xr:uid="{00000000-0005-0000-0000-0000A30A0000}"/>
    <cellStyle name="Comma 3 3" xfId="88" xr:uid="{00000000-0005-0000-0000-0000A40A0000}"/>
    <cellStyle name="Comma 3 30" xfId="2981" xr:uid="{00000000-0005-0000-0000-0000A50A0000}"/>
    <cellStyle name="Comma 3 31" xfId="3068" xr:uid="{00000000-0005-0000-0000-0000A60A0000}"/>
    <cellStyle name="Comma 3 32" xfId="3085" xr:uid="{00000000-0005-0000-0000-0000A70A0000}"/>
    <cellStyle name="Comma 3 33" xfId="3092" xr:uid="{00000000-0005-0000-0000-0000A80A0000}"/>
    <cellStyle name="Comma 3 34" xfId="3086" xr:uid="{00000000-0005-0000-0000-0000A90A0000}"/>
    <cellStyle name="Comma 3 35" xfId="3140" xr:uid="{00000000-0005-0000-0000-0000AA0A0000}"/>
    <cellStyle name="Comma 3 36" xfId="3143" xr:uid="{00000000-0005-0000-0000-0000AB0A0000}"/>
    <cellStyle name="Comma 3 37" xfId="3160" xr:uid="{00000000-0005-0000-0000-0000AC0A0000}"/>
    <cellStyle name="Comma 3 38" xfId="3135" xr:uid="{00000000-0005-0000-0000-0000AD0A0000}"/>
    <cellStyle name="Comma 3 39" xfId="3206" xr:uid="{00000000-0005-0000-0000-0000AE0A0000}"/>
    <cellStyle name="Comma 3 4" xfId="89" xr:uid="{00000000-0005-0000-0000-0000AF0A0000}"/>
    <cellStyle name="Comma 3 40" xfId="3212" xr:uid="{00000000-0005-0000-0000-0000B00A0000}"/>
    <cellStyle name="Comma 3 41" xfId="3202" xr:uid="{00000000-0005-0000-0000-0000B10A0000}"/>
    <cellStyle name="Comma 3 42" xfId="3219" xr:uid="{00000000-0005-0000-0000-0000B20A0000}"/>
    <cellStyle name="Comma 3 43" xfId="3236" xr:uid="{00000000-0005-0000-0000-0000B30A0000}"/>
    <cellStyle name="Comma 3 44" xfId="3287" xr:uid="{00000000-0005-0000-0000-0000B40A0000}"/>
    <cellStyle name="Comma 3 45" xfId="3304" xr:uid="{00000000-0005-0000-0000-0000B50A0000}"/>
    <cellStyle name="Comma 3 46" xfId="3309" xr:uid="{00000000-0005-0000-0000-0000B60A0000}"/>
    <cellStyle name="Comma 3 47" xfId="3338" xr:uid="{00000000-0005-0000-0000-0000B70A0000}"/>
    <cellStyle name="Comma 3 48" xfId="3344" xr:uid="{00000000-0005-0000-0000-0000B80A0000}"/>
    <cellStyle name="Comma 3 49" xfId="3333" xr:uid="{00000000-0005-0000-0000-0000B90A0000}"/>
    <cellStyle name="Comma 3 5" xfId="90" xr:uid="{00000000-0005-0000-0000-0000BA0A0000}"/>
    <cellStyle name="Comma 3 50" xfId="3351" xr:uid="{00000000-0005-0000-0000-0000BB0A0000}"/>
    <cellStyle name="Comma 3 51" xfId="3368" xr:uid="{00000000-0005-0000-0000-0000BC0A0000}"/>
    <cellStyle name="Comma 3 52" xfId="3422" xr:uid="{00000000-0005-0000-0000-0000BD0A0000}"/>
    <cellStyle name="Comma 3 53" xfId="3428" xr:uid="{00000000-0005-0000-0000-0000BE0A0000}"/>
    <cellStyle name="Comma 3 54" xfId="3456" xr:uid="{00000000-0005-0000-0000-0000BF0A0000}"/>
    <cellStyle name="Comma 3 55" xfId="3475" xr:uid="{00000000-0005-0000-0000-0000C00A0000}"/>
    <cellStyle name="Comma 3 56" xfId="3479" xr:uid="{00000000-0005-0000-0000-0000C10A0000}"/>
    <cellStyle name="Comma 3 57" xfId="3495" xr:uid="{00000000-0005-0000-0000-0000C20A0000}"/>
    <cellStyle name="Comma 3 58" xfId="3525" xr:uid="{00000000-0005-0000-0000-0000C30A0000}"/>
    <cellStyle name="Comma 3 59" xfId="3502" xr:uid="{00000000-0005-0000-0000-0000C40A0000}"/>
    <cellStyle name="Comma 3 6" xfId="91" xr:uid="{00000000-0005-0000-0000-0000C50A0000}"/>
    <cellStyle name="Comma 3 60" xfId="3544" xr:uid="{00000000-0005-0000-0000-0000C60A0000}"/>
    <cellStyle name="Comma 3 61" xfId="3572" xr:uid="{00000000-0005-0000-0000-0000C70A0000}"/>
    <cellStyle name="Comma 3 62" xfId="3565" xr:uid="{00000000-0005-0000-0000-0000C80A0000}"/>
    <cellStyle name="Comma 3 63" xfId="3607" xr:uid="{00000000-0005-0000-0000-0000C90A0000}"/>
    <cellStyle name="Comma 3 64" xfId="3625" xr:uid="{00000000-0005-0000-0000-0000CA0A0000}"/>
    <cellStyle name="Comma 3 65" xfId="3630" xr:uid="{00000000-0005-0000-0000-0000CB0A0000}"/>
    <cellStyle name="Comma 3 66" xfId="3626" xr:uid="{00000000-0005-0000-0000-0000CC0A0000}"/>
    <cellStyle name="Comma 3 7" xfId="984" xr:uid="{00000000-0005-0000-0000-0000CD0A0000}"/>
    <cellStyle name="Comma 3 8" xfId="982" xr:uid="{00000000-0005-0000-0000-0000CE0A0000}"/>
    <cellStyle name="Comma 3 9" xfId="2727" xr:uid="{00000000-0005-0000-0000-0000CF0A0000}"/>
    <cellStyle name="Comma 3_BM1" xfId="1875" xr:uid="{00000000-0005-0000-0000-0000D00A0000}"/>
    <cellStyle name="Comma 30" xfId="92" xr:uid="{00000000-0005-0000-0000-0000D10A0000}"/>
    <cellStyle name="Comma 31" xfId="93" xr:uid="{00000000-0005-0000-0000-0000D20A0000}"/>
    <cellStyle name="Comma 32" xfId="94" xr:uid="{00000000-0005-0000-0000-0000D30A0000}"/>
    <cellStyle name="Comma 33" xfId="95" xr:uid="{00000000-0005-0000-0000-0000D40A0000}"/>
    <cellStyle name="Comma 34" xfId="96" xr:uid="{00000000-0005-0000-0000-0000D50A0000}"/>
    <cellStyle name="Comma 34 2" xfId="9045" xr:uid="{00000000-0005-0000-0000-0000D60A0000}"/>
    <cellStyle name="Comma 35" xfId="1417" xr:uid="{00000000-0005-0000-0000-0000D70A0000}"/>
    <cellStyle name="Comma 35 2" xfId="4463" xr:uid="{00000000-0005-0000-0000-0000D80A0000}"/>
    <cellStyle name="Comma 35 2 2" xfId="6460" xr:uid="{00000000-0005-0000-0000-0000D90A0000}"/>
    <cellStyle name="Comma 35 2 3" xfId="13431" xr:uid="{00000000-0005-0000-0000-0000DA0A0000}"/>
    <cellStyle name="Comma 35 2 4" xfId="47587" xr:uid="{00000000-0005-0000-0000-0000DB0A0000}"/>
    <cellStyle name="Comma 35 3" xfId="6537" xr:uid="{00000000-0005-0000-0000-0000DC0A0000}"/>
    <cellStyle name="Comma 35 4" xfId="8564" xr:uid="{00000000-0005-0000-0000-0000DD0A0000}"/>
    <cellStyle name="Comma 35 4 2" xfId="13432" xr:uid="{00000000-0005-0000-0000-0000DE0A0000}"/>
    <cellStyle name="Comma 35 4 3" xfId="47588" xr:uid="{00000000-0005-0000-0000-0000DF0A0000}"/>
    <cellStyle name="Comma 35 5" xfId="11352" xr:uid="{00000000-0005-0000-0000-0000E00A0000}"/>
    <cellStyle name="Comma 35 6" xfId="47156" xr:uid="{00000000-0005-0000-0000-0000E10A0000}"/>
    <cellStyle name="Comma 35 7" xfId="52966" xr:uid="{00000000-0005-0000-0000-0000E20A0000}"/>
    <cellStyle name="Comma 36" xfId="97" xr:uid="{00000000-0005-0000-0000-0000E30A0000}"/>
    <cellStyle name="Comma 36 2" xfId="4546" xr:uid="{00000000-0005-0000-0000-0000E40A0000}"/>
    <cellStyle name="Comma 37" xfId="1419" xr:uid="{00000000-0005-0000-0000-0000E50A0000}"/>
    <cellStyle name="Comma 37 2" xfId="4465" xr:uid="{00000000-0005-0000-0000-0000E60A0000}"/>
    <cellStyle name="Comma 37 2 2" xfId="5692" xr:uid="{00000000-0005-0000-0000-0000E70A0000}"/>
    <cellStyle name="Comma 37 2 3" xfId="13434" xr:uid="{00000000-0005-0000-0000-0000E80A0000}"/>
    <cellStyle name="Comma 37 2 4" xfId="47589" xr:uid="{00000000-0005-0000-0000-0000E90A0000}"/>
    <cellStyle name="Comma 37 3" xfId="8490" xr:uid="{00000000-0005-0000-0000-0000EA0A0000}"/>
    <cellStyle name="Comma 37 4" xfId="5041" xr:uid="{00000000-0005-0000-0000-0000EB0A0000}"/>
    <cellStyle name="Comma 37 4 2" xfId="13437" xr:uid="{00000000-0005-0000-0000-0000EC0A0000}"/>
    <cellStyle name="Comma 37 4 3" xfId="47590" xr:uid="{00000000-0005-0000-0000-0000ED0A0000}"/>
    <cellStyle name="Comma 37 5" xfId="11354" xr:uid="{00000000-0005-0000-0000-0000EE0A0000}"/>
    <cellStyle name="Comma 37 6" xfId="47158" xr:uid="{00000000-0005-0000-0000-0000EF0A0000}"/>
    <cellStyle name="Comma 38" xfId="1421" xr:uid="{00000000-0005-0000-0000-0000F00A0000}"/>
    <cellStyle name="Comma 38 2" xfId="4467" xr:uid="{00000000-0005-0000-0000-0000F10A0000}"/>
    <cellStyle name="Comma 38 2 2" xfId="4628" xr:uid="{00000000-0005-0000-0000-0000F20A0000}"/>
    <cellStyle name="Comma 38 2 3" xfId="13438" xr:uid="{00000000-0005-0000-0000-0000F30A0000}"/>
    <cellStyle name="Comma 38 2 4" xfId="47591" xr:uid="{00000000-0005-0000-0000-0000F40A0000}"/>
    <cellStyle name="Comma 38 3" xfId="5883" xr:uid="{00000000-0005-0000-0000-0000F50A0000}"/>
    <cellStyle name="Comma 38 4" xfId="7717" xr:uid="{00000000-0005-0000-0000-0000F60A0000}"/>
    <cellStyle name="Comma 38 4 2" xfId="13441" xr:uid="{00000000-0005-0000-0000-0000F70A0000}"/>
    <cellStyle name="Comma 38 4 3" xfId="47592" xr:uid="{00000000-0005-0000-0000-0000F80A0000}"/>
    <cellStyle name="Comma 38 5" xfId="11356" xr:uid="{00000000-0005-0000-0000-0000F90A0000}"/>
    <cellStyle name="Comma 38 6" xfId="47160" xr:uid="{00000000-0005-0000-0000-0000FA0A0000}"/>
    <cellStyle name="Comma 39" xfId="98" xr:uid="{00000000-0005-0000-0000-0000FB0A0000}"/>
    <cellStyle name="Comma 39 2" xfId="6484" xr:uid="{00000000-0005-0000-0000-0000FC0A0000}"/>
    <cellStyle name="Comma 4" xfId="4989" xr:uid="{00000000-0005-0000-0000-0000FD0A0000}"/>
    <cellStyle name="Comma 4 10" xfId="99" xr:uid="{00000000-0005-0000-0000-0000FE0A0000}"/>
    <cellStyle name="Comma 4 11" xfId="100" xr:uid="{00000000-0005-0000-0000-0000FF0A0000}"/>
    <cellStyle name="Comma 4 12" xfId="991" xr:uid="{00000000-0005-0000-0000-0000000B0000}"/>
    <cellStyle name="Comma 4 13" xfId="974" xr:uid="{00000000-0005-0000-0000-0000010B0000}"/>
    <cellStyle name="Comma 4 14" xfId="1883" xr:uid="{00000000-0005-0000-0000-0000020B0000}"/>
    <cellStyle name="Comma 4 15" xfId="2371" xr:uid="{00000000-0005-0000-0000-0000030B0000}"/>
    <cellStyle name="Comma 4 16" xfId="2462" xr:uid="{00000000-0005-0000-0000-0000040B0000}"/>
    <cellStyle name="Comma 4 17" xfId="2370" xr:uid="{00000000-0005-0000-0000-0000050B0000}"/>
    <cellStyle name="Comma 4 18" xfId="2463" xr:uid="{00000000-0005-0000-0000-0000060B0000}"/>
    <cellStyle name="Comma 4 19" xfId="1511" xr:uid="{00000000-0005-0000-0000-0000070B0000}"/>
    <cellStyle name="Comma 4 2" xfId="101" xr:uid="{00000000-0005-0000-0000-0000080B0000}"/>
    <cellStyle name="Comma 4 2 2" xfId="52822" xr:uid="{00000000-0005-0000-0000-0000090B0000}"/>
    <cellStyle name="Comma 4 2 3" xfId="52967" xr:uid="{00000000-0005-0000-0000-00000A0B0000}"/>
    <cellStyle name="Comma 4 2_BM1 - TANG TRUONG 2021" xfId="52926" xr:uid="{00000000-0005-0000-0000-00000B0B0000}"/>
    <cellStyle name="Comma 4 20" xfId="2464" xr:uid="{00000000-0005-0000-0000-00000C0B0000}"/>
    <cellStyle name="Comma 4 21" xfId="2726" xr:uid="{00000000-0005-0000-0000-00000D0B0000}"/>
    <cellStyle name="Comma 4 22" xfId="2710" xr:uid="{00000000-0005-0000-0000-00000E0B0000}"/>
    <cellStyle name="Comma 4 23" xfId="2010" xr:uid="{00000000-0005-0000-0000-00000F0B0000}"/>
    <cellStyle name="Comma 4 24" xfId="2503" xr:uid="{00000000-0005-0000-0000-0000100B0000}"/>
    <cellStyle name="Comma 4 25" xfId="2679" xr:uid="{00000000-0005-0000-0000-0000110B0000}"/>
    <cellStyle name="Comma 4 26" xfId="2738" xr:uid="{00000000-0005-0000-0000-0000120B0000}"/>
    <cellStyle name="Comma 4 27" xfId="2754" xr:uid="{00000000-0005-0000-0000-0000130B0000}"/>
    <cellStyle name="Comma 4 28" xfId="2770" xr:uid="{00000000-0005-0000-0000-0000140B0000}"/>
    <cellStyle name="Comma 4 29" xfId="2785" xr:uid="{00000000-0005-0000-0000-0000150B0000}"/>
    <cellStyle name="Comma 4 3" xfId="102" xr:uid="{00000000-0005-0000-0000-0000160B0000}"/>
    <cellStyle name="Comma 4 30" xfId="2800" xr:uid="{00000000-0005-0000-0000-0000170B0000}"/>
    <cellStyle name="Comma 4 31" xfId="2815" xr:uid="{00000000-0005-0000-0000-0000180B0000}"/>
    <cellStyle name="Comma 4 32" xfId="2830" xr:uid="{00000000-0005-0000-0000-0000190B0000}"/>
    <cellStyle name="Comma 4 33" xfId="2845" xr:uid="{00000000-0005-0000-0000-00001A0B0000}"/>
    <cellStyle name="Comma 4 34" xfId="2860" xr:uid="{00000000-0005-0000-0000-00001B0B0000}"/>
    <cellStyle name="Comma 4 35" xfId="2875" xr:uid="{00000000-0005-0000-0000-00001C0B0000}"/>
    <cellStyle name="Comma 4 36" xfId="2890" xr:uid="{00000000-0005-0000-0000-00001D0B0000}"/>
    <cellStyle name="Comma 4 37" xfId="2905" xr:uid="{00000000-0005-0000-0000-00001E0B0000}"/>
    <cellStyle name="Comma 4 38" xfId="2920" xr:uid="{00000000-0005-0000-0000-00001F0B0000}"/>
    <cellStyle name="Comma 4 39" xfId="2935" xr:uid="{00000000-0005-0000-0000-0000200B0000}"/>
    <cellStyle name="Comma 4 4" xfId="103" xr:uid="{00000000-0005-0000-0000-0000210B0000}"/>
    <cellStyle name="Comma 4 40" xfId="2950" xr:uid="{00000000-0005-0000-0000-0000220B0000}"/>
    <cellStyle name="Comma 4 41" xfId="2965" xr:uid="{00000000-0005-0000-0000-0000230B0000}"/>
    <cellStyle name="Comma 4 42" xfId="2979" xr:uid="{00000000-0005-0000-0000-0000240B0000}"/>
    <cellStyle name="Comma 4 43" xfId="3066" xr:uid="{00000000-0005-0000-0000-0000250B0000}"/>
    <cellStyle name="Comma 4 44" xfId="3087" xr:uid="{00000000-0005-0000-0000-0000260B0000}"/>
    <cellStyle name="Comma 4 45" xfId="3098" xr:uid="{00000000-0005-0000-0000-0000270B0000}"/>
    <cellStyle name="Comma 4 46" xfId="3114" xr:uid="{00000000-0005-0000-0000-0000280B0000}"/>
    <cellStyle name="Comma 4 47" xfId="3141" xr:uid="{00000000-0005-0000-0000-0000290B0000}"/>
    <cellStyle name="Comma 4 48" xfId="3159" xr:uid="{00000000-0005-0000-0000-00002A0B0000}"/>
    <cellStyle name="Comma 4 49" xfId="3166" xr:uid="{00000000-0005-0000-0000-00002B0B0000}"/>
    <cellStyle name="Comma 4 5" xfId="104" xr:uid="{00000000-0005-0000-0000-00002C0B0000}"/>
    <cellStyle name="Comma 4 50" xfId="3182" xr:uid="{00000000-0005-0000-0000-00002D0B0000}"/>
    <cellStyle name="Comma 4 51" xfId="3204" xr:uid="{00000000-0005-0000-0000-00002E0B0000}"/>
    <cellStyle name="Comma 4 52" xfId="3218" xr:uid="{00000000-0005-0000-0000-00002F0B0000}"/>
    <cellStyle name="Comma 4 53" xfId="3235" xr:uid="{00000000-0005-0000-0000-0000300B0000}"/>
    <cellStyle name="Comma 4 54" xfId="3250" xr:uid="{00000000-0005-0000-0000-0000310B0000}"/>
    <cellStyle name="Comma 4 55" xfId="3264" xr:uid="{00000000-0005-0000-0000-0000320B0000}"/>
    <cellStyle name="Comma 4 56" xfId="3285" xr:uid="{00000000-0005-0000-0000-0000330B0000}"/>
    <cellStyle name="Comma 4 57" xfId="3306" xr:uid="{00000000-0005-0000-0000-0000340B0000}"/>
    <cellStyle name="Comma 4 58" xfId="3315" xr:uid="{00000000-0005-0000-0000-0000350B0000}"/>
    <cellStyle name="Comma 4 59" xfId="3316" xr:uid="{00000000-0005-0000-0000-0000360B0000}"/>
    <cellStyle name="Comma 4 6" xfId="105" xr:uid="{00000000-0005-0000-0000-0000370B0000}"/>
    <cellStyle name="Comma 4 60" xfId="3350" xr:uid="{00000000-0005-0000-0000-0000380B0000}"/>
    <cellStyle name="Comma 4 61" xfId="3367" xr:uid="{00000000-0005-0000-0000-0000390B0000}"/>
    <cellStyle name="Comma 4 62" xfId="3383" xr:uid="{00000000-0005-0000-0000-00003A0B0000}"/>
    <cellStyle name="Comma 4 63" xfId="3400" xr:uid="{00000000-0005-0000-0000-00003B0B0000}"/>
    <cellStyle name="Comma 4 64" xfId="3390" xr:uid="{00000000-0005-0000-0000-00003C0B0000}"/>
    <cellStyle name="Comma 4 65" xfId="3434" xr:uid="{00000000-0005-0000-0000-00003D0B0000}"/>
    <cellStyle name="Comma 4 66" xfId="3454" xr:uid="{00000000-0005-0000-0000-00003E0B0000}"/>
    <cellStyle name="Comma 4 67" xfId="3453" xr:uid="{00000000-0005-0000-0000-00003F0B0000}"/>
    <cellStyle name="Comma 4 68" xfId="3493" xr:uid="{00000000-0005-0000-0000-0000400B0000}"/>
    <cellStyle name="Comma 4 69" xfId="3501" xr:uid="{00000000-0005-0000-0000-0000410B0000}"/>
    <cellStyle name="Comma 4 7" xfId="106" xr:uid="{00000000-0005-0000-0000-0000420B0000}"/>
    <cellStyle name="Comma 4 70" xfId="3523" xr:uid="{00000000-0005-0000-0000-0000430B0000}"/>
    <cellStyle name="Comma 4 71" xfId="3529" xr:uid="{00000000-0005-0000-0000-0000440B0000}"/>
    <cellStyle name="Comma 4 72" xfId="3550" xr:uid="{00000000-0005-0000-0000-0000450B0000}"/>
    <cellStyle name="Comma 4 73" xfId="3570" xr:uid="{00000000-0005-0000-0000-0000460B0000}"/>
    <cellStyle name="Comma 4 74" xfId="3579" xr:uid="{00000000-0005-0000-0000-0000470B0000}"/>
    <cellStyle name="Comma 4 75" xfId="3605" xr:uid="{00000000-0005-0000-0000-0000480B0000}"/>
    <cellStyle name="Comma 4 76" xfId="3627" xr:uid="{00000000-0005-0000-0000-0000490B0000}"/>
    <cellStyle name="Comma 4 77" xfId="3636" xr:uid="{00000000-0005-0000-0000-00004A0B0000}"/>
    <cellStyle name="Comma 4 78" xfId="3651" xr:uid="{00000000-0005-0000-0000-00004B0B0000}"/>
    <cellStyle name="Comma 4 79" xfId="10171" xr:uid="{00000000-0005-0000-0000-00004C0B0000}"/>
    <cellStyle name="Comma 4 79 2" xfId="13444" xr:uid="{00000000-0005-0000-0000-00004D0B0000}"/>
    <cellStyle name="Comma 4 8" xfId="107" xr:uid="{00000000-0005-0000-0000-00004E0B0000}"/>
    <cellStyle name="Comma 4 80" xfId="52968" xr:uid="{00000000-0005-0000-0000-00004F0B0000}"/>
    <cellStyle name="Comma 4 9" xfId="108" xr:uid="{00000000-0005-0000-0000-0000500B0000}"/>
    <cellStyle name="Comma 40" xfId="1422" xr:uid="{00000000-0005-0000-0000-0000510B0000}"/>
    <cellStyle name="Comma 40 2" xfId="4468" xr:uid="{00000000-0005-0000-0000-0000520B0000}"/>
    <cellStyle name="Comma 40 2 2" xfId="7555" xr:uid="{00000000-0005-0000-0000-0000530B0000}"/>
    <cellStyle name="Comma 40 2 3" xfId="13445" xr:uid="{00000000-0005-0000-0000-0000540B0000}"/>
    <cellStyle name="Comma 40 2 4" xfId="47593" xr:uid="{00000000-0005-0000-0000-0000550B0000}"/>
    <cellStyle name="Comma 40 3" xfId="6527" xr:uid="{00000000-0005-0000-0000-0000560B0000}"/>
    <cellStyle name="Comma 40 4" xfId="4120" xr:uid="{00000000-0005-0000-0000-0000570B0000}"/>
    <cellStyle name="Comma 40 4 2" xfId="13446" xr:uid="{00000000-0005-0000-0000-0000580B0000}"/>
    <cellStyle name="Comma 40 4 3" xfId="47594" xr:uid="{00000000-0005-0000-0000-0000590B0000}"/>
    <cellStyle name="Comma 40 5" xfId="11357" xr:uid="{00000000-0005-0000-0000-00005A0B0000}"/>
    <cellStyle name="Comma 40 6" xfId="47161" xr:uid="{00000000-0005-0000-0000-00005B0B0000}"/>
    <cellStyle name="Comma 41" xfId="109" xr:uid="{00000000-0005-0000-0000-00005C0B0000}"/>
    <cellStyle name="Comma 41 2" xfId="8782" xr:uid="{00000000-0005-0000-0000-00005D0B0000}"/>
    <cellStyle name="Comma 42" xfId="5890" xr:uid="{00000000-0005-0000-0000-00005E0B0000}"/>
    <cellStyle name="Comma 42 2" xfId="6362" xr:uid="{00000000-0005-0000-0000-00005F0B0000}"/>
    <cellStyle name="Comma 43" xfId="110" xr:uid="{00000000-0005-0000-0000-0000600B0000}"/>
    <cellStyle name="Comma 43 2" xfId="4000" xr:uid="{00000000-0005-0000-0000-0000610B0000}"/>
    <cellStyle name="Comma 44" xfId="3741" xr:uid="{00000000-0005-0000-0000-0000620B0000}"/>
    <cellStyle name="Comma 45" xfId="111" xr:uid="{00000000-0005-0000-0000-0000630B0000}"/>
    <cellStyle name="Comma 45 2" xfId="9466" xr:uid="{00000000-0005-0000-0000-0000640B0000}"/>
    <cellStyle name="Comma 46" xfId="1424" xr:uid="{00000000-0005-0000-0000-0000650B0000}"/>
    <cellStyle name="Comma 46 2" xfId="4470" xr:uid="{00000000-0005-0000-0000-0000660B0000}"/>
    <cellStyle name="Comma 46 2 2" xfId="6607" xr:uid="{00000000-0005-0000-0000-0000670B0000}"/>
    <cellStyle name="Comma 46 2 3" xfId="13450" xr:uid="{00000000-0005-0000-0000-0000680B0000}"/>
    <cellStyle name="Comma 46 2 4" xfId="47595" xr:uid="{00000000-0005-0000-0000-0000690B0000}"/>
    <cellStyle name="Comma 46 3" xfId="8029" xr:uid="{00000000-0005-0000-0000-00006A0B0000}"/>
    <cellStyle name="Comma 46 4" xfId="6314" xr:uid="{00000000-0005-0000-0000-00006B0B0000}"/>
    <cellStyle name="Comma 46 4 2" xfId="13451" xr:uid="{00000000-0005-0000-0000-00006C0B0000}"/>
    <cellStyle name="Comma 46 4 3" xfId="47596" xr:uid="{00000000-0005-0000-0000-00006D0B0000}"/>
    <cellStyle name="Comma 46 5" xfId="11359" xr:uid="{00000000-0005-0000-0000-00006E0B0000}"/>
    <cellStyle name="Comma 46 6" xfId="47163" xr:uid="{00000000-0005-0000-0000-00006F0B0000}"/>
    <cellStyle name="Comma 46 7" xfId="52969" xr:uid="{00000000-0005-0000-0000-0000700B0000}"/>
    <cellStyle name="Comma 47" xfId="112" xr:uid="{00000000-0005-0000-0000-0000710B0000}"/>
    <cellStyle name="Comma 47 2" xfId="6469" xr:uid="{00000000-0005-0000-0000-0000720B0000}"/>
    <cellStyle name="Comma 48" xfId="10161" xr:uid="{00000000-0005-0000-0000-0000730B0000}"/>
    <cellStyle name="Comma 49" xfId="8443" xr:uid="{00000000-0005-0000-0000-0000740B0000}"/>
    <cellStyle name="Comma 5" xfId="113" xr:uid="{00000000-0005-0000-0000-0000750B0000}"/>
    <cellStyle name="Comma 5 10" xfId="114" xr:uid="{00000000-0005-0000-0000-0000760B0000}"/>
    <cellStyle name="Comma 5 11" xfId="115" xr:uid="{00000000-0005-0000-0000-0000770B0000}"/>
    <cellStyle name="Comma 5 12" xfId="116" xr:uid="{00000000-0005-0000-0000-0000780B0000}"/>
    <cellStyle name="Comma 5 13" xfId="117" xr:uid="{00000000-0005-0000-0000-0000790B0000}"/>
    <cellStyle name="Comma 5 14" xfId="118" xr:uid="{00000000-0005-0000-0000-00007A0B0000}"/>
    <cellStyle name="Comma 5 15" xfId="119" xr:uid="{00000000-0005-0000-0000-00007B0B0000}"/>
    <cellStyle name="Comma 5 16" xfId="120" xr:uid="{00000000-0005-0000-0000-00007C0B0000}"/>
    <cellStyle name="Comma 5 17" xfId="121" xr:uid="{00000000-0005-0000-0000-00007D0B0000}"/>
    <cellStyle name="Comma 5 18" xfId="122" xr:uid="{00000000-0005-0000-0000-00007E0B0000}"/>
    <cellStyle name="Comma 5 19" xfId="983" xr:uid="{00000000-0005-0000-0000-00007F0B0000}"/>
    <cellStyle name="Comma 5 2" xfId="123" xr:uid="{00000000-0005-0000-0000-0000800B0000}"/>
    <cellStyle name="Comma 5 20" xfId="944" xr:uid="{00000000-0005-0000-0000-0000810B0000}"/>
    <cellStyle name="Comma 5 21" xfId="2725" xr:uid="{00000000-0005-0000-0000-0000820B0000}"/>
    <cellStyle name="Comma 5 22" xfId="2714" xr:uid="{00000000-0005-0000-0000-0000830B0000}"/>
    <cellStyle name="Comma 5 23" xfId="2015" xr:uid="{00000000-0005-0000-0000-0000840B0000}"/>
    <cellStyle name="Comma 5 24" xfId="2489" xr:uid="{00000000-0005-0000-0000-0000850B0000}"/>
    <cellStyle name="Comma 5 25" xfId="2676" xr:uid="{00000000-0005-0000-0000-0000860B0000}"/>
    <cellStyle name="Comma 5 26" xfId="2735" xr:uid="{00000000-0005-0000-0000-0000870B0000}"/>
    <cellStyle name="Comma 5 27" xfId="2755" xr:uid="{00000000-0005-0000-0000-0000880B0000}"/>
    <cellStyle name="Comma 5 28" xfId="2767" xr:uid="{00000000-0005-0000-0000-0000890B0000}"/>
    <cellStyle name="Comma 5 29" xfId="2782" xr:uid="{00000000-0005-0000-0000-00008A0B0000}"/>
    <cellStyle name="Comma 5 3" xfId="124" xr:uid="{00000000-0005-0000-0000-00008B0B0000}"/>
    <cellStyle name="Comma 5 30" xfId="2797" xr:uid="{00000000-0005-0000-0000-00008C0B0000}"/>
    <cellStyle name="Comma 5 31" xfId="2812" xr:uid="{00000000-0005-0000-0000-00008D0B0000}"/>
    <cellStyle name="Comma 5 32" xfId="2827" xr:uid="{00000000-0005-0000-0000-00008E0B0000}"/>
    <cellStyle name="Comma 5 33" xfId="2842" xr:uid="{00000000-0005-0000-0000-00008F0B0000}"/>
    <cellStyle name="Comma 5 34" xfId="2857" xr:uid="{00000000-0005-0000-0000-0000900B0000}"/>
    <cellStyle name="Comma 5 35" xfId="2872" xr:uid="{00000000-0005-0000-0000-0000910B0000}"/>
    <cellStyle name="Comma 5 36" xfId="2887" xr:uid="{00000000-0005-0000-0000-0000920B0000}"/>
    <cellStyle name="Comma 5 37" xfId="2902" xr:uid="{00000000-0005-0000-0000-0000930B0000}"/>
    <cellStyle name="Comma 5 38" xfId="2917" xr:uid="{00000000-0005-0000-0000-0000940B0000}"/>
    <cellStyle name="Comma 5 39" xfId="2932" xr:uid="{00000000-0005-0000-0000-0000950B0000}"/>
    <cellStyle name="Comma 5 4" xfId="125" xr:uid="{00000000-0005-0000-0000-0000960B0000}"/>
    <cellStyle name="Comma 5 40" xfId="2947" xr:uid="{00000000-0005-0000-0000-0000970B0000}"/>
    <cellStyle name="Comma 5 41" xfId="2962" xr:uid="{00000000-0005-0000-0000-0000980B0000}"/>
    <cellStyle name="Comma 5 42" xfId="2976" xr:uid="{00000000-0005-0000-0000-0000990B0000}"/>
    <cellStyle name="Comma 5 43" xfId="3069" xr:uid="{00000000-0005-0000-0000-00009A0B0000}"/>
    <cellStyle name="Comma 5 44" xfId="3065" xr:uid="{00000000-0005-0000-0000-00009B0B0000}"/>
    <cellStyle name="Comma 5 45" xfId="3091" xr:uid="{00000000-0005-0000-0000-00009C0B0000}"/>
    <cellStyle name="Comma 5 46" xfId="3074" xr:uid="{00000000-0005-0000-0000-00009D0B0000}"/>
    <cellStyle name="Comma 5 47" xfId="3104" xr:uid="{00000000-0005-0000-0000-00009E0B0000}"/>
    <cellStyle name="Comma 5 48" xfId="3133" xr:uid="{00000000-0005-0000-0000-00009F0B0000}"/>
    <cellStyle name="Comma 5 49" xfId="3121" xr:uid="{00000000-0005-0000-0000-0000A00B0000}"/>
    <cellStyle name="Comma 5 5" xfId="126" xr:uid="{00000000-0005-0000-0000-0000A10B0000}"/>
    <cellStyle name="Comma 5 50" xfId="3157" xr:uid="{00000000-0005-0000-0000-0000A20B0000}"/>
    <cellStyle name="Comma 5 51" xfId="3207" xr:uid="{00000000-0005-0000-0000-0000A30B0000}"/>
    <cellStyle name="Comma 5 52" xfId="3211" xr:uid="{00000000-0005-0000-0000-0000A40B0000}"/>
    <cellStyle name="Comma 5 53" xfId="3203" xr:uid="{00000000-0005-0000-0000-0000A50B0000}"/>
    <cellStyle name="Comma 5 54" xfId="3172" xr:uid="{00000000-0005-0000-0000-0000A60B0000}"/>
    <cellStyle name="Comma 5 55" xfId="3225" xr:uid="{00000000-0005-0000-0000-0000A70B0000}"/>
    <cellStyle name="Comma 5 56" xfId="3288" xr:uid="{00000000-0005-0000-0000-0000A80B0000}"/>
    <cellStyle name="Comma 5 57" xfId="3284" xr:uid="{00000000-0005-0000-0000-0000A90B0000}"/>
    <cellStyle name="Comma 5 58" xfId="3308" xr:uid="{00000000-0005-0000-0000-0000AA0B0000}"/>
    <cellStyle name="Comma 5 59" xfId="3339" xr:uid="{00000000-0005-0000-0000-0000AB0B0000}"/>
    <cellStyle name="Comma 5 6" xfId="127" xr:uid="{00000000-0005-0000-0000-0000AC0B0000}"/>
    <cellStyle name="Comma 5 60" xfId="3343" xr:uid="{00000000-0005-0000-0000-0000AD0B0000}"/>
    <cellStyle name="Comma 5 61" xfId="3301" xr:uid="{00000000-0005-0000-0000-0000AE0B0000}"/>
    <cellStyle name="Comma 5 62" xfId="3334" xr:uid="{00000000-0005-0000-0000-0000AF0B0000}"/>
    <cellStyle name="Comma 5 63" xfId="3357" xr:uid="{00000000-0005-0000-0000-0000B00B0000}"/>
    <cellStyle name="Comma 5 64" xfId="3423" xr:uid="{00000000-0005-0000-0000-0000B10B0000}"/>
    <cellStyle name="Comma 5 65" xfId="3427" xr:uid="{00000000-0005-0000-0000-0000B20B0000}"/>
    <cellStyle name="Comma 5 66" xfId="3457" xr:uid="{00000000-0005-0000-0000-0000B30B0000}"/>
    <cellStyle name="Comma 5 67" xfId="3476" xr:uid="{00000000-0005-0000-0000-0000B40B0000}"/>
    <cellStyle name="Comma 5 68" xfId="3491" xr:uid="{00000000-0005-0000-0000-0000B50B0000}"/>
    <cellStyle name="Comma 5 69" xfId="3494" xr:uid="{00000000-0005-0000-0000-0000B60B0000}"/>
    <cellStyle name="Comma 5 7" xfId="128" xr:uid="{00000000-0005-0000-0000-0000B70B0000}"/>
    <cellStyle name="Comma 5 70" xfId="3526" xr:uid="{00000000-0005-0000-0000-0000B80B0000}"/>
    <cellStyle name="Comma 5 71" xfId="3511" xr:uid="{00000000-0005-0000-0000-0000B90B0000}"/>
    <cellStyle name="Comma 5 72" xfId="3543" xr:uid="{00000000-0005-0000-0000-0000BA0B0000}"/>
    <cellStyle name="Comma 5 73" xfId="3573" xr:uid="{00000000-0005-0000-0000-0000BB0B0000}"/>
    <cellStyle name="Comma 5 74" xfId="3576" xr:uid="{00000000-0005-0000-0000-0000BC0B0000}"/>
    <cellStyle name="Comma 5 75" xfId="3608" xr:uid="{00000000-0005-0000-0000-0000BD0B0000}"/>
    <cellStyle name="Comma 5 76" xfId="3604" xr:uid="{00000000-0005-0000-0000-0000BE0B0000}"/>
    <cellStyle name="Comma 5 77" xfId="3629" xr:uid="{00000000-0005-0000-0000-0000BF0B0000}"/>
    <cellStyle name="Comma 5 78" xfId="3613" xr:uid="{00000000-0005-0000-0000-0000C00B0000}"/>
    <cellStyle name="Comma 5 79" xfId="52823" xr:uid="{00000000-0005-0000-0000-0000C10B0000}"/>
    <cellStyle name="Comma 5 8" xfId="129" xr:uid="{00000000-0005-0000-0000-0000C20B0000}"/>
    <cellStyle name="Comma 5 9" xfId="130" xr:uid="{00000000-0005-0000-0000-0000C30B0000}"/>
    <cellStyle name="Comma 50" xfId="131" xr:uid="{00000000-0005-0000-0000-0000C40B0000}"/>
    <cellStyle name="Comma 50 2" xfId="6459" xr:uid="{00000000-0005-0000-0000-0000C50B0000}"/>
    <cellStyle name="Comma 51" xfId="6722" xr:uid="{00000000-0005-0000-0000-0000C60B0000}"/>
    <cellStyle name="Comma 52" xfId="4523" xr:uid="{00000000-0005-0000-0000-0000C70B0000}"/>
    <cellStyle name="Comma 53" xfId="8391" xr:uid="{00000000-0005-0000-0000-0000C80B0000}"/>
    <cellStyle name="Comma 54" xfId="3994" xr:uid="{00000000-0005-0000-0000-0000C90B0000}"/>
    <cellStyle name="Comma 55" xfId="7528" xr:uid="{00000000-0005-0000-0000-0000CA0B0000}"/>
    <cellStyle name="Comma 56" xfId="5542" xr:uid="{00000000-0005-0000-0000-0000CB0B0000}"/>
    <cellStyle name="Comma 57" xfId="6438" xr:uid="{00000000-0005-0000-0000-0000CC0B0000}"/>
    <cellStyle name="Comma 58" xfId="5909" xr:uid="{00000000-0005-0000-0000-0000CD0B0000}"/>
    <cellStyle name="Comma 59" xfId="9966" xr:uid="{00000000-0005-0000-0000-0000CE0B0000}"/>
    <cellStyle name="Comma 6" xfId="1005" xr:uid="{00000000-0005-0000-0000-0000CF0B0000}"/>
    <cellStyle name="Comma 6 10" xfId="132" xr:uid="{00000000-0005-0000-0000-0000D00B0000}"/>
    <cellStyle name="Comma 6 11" xfId="133" xr:uid="{00000000-0005-0000-0000-0000D10B0000}"/>
    <cellStyle name="Comma 6 12" xfId="1896" xr:uid="{00000000-0005-0000-0000-0000D20B0000}"/>
    <cellStyle name="Comma 6 13" xfId="2376" xr:uid="{00000000-0005-0000-0000-0000D30B0000}"/>
    <cellStyle name="Comma 6 14" xfId="2459" xr:uid="{00000000-0005-0000-0000-0000D40B0000}"/>
    <cellStyle name="Comma 6 15" xfId="2373" xr:uid="{00000000-0005-0000-0000-0000D50B0000}"/>
    <cellStyle name="Comma 6 16" xfId="2460" xr:uid="{00000000-0005-0000-0000-0000D60B0000}"/>
    <cellStyle name="Comma 6 17" xfId="2372" xr:uid="{00000000-0005-0000-0000-0000D70B0000}"/>
    <cellStyle name="Comma 6 18" xfId="2461" xr:uid="{00000000-0005-0000-0000-0000D80B0000}"/>
    <cellStyle name="Comma 6 19" xfId="8373" xr:uid="{00000000-0005-0000-0000-0000D90B0000}"/>
    <cellStyle name="Comma 6 2" xfId="134" xr:uid="{00000000-0005-0000-0000-0000DA0B0000}"/>
    <cellStyle name="Comma 6 2 2" xfId="6650" xr:uid="{00000000-0005-0000-0000-0000DB0B0000}"/>
    <cellStyle name="Comma 6 3" xfId="135" xr:uid="{00000000-0005-0000-0000-0000DC0B0000}"/>
    <cellStyle name="Comma 6 4" xfId="136" xr:uid="{00000000-0005-0000-0000-0000DD0B0000}"/>
    <cellStyle name="Comma 6 5" xfId="137" xr:uid="{00000000-0005-0000-0000-0000DE0B0000}"/>
    <cellStyle name="Comma 6 6" xfId="138" xr:uid="{00000000-0005-0000-0000-0000DF0B0000}"/>
    <cellStyle name="Comma 6 7" xfId="139" xr:uid="{00000000-0005-0000-0000-0000E00B0000}"/>
    <cellStyle name="Comma 6 8" xfId="140" xr:uid="{00000000-0005-0000-0000-0000E10B0000}"/>
    <cellStyle name="Comma 6 9" xfId="141" xr:uid="{00000000-0005-0000-0000-0000E20B0000}"/>
    <cellStyle name="Comma 60" xfId="6323" xr:uid="{00000000-0005-0000-0000-0000E30B0000}"/>
    <cellStyle name="Comma 61" xfId="10166" xr:uid="{00000000-0005-0000-0000-0000E40B0000}"/>
    <cellStyle name="Comma 61 2" xfId="13460" xr:uid="{00000000-0005-0000-0000-0000E50B0000}"/>
    <cellStyle name="Comma 62" xfId="52818" xr:uid="{00000000-0005-0000-0000-0000E60B0000}"/>
    <cellStyle name="Comma 62 2" xfId="52917" xr:uid="{00000000-0005-0000-0000-0000E70B0000}"/>
    <cellStyle name="Comma 63" xfId="52848" xr:uid="{00000000-0005-0000-0000-0000E80B0000}"/>
    <cellStyle name="Comma 64" xfId="52853" xr:uid="{00000000-0005-0000-0000-0000E90B0000}"/>
    <cellStyle name="Comma 65" xfId="52855" xr:uid="{00000000-0005-0000-0000-0000EA0B0000}"/>
    <cellStyle name="Comma 66" xfId="52857" xr:uid="{00000000-0005-0000-0000-0000EB0B0000}"/>
    <cellStyle name="Comma 67" xfId="2940" xr:uid="{00000000-0005-0000-0000-0000EC0B0000}"/>
    <cellStyle name="Comma 68" xfId="52847" xr:uid="{00000000-0005-0000-0000-0000ED0B0000}"/>
    <cellStyle name="Comma 69" xfId="2969" xr:uid="{00000000-0005-0000-0000-0000EE0B0000}"/>
    <cellStyle name="Comma 7" xfId="142" xr:uid="{00000000-0005-0000-0000-0000EF0B0000}"/>
    <cellStyle name="Comma 7 10" xfId="143" xr:uid="{00000000-0005-0000-0000-0000F00B0000}"/>
    <cellStyle name="Comma 7 11" xfId="144" xr:uid="{00000000-0005-0000-0000-0000F10B0000}"/>
    <cellStyle name="Comma 7 12" xfId="6212" xr:uid="{00000000-0005-0000-0000-0000F20B0000}"/>
    <cellStyle name="Comma 7 13" xfId="52824" xr:uid="{00000000-0005-0000-0000-0000F30B0000}"/>
    <cellStyle name="Comma 7 2" xfId="145" xr:uid="{00000000-0005-0000-0000-0000F40B0000}"/>
    <cellStyle name="Comma 7 3" xfId="146" xr:uid="{00000000-0005-0000-0000-0000F50B0000}"/>
    <cellStyle name="Comma 7 4" xfId="147" xr:uid="{00000000-0005-0000-0000-0000F60B0000}"/>
    <cellStyle name="Comma 7 5" xfId="148" xr:uid="{00000000-0005-0000-0000-0000F70B0000}"/>
    <cellStyle name="Comma 7 6" xfId="149" xr:uid="{00000000-0005-0000-0000-0000F80B0000}"/>
    <cellStyle name="Comma 7 7" xfId="150" xr:uid="{00000000-0005-0000-0000-0000F90B0000}"/>
    <cellStyle name="Comma 7 8" xfId="151" xr:uid="{00000000-0005-0000-0000-0000FA0B0000}"/>
    <cellStyle name="Comma 7 9" xfId="152" xr:uid="{00000000-0005-0000-0000-0000FB0B0000}"/>
    <cellStyle name="Comma 7_Book1" xfId="1901" xr:uid="{00000000-0005-0000-0000-0000FC0B0000}"/>
    <cellStyle name="Comma 70" xfId="52860" xr:uid="{00000000-0005-0000-0000-0000FD0B0000}"/>
    <cellStyle name="Comma 71" xfId="52862" xr:uid="{00000000-0005-0000-0000-0000FE0B0000}"/>
    <cellStyle name="Comma 72" xfId="52864" xr:uid="{00000000-0005-0000-0000-0000FF0B0000}"/>
    <cellStyle name="Comma 73" xfId="52845" xr:uid="{00000000-0005-0000-0000-0000000C0000}"/>
    <cellStyle name="Comma 74" xfId="52867" xr:uid="{00000000-0005-0000-0000-0000010C0000}"/>
    <cellStyle name="Comma 75" xfId="52869" xr:uid="{00000000-0005-0000-0000-0000020C0000}"/>
    <cellStyle name="Comma 76" xfId="52871" xr:uid="{00000000-0005-0000-0000-0000030C0000}"/>
    <cellStyle name="Comma 77" xfId="52873" xr:uid="{00000000-0005-0000-0000-0000040C0000}"/>
    <cellStyle name="Comma 78" xfId="52875" xr:uid="{00000000-0005-0000-0000-0000050C0000}"/>
    <cellStyle name="Comma 79" xfId="52877" xr:uid="{00000000-0005-0000-0000-0000060C0000}"/>
    <cellStyle name="Comma 8" xfId="153" xr:uid="{00000000-0005-0000-0000-0000070C0000}"/>
    <cellStyle name="Comma 8 10" xfId="154" xr:uid="{00000000-0005-0000-0000-0000080C0000}"/>
    <cellStyle name="Comma 8 11" xfId="155" xr:uid="{00000000-0005-0000-0000-0000090C0000}"/>
    <cellStyle name="Comma 8 12" xfId="156" xr:uid="{00000000-0005-0000-0000-00000A0C0000}"/>
    <cellStyle name="Comma 8 13" xfId="157" xr:uid="{00000000-0005-0000-0000-00000B0C0000}"/>
    <cellStyle name="Comma 8 14" xfId="52825" xr:uid="{00000000-0005-0000-0000-00000C0C0000}"/>
    <cellStyle name="Comma 8 2" xfId="158" xr:uid="{00000000-0005-0000-0000-00000D0C0000}"/>
    <cellStyle name="Comma 8 3" xfId="159" xr:uid="{00000000-0005-0000-0000-00000E0C0000}"/>
    <cellStyle name="Comma 8 4" xfId="160" xr:uid="{00000000-0005-0000-0000-00000F0C0000}"/>
    <cellStyle name="Comma 8 5" xfId="161" xr:uid="{00000000-0005-0000-0000-0000100C0000}"/>
    <cellStyle name="Comma 8 6" xfId="162" xr:uid="{00000000-0005-0000-0000-0000110C0000}"/>
    <cellStyle name="Comma 8 7" xfId="163" xr:uid="{00000000-0005-0000-0000-0000120C0000}"/>
    <cellStyle name="Comma 8 8" xfId="164" xr:uid="{00000000-0005-0000-0000-0000130C0000}"/>
    <cellStyle name="Comma 8 9" xfId="165" xr:uid="{00000000-0005-0000-0000-0000140C0000}"/>
    <cellStyle name="Comma 80" xfId="52851" xr:uid="{00000000-0005-0000-0000-0000150C0000}"/>
    <cellStyle name="Comma 81" xfId="52879" xr:uid="{00000000-0005-0000-0000-0000160C0000}"/>
    <cellStyle name="Comma 82" xfId="52850" xr:uid="{00000000-0005-0000-0000-0000170C0000}"/>
    <cellStyle name="Comma 83" xfId="52883" xr:uid="{00000000-0005-0000-0000-0000180C0000}"/>
    <cellStyle name="Comma 84" xfId="52902" xr:uid="{00000000-0005-0000-0000-0000190C0000}"/>
    <cellStyle name="Comma 85" xfId="52904" xr:uid="{00000000-0005-0000-0000-00001A0C0000}"/>
    <cellStyle name="Comma 86" xfId="52892" xr:uid="{00000000-0005-0000-0000-00001B0C0000}"/>
    <cellStyle name="Comma 87" xfId="52912" xr:uid="{00000000-0005-0000-0000-00001C0C0000}"/>
    <cellStyle name="Comma 88" xfId="52916" xr:uid="{00000000-0005-0000-0000-00001D0C0000}"/>
    <cellStyle name="Comma 88 2" xfId="52970" xr:uid="{00000000-0005-0000-0000-00001E0C0000}"/>
    <cellStyle name="Comma 89" xfId="52971" xr:uid="{00000000-0005-0000-0000-00001F0C0000}"/>
    <cellStyle name="Comma 9" xfId="166" xr:uid="{00000000-0005-0000-0000-0000200C0000}"/>
    <cellStyle name="Comma 9 10" xfId="167" xr:uid="{00000000-0005-0000-0000-0000210C0000}"/>
    <cellStyle name="Comma 9 11" xfId="168" xr:uid="{00000000-0005-0000-0000-0000220C0000}"/>
    <cellStyle name="Comma 9 12" xfId="169" xr:uid="{00000000-0005-0000-0000-0000230C0000}"/>
    <cellStyle name="Comma 9 13" xfId="170" xr:uid="{00000000-0005-0000-0000-0000240C0000}"/>
    <cellStyle name="Comma 9 14" xfId="52826" xr:uid="{00000000-0005-0000-0000-0000250C0000}"/>
    <cellStyle name="Comma 9 2" xfId="171" xr:uid="{00000000-0005-0000-0000-0000260C0000}"/>
    <cellStyle name="Comma 9 3" xfId="172" xr:uid="{00000000-0005-0000-0000-0000270C0000}"/>
    <cellStyle name="Comma 9 4" xfId="173" xr:uid="{00000000-0005-0000-0000-0000280C0000}"/>
    <cellStyle name="Comma 9 5" xfId="174" xr:uid="{00000000-0005-0000-0000-0000290C0000}"/>
    <cellStyle name="Comma 9 6" xfId="175" xr:uid="{00000000-0005-0000-0000-00002A0C0000}"/>
    <cellStyle name="Comma 9 7" xfId="176" xr:uid="{00000000-0005-0000-0000-00002B0C0000}"/>
    <cellStyle name="Comma 9 8" xfId="177" xr:uid="{00000000-0005-0000-0000-00002C0C0000}"/>
    <cellStyle name="Comma 9 9" xfId="178" xr:uid="{00000000-0005-0000-0000-00002D0C0000}"/>
    <cellStyle name="Comma 9_BM1" xfId="1912" xr:uid="{00000000-0005-0000-0000-00002E0C0000}"/>
    <cellStyle name="Comma 90" xfId="52972" xr:uid="{00000000-0005-0000-0000-00002F0C0000}"/>
    <cellStyle name="Comma 91" xfId="52987" xr:uid="{00000000-0005-0000-0000-0000300C0000}"/>
    <cellStyle name="Comma 92" xfId="52921" xr:uid="{00000000-0005-0000-0000-0000310C0000}"/>
    <cellStyle name="Comma 93" xfId="52989" xr:uid="{00000000-0005-0000-0000-0000320C0000}"/>
    <cellStyle name="Comma 94" xfId="52992" xr:uid="{00000000-0005-0000-0000-0000330C0000}"/>
    <cellStyle name="Comma 95" xfId="52995" xr:uid="{00000000-0005-0000-0000-0000340C0000}"/>
    <cellStyle name="Comma 96" xfId="52997" xr:uid="{00000000-0005-0000-0000-0000350C0000}"/>
    <cellStyle name="Comma 97" xfId="52994" xr:uid="{00000000-0005-0000-0000-0000360C0000}"/>
    <cellStyle name="comma zerodec" xfId="179" xr:uid="{00000000-0005-0000-0000-0000370C0000}"/>
    <cellStyle name="comma zerodec 2" xfId="1913" xr:uid="{00000000-0005-0000-0000-0000380C0000}"/>
    <cellStyle name="comma zerodec 3" xfId="1914" xr:uid="{00000000-0005-0000-0000-0000390C0000}"/>
    <cellStyle name="comma zerodec_BM1" xfId="1915" xr:uid="{00000000-0005-0000-0000-00003A0C0000}"/>
    <cellStyle name="Comma_Sheet2" xfId="10164" xr:uid="{00000000-0005-0000-0000-00003B0C0000}"/>
    <cellStyle name="Comma0" xfId="180" xr:uid="{00000000-0005-0000-0000-00003C0C0000}"/>
    <cellStyle name="Comma0 10" xfId="648" xr:uid="{00000000-0005-0000-0000-00003D0C0000}"/>
    <cellStyle name="Comma0 11" xfId="510" xr:uid="{00000000-0005-0000-0000-00003E0C0000}"/>
    <cellStyle name="Comma0 12" xfId="995" xr:uid="{00000000-0005-0000-0000-00003F0C0000}"/>
    <cellStyle name="Comma0 13" xfId="967" xr:uid="{00000000-0005-0000-0000-0000400C0000}"/>
    <cellStyle name="Comma0 14" xfId="1104" xr:uid="{00000000-0005-0000-0000-0000410C0000}"/>
    <cellStyle name="Comma0 15" xfId="1135" xr:uid="{00000000-0005-0000-0000-0000420C0000}"/>
    <cellStyle name="Comma0 16" xfId="1088" xr:uid="{00000000-0005-0000-0000-0000430C0000}"/>
    <cellStyle name="Comma0 17" xfId="1148" xr:uid="{00000000-0005-0000-0000-0000440C0000}"/>
    <cellStyle name="Comma0 18" xfId="1072" xr:uid="{00000000-0005-0000-0000-0000450C0000}"/>
    <cellStyle name="Comma0 19" xfId="1163" xr:uid="{00000000-0005-0000-0000-0000460C0000}"/>
    <cellStyle name="Comma0 2" xfId="181" xr:uid="{00000000-0005-0000-0000-0000470C0000}"/>
    <cellStyle name="Comma0 2 10" xfId="511" xr:uid="{00000000-0005-0000-0000-0000480C0000}"/>
    <cellStyle name="Comma0 2 11" xfId="1105" xr:uid="{00000000-0005-0000-0000-0000490C0000}"/>
    <cellStyle name="Comma0 2 12" xfId="1134" xr:uid="{00000000-0005-0000-0000-00004A0C0000}"/>
    <cellStyle name="Comma0 2 13" xfId="1089" xr:uid="{00000000-0005-0000-0000-00004B0C0000}"/>
    <cellStyle name="Comma0 2 14" xfId="1147" xr:uid="{00000000-0005-0000-0000-00004C0C0000}"/>
    <cellStyle name="Comma0 2 15" xfId="1073" xr:uid="{00000000-0005-0000-0000-00004D0C0000}"/>
    <cellStyle name="Comma0 2 16" xfId="1162" xr:uid="{00000000-0005-0000-0000-00004E0C0000}"/>
    <cellStyle name="Comma0 2 17" xfId="1058" xr:uid="{00000000-0005-0000-0000-00004F0C0000}"/>
    <cellStyle name="Comma0 2 18" xfId="1581" xr:uid="{00000000-0005-0000-0000-0000500C0000}"/>
    <cellStyle name="Comma0 2 19" xfId="1917" xr:uid="{00000000-0005-0000-0000-0000510C0000}"/>
    <cellStyle name="Comma0 2 2" xfId="566" xr:uid="{00000000-0005-0000-0000-0000520C0000}"/>
    <cellStyle name="Comma0 2 20" xfId="2408" xr:uid="{00000000-0005-0000-0000-0000530C0000}"/>
    <cellStyle name="Comma0 2 21" xfId="2432" xr:uid="{00000000-0005-0000-0000-0000540C0000}"/>
    <cellStyle name="Comma0 2 22" xfId="2399" xr:uid="{00000000-0005-0000-0000-0000550C0000}"/>
    <cellStyle name="Comma0 2 23" xfId="2441" xr:uid="{00000000-0005-0000-0000-0000560C0000}"/>
    <cellStyle name="Comma0 2 24" xfId="2390" xr:uid="{00000000-0005-0000-0000-0000570C0000}"/>
    <cellStyle name="Comma0 2 25" xfId="2450" xr:uid="{00000000-0005-0000-0000-0000580C0000}"/>
    <cellStyle name="Comma0 2 26" xfId="3014" xr:uid="{00000000-0005-0000-0000-0000590C0000}"/>
    <cellStyle name="Comma0 2 3" xfId="593" xr:uid="{00000000-0005-0000-0000-00005A0C0000}"/>
    <cellStyle name="Comma0 2 4" xfId="563" xr:uid="{00000000-0005-0000-0000-00005B0C0000}"/>
    <cellStyle name="Comma0 2 5" xfId="617" xr:uid="{00000000-0005-0000-0000-00005C0C0000}"/>
    <cellStyle name="Comma0 2 6" xfId="540" xr:uid="{00000000-0005-0000-0000-00005D0C0000}"/>
    <cellStyle name="Comma0 2 7" xfId="633" xr:uid="{00000000-0005-0000-0000-00005E0C0000}"/>
    <cellStyle name="Comma0 2 8" xfId="524" xr:uid="{00000000-0005-0000-0000-00005F0C0000}"/>
    <cellStyle name="Comma0 2 9" xfId="647" xr:uid="{00000000-0005-0000-0000-0000600C0000}"/>
    <cellStyle name="Comma0 20" xfId="1057" xr:uid="{00000000-0005-0000-0000-0000610C0000}"/>
    <cellStyle name="Comma0 21" xfId="1580" xr:uid="{00000000-0005-0000-0000-0000620C0000}"/>
    <cellStyle name="Comma0 22" xfId="1916" xr:uid="{00000000-0005-0000-0000-0000630C0000}"/>
    <cellStyle name="Comma0 23" xfId="2407" xr:uid="{00000000-0005-0000-0000-0000640C0000}"/>
    <cellStyle name="Comma0 24" xfId="2433" xr:uid="{00000000-0005-0000-0000-0000650C0000}"/>
    <cellStyle name="Comma0 25" xfId="2398" xr:uid="{00000000-0005-0000-0000-0000660C0000}"/>
    <cellStyle name="Comma0 26" xfId="2442" xr:uid="{00000000-0005-0000-0000-0000670C0000}"/>
    <cellStyle name="Comma0 27" xfId="2389" xr:uid="{00000000-0005-0000-0000-0000680C0000}"/>
    <cellStyle name="Comma0 28" xfId="2451" xr:uid="{00000000-0005-0000-0000-0000690C0000}"/>
    <cellStyle name="Comma0 29" xfId="2724" xr:uid="{00000000-0005-0000-0000-00006A0C0000}"/>
    <cellStyle name="Comma0 3" xfId="565" xr:uid="{00000000-0005-0000-0000-00006B0C0000}"/>
    <cellStyle name="Comma0 30" xfId="2715" xr:uid="{00000000-0005-0000-0000-00006C0C0000}"/>
    <cellStyle name="Comma0 31" xfId="2017" xr:uid="{00000000-0005-0000-0000-00006D0C0000}"/>
    <cellStyle name="Comma0 32" xfId="2487" xr:uid="{00000000-0005-0000-0000-00006E0C0000}"/>
    <cellStyle name="Comma0 33" xfId="2674" xr:uid="{00000000-0005-0000-0000-00006F0C0000}"/>
    <cellStyle name="Comma0 34" xfId="2733" xr:uid="{00000000-0005-0000-0000-0000700C0000}"/>
    <cellStyle name="Comma0 35" xfId="2756" xr:uid="{00000000-0005-0000-0000-0000710C0000}"/>
    <cellStyle name="Comma0 36" xfId="2765" xr:uid="{00000000-0005-0000-0000-0000720C0000}"/>
    <cellStyle name="Comma0 37" xfId="2780" xr:uid="{00000000-0005-0000-0000-0000730C0000}"/>
    <cellStyle name="Comma0 38" xfId="2795" xr:uid="{00000000-0005-0000-0000-0000740C0000}"/>
    <cellStyle name="Comma0 39" xfId="2810" xr:uid="{00000000-0005-0000-0000-0000750C0000}"/>
    <cellStyle name="Comma0 4" xfId="594" xr:uid="{00000000-0005-0000-0000-0000760C0000}"/>
    <cellStyle name="Comma0 40" xfId="2825" xr:uid="{00000000-0005-0000-0000-0000770C0000}"/>
    <cellStyle name="Comma0 41" xfId="2840" xr:uid="{00000000-0005-0000-0000-0000780C0000}"/>
    <cellStyle name="Comma0 42" xfId="2855" xr:uid="{00000000-0005-0000-0000-0000790C0000}"/>
    <cellStyle name="Comma0 43" xfId="2870" xr:uid="{00000000-0005-0000-0000-00007A0C0000}"/>
    <cellStyle name="Comma0 44" xfId="2885" xr:uid="{00000000-0005-0000-0000-00007B0C0000}"/>
    <cellStyle name="Comma0 45" xfId="2900" xr:uid="{00000000-0005-0000-0000-00007C0C0000}"/>
    <cellStyle name="Comma0 46" xfId="2915" xr:uid="{00000000-0005-0000-0000-00007D0C0000}"/>
    <cellStyle name="Comma0 47" xfId="2930" xr:uid="{00000000-0005-0000-0000-00007E0C0000}"/>
    <cellStyle name="Comma0 48" xfId="2945" xr:uid="{00000000-0005-0000-0000-00007F0C0000}"/>
    <cellStyle name="Comma0 49" xfId="2960" xr:uid="{00000000-0005-0000-0000-0000800C0000}"/>
    <cellStyle name="Comma0 5" xfId="562" xr:uid="{00000000-0005-0000-0000-0000810C0000}"/>
    <cellStyle name="Comma0 50" xfId="2974" xr:uid="{00000000-0005-0000-0000-0000820C0000}"/>
    <cellStyle name="Comma0 51" xfId="3013" xr:uid="{00000000-0005-0000-0000-0000830C0000}"/>
    <cellStyle name="Comma0 52" xfId="3061" xr:uid="{00000000-0005-0000-0000-0000840C0000}"/>
    <cellStyle name="Comma0 53" xfId="3082" xr:uid="{00000000-0005-0000-0000-0000850C0000}"/>
    <cellStyle name="Comma0 54" xfId="3103" xr:uid="{00000000-0005-0000-0000-0000860C0000}"/>
    <cellStyle name="Comma0 55" xfId="3120" xr:uid="{00000000-0005-0000-0000-0000870C0000}"/>
    <cellStyle name="Comma0 56" xfId="3134" xr:uid="{00000000-0005-0000-0000-0000880C0000}"/>
    <cellStyle name="Comma0 57" xfId="3154" xr:uid="{00000000-0005-0000-0000-0000890C0000}"/>
    <cellStyle name="Comma0 58" xfId="3171" xr:uid="{00000000-0005-0000-0000-00008A0C0000}"/>
    <cellStyle name="Comma0 59" xfId="3188" xr:uid="{00000000-0005-0000-0000-00008B0C0000}"/>
    <cellStyle name="Comma0 6" xfId="618" xr:uid="{00000000-0005-0000-0000-00008C0C0000}"/>
    <cellStyle name="Comma0 60" xfId="3185" xr:uid="{00000000-0005-0000-0000-00008D0C0000}"/>
    <cellStyle name="Comma0 61" xfId="3224" xr:uid="{00000000-0005-0000-0000-00008E0C0000}"/>
    <cellStyle name="Comma0 62" xfId="3241" xr:uid="{00000000-0005-0000-0000-00008F0C0000}"/>
    <cellStyle name="Comma0 63" xfId="3255" xr:uid="{00000000-0005-0000-0000-0000900C0000}"/>
    <cellStyle name="Comma0 64" xfId="3268" xr:uid="{00000000-0005-0000-0000-0000910C0000}"/>
    <cellStyle name="Comma0 65" xfId="3278" xr:uid="{00000000-0005-0000-0000-0000920C0000}"/>
    <cellStyle name="Comma0 66" xfId="3300" xr:uid="{00000000-0005-0000-0000-0000930C0000}"/>
    <cellStyle name="Comma0 67" xfId="3321" xr:uid="{00000000-0005-0000-0000-0000940C0000}"/>
    <cellStyle name="Comma0 68" xfId="3326" xr:uid="{00000000-0005-0000-0000-0000950C0000}"/>
    <cellStyle name="Comma0 69" xfId="3356" xr:uid="{00000000-0005-0000-0000-0000960C0000}"/>
    <cellStyle name="Comma0 7" xfId="539" xr:uid="{00000000-0005-0000-0000-0000970C0000}"/>
    <cellStyle name="Comma0 70" xfId="3373" xr:uid="{00000000-0005-0000-0000-0000980C0000}"/>
    <cellStyle name="Comma0 71" xfId="3389" xr:uid="{00000000-0005-0000-0000-0000990C0000}"/>
    <cellStyle name="Comma0 72" xfId="3404" xr:uid="{00000000-0005-0000-0000-00009A0C0000}"/>
    <cellStyle name="Comma0 73" xfId="3416" xr:uid="{00000000-0005-0000-0000-00009B0C0000}"/>
    <cellStyle name="Comma0 74" xfId="3441" xr:uid="{00000000-0005-0000-0000-00009C0C0000}"/>
    <cellStyle name="Comma0 75" xfId="3451" xr:uid="{00000000-0005-0000-0000-00009D0C0000}"/>
    <cellStyle name="Comma0 76" xfId="3468" xr:uid="{00000000-0005-0000-0000-00009E0C0000}"/>
    <cellStyle name="Comma0 77" xfId="3488" xr:uid="{00000000-0005-0000-0000-00009F0C0000}"/>
    <cellStyle name="Comma0 78" xfId="3508" xr:uid="{00000000-0005-0000-0000-0000A00C0000}"/>
    <cellStyle name="Comma0 79" xfId="3521" xr:uid="{00000000-0005-0000-0000-0000A10C0000}"/>
    <cellStyle name="Comma0 8" xfId="634" xr:uid="{00000000-0005-0000-0000-0000A20C0000}"/>
    <cellStyle name="Comma0 80" xfId="3538" xr:uid="{00000000-0005-0000-0000-0000A30C0000}"/>
    <cellStyle name="Comma0 81" xfId="3554" xr:uid="{00000000-0005-0000-0000-0000A40C0000}"/>
    <cellStyle name="Comma0 82" xfId="3564" xr:uid="{00000000-0005-0000-0000-0000A50C0000}"/>
    <cellStyle name="Comma0 83" xfId="3587" xr:uid="{00000000-0005-0000-0000-0000A60C0000}"/>
    <cellStyle name="Comma0 84" xfId="3598" xr:uid="{00000000-0005-0000-0000-0000A70C0000}"/>
    <cellStyle name="Comma0 85" xfId="3621" xr:uid="{00000000-0005-0000-0000-0000A80C0000}"/>
    <cellStyle name="Comma0 86" xfId="3641" xr:uid="{00000000-0005-0000-0000-0000A90C0000}"/>
    <cellStyle name="Comma0 87" xfId="3655" xr:uid="{00000000-0005-0000-0000-0000AA0C0000}"/>
    <cellStyle name="Comma0 9" xfId="523" xr:uid="{00000000-0005-0000-0000-0000AB0C0000}"/>
    <cellStyle name="Copied" xfId="1918" xr:uid="{00000000-0005-0000-0000-0000AC0C0000}"/>
    <cellStyle name="Copied 2" xfId="11786" xr:uid="{00000000-0005-0000-0000-0000AD0C0000}"/>
    <cellStyle name="COST1" xfId="1919" xr:uid="{00000000-0005-0000-0000-0000AE0C0000}"/>
    <cellStyle name="COST1 2" xfId="11787" xr:uid="{00000000-0005-0000-0000-0000AF0C0000}"/>
    <cellStyle name="CT1" xfId="1920" xr:uid="{00000000-0005-0000-0000-0000B00C0000}"/>
    <cellStyle name="CT2" xfId="1921" xr:uid="{00000000-0005-0000-0000-0000B10C0000}"/>
    <cellStyle name="CT4" xfId="1922" xr:uid="{00000000-0005-0000-0000-0000B20C0000}"/>
    <cellStyle name="CT5" xfId="1923" xr:uid="{00000000-0005-0000-0000-0000B30C0000}"/>
    <cellStyle name="ct7" xfId="1924" xr:uid="{00000000-0005-0000-0000-0000B40C0000}"/>
    <cellStyle name="ct8" xfId="1925" xr:uid="{00000000-0005-0000-0000-0000B50C0000}"/>
    <cellStyle name="cth1" xfId="1926" xr:uid="{00000000-0005-0000-0000-0000B60C0000}"/>
    <cellStyle name="Cthuc" xfId="1927" xr:uid="{00000000-0005-0000-0000-0000B70C0000}"/>
    <cellStyle name="Cthuc1" xfId="1928" xr:uid="{00000000-0005-0000-0000-0000B80C0000}"/>
    <cellStyle name="Currency [00]" xfId="1929" xr:uid="{00000000-0005-0000-0000-0000B90C0000}"/>
    <cellStyle name="Currency 2" xfId="182" xr:uid="{00000000-0005-0000-0000-0000BA0C0000}"/>
    <cellStyle name="Currency 2 2" xfId="183" xr:uid="{00000000-0005-0000-0000-0000BB0C0000}"/>
    <cellStyle name="Currency 2 3" xfId="52827" xr:uid="{00000000-0005-0000-0000-0000BC0C0000}"/>
    <cellStyle name="Currency 2_BM1" xfId="1930" xr:uid="{00000000-0005-0000-0000-0000BD0C0000}"/>
    <cellStyle name="Currency 3" xfId="184" xr:uid="{00000000-0005-0000-0000-0000BE0C0000}"/>
    <cellStyle name="Currency0" xfId="185" xr:uid="{00000000-0005-0000-0000-0000BF0C0000}"/>
    <cellStyle name="Currency0 10" xfId="646" xr:uid="{00000000-0005-0000-0000-0000C00C0000}"/>
    <cellStyle name="Currency0 11" xfId="512" xr:uid="{00000000-0005-0000-0000-0000C10C0000}"/>
    <cellStyle name="Currency0 12" xfId="992" xr:uid="{00000000-0005-0000-0000-0000C20C0000}"/>
    <cellStyle name="Currency0 13" xfId="943" xr:uid="{00000000-0005-0000-0000-0000C30C0000}"/>
    <cellStyle name="Currency0 14" xfId="1106" xr:uid="{00000000-0005-0000-0000-0000C40C0000}"/>
    <cellStyle name="Currency0 15" xfId="1130" xr:uid="{00000000-0005-0000-0000-0000C50C0000}"/>
    <cellStyle name="Currency0 16" xfId="1091" xr:uid="{00000000-0005-0000-0000-0000C60C0000}"/>
    <cellStyle name="Currency0 17" xfId="1145" xr:uid="{00000000-0005-0000-0000-0000C70C0000}"/>
    <cellStyle name="Currency0 18" xfId="1074" xr:uid="{00000000-0005-0000-0000-0000C80C0000}"/>
    <cellStyle name="Currency0 19" xfId="1161" xr:uid="{00000000-0005-0000-0000-0000C90C0000}"/>
    <cellStyle name="Currency0 2" xfId="186" xr:uid="{00000000-0005-0000-0000-0000CA0C0000}"/>
    <cellStyle name="Currency0 2 10" xfId="513" xr:uid="{00000000-0005-0000-0000-0000CB0C0000}"/>
    <cellStyle name="Currency0 2 11" xfId="1107" xr:uid="{00000000-0005-0000-0000-0000CC0C0000}"/>
    <cellStyle name="Currency0 2 12" xfId="1129" xr:uid="{00000000-0005-0000-0000-0000CD0C0000}"/>
    <cellStyle name="Currency0 2 13" xfId="1092" xr:uid="{00000000-0005-0000-0000-0000CE0C0000}"/>
    <cellStyle name="Currency0 2 14" xfId="1144" xr:uid="{00000000-0005-0000-0000-0000CF0C0000}"/>
    <cellStyle name="Currency0 2 15" xfId="1075" xr:uid="{00000000-0005-0000-0000-0000D00C0000}"/>
    <cellStyle name="Currency0 2 16" xfId="1160" xr:uid="{00000000-0005-0000-0000-0000D10C0000}"/>
    <cellStyle name="Currency0 2 17" xfId="1060" xr:uid="{00000000-0005-0000-0000-0000D20C0000}"/>
    <cellStyle name="Currency0 2 18" xfId="1586" xr:uid="{00000000-0005-0000-0000-0000D30C0000}"/>
    <cellStyle name="Currency0 2 19" xfId="1932" xr:uid="{00000000-0005-0000-0000-0000D40C0000}"/>
    <cellStyle name="Currency0 2 2" xfId="571" xr:uid="{00000000-0005-0000-0000-0000D50C0000}"/>
    <cellStyle name="Currency0 2 20" xfId="2418" xr:uid="{00000000-0005-0000-0000-0000D60C0000}"/>
    <cellStyle name="Currency0 2 21" xfId="2415" xr:uid="{00000000-0005-0000-0000-0000D70C0000}"/>
    <cellStyle name="Currency0 2 22" xfId="2423" xr:uid="{00000000-0005-0000-0000-0000D80C0000}"/>
    <cellStyle name="Currency0 2 23" xfId="2410" xr:uid="{00000000-0005-0000-0000-0000D90C0000}"/>
    <cellStyle name="Currency0 2 24" xfId="2430" xr:uid="{00000000-0005-0000-0000-0000DA0C0000}"/>
    <cellStyle name="Currency0 2 25" xfId="2401" xr:uid="{00000000-0005-0000-0000-0000DB0C0000}"/>
    <cellStyle name="Currency0 2 26" xfId="3016" xr:uid="{00000000-0005-0000-0000-0000DC0C0000}"/>
    <cellStyle name="Currency0 2 3" xfId="590" xr:uid="{00000000-0005-0000-0000-0000DD0C0000}"/>
    <cellStyle name="Currency0 2 4" xfId="568" xr:uid="{00000000-0005-0000-0000-0000DE0C0000}"/>
    <cellStyle name="Currency0 2 5" xfId="614" xr:uid="{00000000-0005-0000-0000-0000DF0C0000}"/>
    <cellStyle name="Currency0 2 6" xfId="543" xr:uid="{00000000-0005-0000-0000-0000E00C0000}"/>
    <cellStyle name="Currency0 2 7" xfId="629" xr:uid="{00000000-0005-0000-0000-0000E10C0000}"/>
    <cellStyle name="Currency0 2 8" xfId="528" xr:uid="{00000000-0005-0000-0000-0000E20C0000}"/>
    <cellStyle name="Currency0 2 9" xfId="645" xr:uid="{00000000-0005-0000-0000-0000E30C0000}"/>
    <cellStyle name="Currency0 20" xfId="1059" xr:uid="{00000000-0005-0000-0000-0000E40C0000}"/>
    <cellStyle name="Currency0 21" xfId="1585" xr:uid="{00000000-0005-0000-0000-0000E50C0000}"/>
    <cellStyle name="Currency0 22" xfId="1931" xr:uid="{00000000-0005-0000-0000-0000E60C0000}"/>
    <cellStyle name="Currency0 23" xfId="2417" xr:uid="{00000000-0005-0000-0000-0000E70C0000}"/>
    <cellStyle name="Currency0 24" xfId="2416" xr:uid="{00000000-0005-0000-0000-0000E80C0000}"/>
    <cellStyle name="Currency0 25" xfId="2422" xr:uid="{00000000-0005-0000-0000-0000E90C0000}"/>
    <cellStyle name="Currency0 26" xfId="2411" xr:uid="{00000000-0005-0000-0000-0000EA0C0000}"/>
    <cellStyle name="Currency0 27" xfId="2429" xr:uid="{00000000-0005-0000-0000-0000EB0C0000}"/>
    <cellStyle name="Currency0 28" xfId="2402" xr:uid="{00000000-0005-0000-0000-0000EC0C0000}"/>
    <cellStyle name="Currency0 29" xfId="2723" xr:uid="{00000000-0005-0000-0000-0000ED0C0000}"/>
    <cellStyle name="Currency0 3" xfId="570" xr:uid="{00000000-0005-0000-0000-0000EE0C0000}"/>
    <cellStyle name="Currency0 30" xfId="2717" xr:uid="{00000000-0005-0000-0000-0000EF0C0000}"/>
    <cellStyle name="Currency0 31" xfId="2025" xr:uid="{00000000-0005-0000-0000-0000F00C0000}"/>
    <cellStyle name="Currency0 32" xfId="2480" xr:uid="{00000000-0005-0000-0000-0000F10C0000}"/>
    <cellStyle name="Currency0 33" xfId="2673" xr:uid="{00000000-0005-0000-0000-0000F20C0000}"/>
    <cellStyle name="Currency0 34" xfId="2732" xr:uid="{00000000-0005-0000-0000-0000F30C0000}"/>
    <cellStyle name="Currency0 35" xfId="2757" xr:uid="{00000000-0005-0000-0000-0000F40C0000}"/>
    <cellStyle name="Currency0 36" xfId="2764" xr:uid="{00000000-0005-0000-0000-0000F50C0000}"/>
    <cellStyle name="Currency0 37" xfId="2779" xr:uid="{00000000-0005-0000-0000-0000F60C0000}"/>
    <cellStyle name="Currency0 38" xfId="2794" xr:uid="{00000000-0005-0000-0000-0000F70C0000}"/>
    <cellStyle name="Currency0 39" xfId="2809" xr:uid="{00000000-0005-0000-0000-0000F80C0000}"/>
    <cellStyle name="Currency0 4" xfId="591" xr:uid="{00000000-0005-0000-0000-0000F90C0000}"/>
    <cellStyle name="Currency0 40" xfId="2824" xr:uid="{00000000-0005-0000-0000-0000FA0C0000}"/>
    <cellStyle name="Currency0 41" xfId="2839" xr:uid="{00000000-0005-0000-0000-0000FB0C0000}"/>
    <cellStyle name="Currency0 42" xfId="2854" xr:uid="{00000000-0005-0000-0000-0000FC0C0000}"/>
    <cellStyle name="Currency0 43" xfId="2869" xr:uid="{00000000-0005-0000-0000-0000FD0C0000}"/>
    <cellStyle name="Currency0 44" xfId="2884" xr:uid="{00000000-0005-0000-0000-0000FE0C0000}"/>
    <cellStyle name="Currency0 45" xfId="2899" xr:uid="{00000000-0005-0000-0000-0000FF0C0000}"/>
    <cellStyle name="Currency0 46" xfId="2914" xr:uid="{00000000-0005-0000-0000-0000000D0000}"/>
    <cellStyle name="Currency0 47" xfId="2929" xr:uid="{00000000-0005-0000-0000-0000010D0000}"/>
    <cellStyle name="Currency0 48" xfId="2944" xr:uid="{00000000-0005-0000-0000-0000020D0000}"/>
    <cellStyle name="Currency0 49" xfId="2959" xr:uid="{00000000-0005-0000-0000-0000030D0000}"/>
    <cellStyle name="Currency0 5" xfId="567" xr:uid="{00000000-0005-0000-0000-0000040D0000}"/>
    <cellStyle name="Currency0 50" xfId="2973" xr:uid="{00000000-0005-0000-0000-0000050D0000}"/>
    <cellStyle name="Currency0 51" xfId="3015" xr:uid="{00000000-0005-0000-0000-0000060D0000}"/>
    <cellStyle name="Currency0 52" xfId="3064" xr:uid="{00000000-0005-0000-0000-0000070D0000}"/>
    <cellStyle name="Currency0 53" xfId="3060" xr:uid="{00000000-0005-0000-0000-0000080D0000}"/>
    <cellStyle name="Currency0 54" xfId="3099" xr:uid="{00000000-0005-0000-0000-0000090D0000}"/>
    <cellStyle name="Currency0 55" xfId="3116" xr:uid="{00000000-0005-0000-0000-00000A0D0000}"/>
    <cellStyle name="Currency0 56" xfId="3139" xr:uid="{00000000-0005-0000-0000-00000B0D0000}"/>
    <cellStyle name="Currency0 57" xfId="3150" xr:uid="{00000000-0005-0000-0000-00000C0D0000}"/>
    <cellStyle name="Currency0 58" xfId="3167" xr:uid="{00000000-0005-0000-0000-00000D0D0000}"/>
    <cellStyle name="Currency0 59" xfId="3184" xr:uid="{00000000-0005-0000-0000-00000E0D0000}"/>
    <cellStyle name="Currency0 6" xfId="615" xr:uid="{00000000-0005-0000-0000-00000F0D0000}"/>
    <cellStyle name="Currency0 60" xfId="3201" xr:uid="{00000000-0005-0000-0000-0000100D0000}"/>
    <cellStyle name="Currency0 61" xfId="3220" xr:uid="{00000000-0005-0000-0000-0000110D0000}"/>
    <cellStyle name="Currency0 62" xfId="3237" xr:uid="{00000000-0005-0000-0000-0000120D0000}"/>
    <cellStyle name="Currency0 63" xfId="3251" xr:uid="{00000000-0005-0000-0000-0000130D0000}"/>
    <cellStyle name="Currency0 64" xfId="3265" xr:uid="{00000000-0005-0000-0000-0000140D0000}"/>
    <cellStyle name="Currency0 65" xfId="3282" xr:uid="{00000000-0005-0000-0000-0000150D0000}"/>
    <cellStyle name="Currency0 66" xfId="3303" xr:uid="{00000000-0005-0000-0000-0000160D0000}"/>
    <cellStyle name="Currency0 67" xfId="3317" xr:uid="{00000000-0005-0000-0000-0000170D0000}"/>
    <cellStyle name="Currency0 68" xfId="3320" xr:uid="{00000000-0005-0000-0000-0000180D0000}"/>
    <cellStyle name="Currency0 69" xfId="3352" xr:uid="{00000000-0005-0000-0000-0000190D0000}"/>
    <cellStyle name="Currency0 7" xfId="542" xr:uid="{00000000-0005-0000-0000-00001A0D0000}"/>
    <cellStyle name="Currency0 70" xfId="3369" xr:uid="{00000000-0005-0000-0000-00001B0D0000}"/>
    <cellStyle name="Currency0 71" xfId="3385" xr:uid="{00000000-0005-0000-0000-00001C0D0000}"/>
    <cellStyle name="Currency0 72" xfId="3401" xr:uid="{00000000-0005-0000-0000-00001D0D0000}"/>
    <cellStyle name="Currency0 73" xfId="3384" xr:uid="{00000000-0005-0000-0000-00001E0D0000}"/>
    <cellStyle name="Currency0 74" xfId="3436" xr:uid="{00000000-0005-0000-0000-00001F0D0000}"/>
    <cellStyle name="Currency0 75" xfId="3452" xr:uid="{00000000-0005-0000-0000-0000200D0000}"/>
    <cellStyle name="Currency0 76" xfId="3461" xr:uid="{00000000-0005-0000-0000-0000210D0000}"/>
    <cellStyle name="Currency0 77" xfId="3470" xr:uid="{00000000-0005-0000-0000-0000220D0000}"/>
    <cellStyle name="Currency0 78" xfId="3503" xr:uid="{00000000-0005-0000-0000-0000230D0000}"/>
    <cellStyle name="Currency0 79" xfId="3519" xr:uid="{00000000-0005-0000-0000-0000240D0000}"/>
    <cellStyle name="Currency0 8" xfId="630" xr:uid="{00000000-0005-0000-0000-0000250D0000}"/>
    <cellStyle name="Currency0 80" xfId="3535" xr:uid="{00000000-0005-0000-0000-0000260D0000}"/>
    <cellStyle name="Currency0 81" xfId="3551" xr:uid="{00000000-0005-0000-0000-0000270D0000}"/>
    <cellStyle name="Currency0 82" xfId="3568" xr:uid="{00000000-0005-0000-0000-0000280D0000}"/>
    <cellStyle name="Currency0 83" xfId="3584" xr:uid="{00000000-0005-0000-0000-0000290D0000}"/>
    <cellStyle name="Currency0 84" xfId="3602" xr:uid="{00000000-0005-0000-0000-00002A0D0000}"/>
    <cellStyle name="Currency0 85" xfId="3624" xr:uid="{00000000-0005-0000-0000-00002B0D0000}"/>
    <cellStyle name="Currency0 86" xfId="3637" xr:uid="{00000000-0005-0000-0000-00002C0D0000}"/>
    <cellStyle name="Currency0 87" xfId="3652" xr:uid="{00000000-0005-0000-0000-00002D0D0000}"/>
    <cellStyle name="Currency0 88" xfId="4053" xr:uid="{00000000-0005-0000-0000-00002E0D0000}"/>
    <cellStyle name="Currency0 9" xfId="527" xr:uid="{00000000-0005-0000-0000-00002F0D0000}"/>
    <cellStyle name="Currency1" xfId="187" xr:uid="{00000000-0005-0000-0000-0000300D0000}"/>
    <cellStyle name="Currency1 10" xfId="514" xr:uid="{00000000-0005-0000-0000-0000310D0000}"/>
    <cellStyle name="Currency1 11" xfId="1108" xr:uid="{00000000-0005-0000-0000-0000320D0000}"/>
    <cellStyle name="Currency1 12" xfId="1128" xr:uid="{00000000-0005-0000-0000-0000330D0000}"/>
    <cellStyle name="Currency1 13" xfId="1093" xr:uid="{00000000-0005-0000-0000-0000340D0000}"/>
    <cellStyle name="Currency1 14" xfId="1143" xr:uid="{00000000-0005-0000-0000-0000350D0000}"/>
    <cellStyle name="Currency1 15" xfId="1076" xr:uid="{00000000-0005-0000-0000-0000360D0000}"/>
    <cellStyle name="Currency1 16" xfId="1159" xr:uid="{00000000-0005-0000-0000-0000370D0000}"/>
    <cellStyle name="Currency1 17" xfId="1061" xr:uid="{00000000-0005-0000-0000-0000380D0000}"/>
    <cellStyle name="Currency1 18" xfId="1587" xr:uid="{00000000-0005-0000-0000-0000390D0000}"/>
    <cellStyle name="Currency1 19" xfId="1933" xr:uid="{00000000-0005-0000-0000-00003A0D0000}"/>
    <cellStyle name="Currency1 2" xfId="572" xr:uid="{00000000-0005-0000-0000-00003B0D0000}"/>
    <cellStyle name="Currency1 2 2" xfId="1934" xr:uid="{00000000-0005-0000-0000-00003C0D0000}"/>
    <cellStyle name="Currency1 2 3" xfId="2420" xr:uid="{00000000-0005-0000-0000-00003D0D0000}"/>
    <cellStyle name="Currency1 2 4" xfId="2413" xr:uid="{00000000-0005-0000-0000-00003E0D0000}"/>
    <cellStyle name="Currency1 2 5" xfId="2425" xr:uid="{00000000-0005-0000-0000-00003F0D0000}"/>
    <cellStyle name="Currency1 2 6" xfId="2406" xr:uid="{00000000-0005-0000-0000-0000400D0000}"/>
    <cellStyle name="Currency1 2 7" xfId="2434" xr:uid="{00000000-0005-0000-0000-0000410D0000}"/>
    <cellStyle name="Currency1 2 8" xfId="2397" xr:uid="{00000000-0005-0000-0000-0000420D0000}"/>
    <cellStyle name="Currency1 20" xfId="2419" xr:uid="{00000000-0005-0000-0000-0000430D0000}"/>
    <cellStyle name="Currency1 21" xfId="2414" xr:uid="{00000000-0005-0000-0000-0000440D0000}"/>
    <cellStyle name="Currency1 22" xfId="2424" xr:uid="{00000000-0005-0000-0000-0000450D0000}"/>
    <cellStyle name="Currency1 23" xfId="2409" xr:uid="{00000000-0005-0000-0000-0000460D0000}"/>
    <cellStyle name="Currency1 24" xfId="2431" xr:uid="{00000000-0005-0000-0000-0000470D0000}"/>
    <cellStyle name="Currency1 25" xfId="2400" xr:uid="{00000000-0005-0000-0000-0000480D0000}"/>
    <cellStyle name="Currency1 26" xfId="3017" xr:uid="{00000000-0005-0000-0000-0000490D0000}"/>
    <cellStyle name="Currency1 3" xfId="589" xr:uid="{00000000-0005-0000-0000-00004A0D0000}"/>
    <cellStyle name="Currency1 3 2" xfId="1935" xr:uid="{00000000-0005-0000-0000-00004B0D0000}"/>
    <cellStyle name="Currency1 3 3" xfId="2421" xr:uid="{00000000-0005-0000-0000-00004C0D0000}"/>
    <cellStyle name="Currency1 3 4" xfId="2412" xr:uid="{00000000-0005-0000-0000-00004D0D0000}"/>
    <cellStyle name="Currency1 3 5" xfId="2428" xr:uid="{00000000-0005-0000-0000-00004E0D0000}"/>
    <cellStyle name="Currency1 3 6" xfId="2403" xr:uid="{00000000-0005-0000-0000-00004F0D0000}"/>
    <cellStyle name="Currency1 3 7" xfId="2437" xr:uid="{00000000-0005-0000-0000-0000500D0000}"/>
    <cellStyle name="Currency1 3 8" xfId="2394" xr:uid="{00000000-0005-0000-0000-0000510D0000}"/>
    <cellStyle name="Currency1 4" xfId="569" xr:uid="{00000000-0005-0000-0000-0000520D0000}"/>
    <cellStyle name="Currency1 5" xfId="613" xr:uid="{00000000-0005-0000-0000-0000530D0000}"/>
    <cellStyle name="Currency1 6" xfId="544" xr:uid="{00000000-0005-0000-0000-0000540D0000}"/>
    <cellStyle name="Currency1 7" xfId="628" xr:uid="{00000000-0005-0000-0000-0000550D0000}"/>
    <cellStyle name="Currency1 8" xfId="529" xr:uid="{00000000-0005-0000-0000-0000560D0000}"/>
    <cellStyle name="Currency1 9" xfId="644" xr:uid="{00000000-0005-0000-0000-0000570D0000}"/>
    <cellStyle name="Currency1_BM1" xfId="1936" xr:uid="{00000000-0005-0000-0000-0000580D0000}"/>
    <cellStyle name="d" xfId="1937" xr:uid="{00000000-0005-0000-0000-0000590D0000}"/>
    <cellStyle name="d%" xfId="1938" xr:uid="{00000000-0005-0000-0000-00005A0D0000}"/>
    <cellStyle name="d1" xfId="1939" xr:uid="{00000000-0005-0000-0000-00005B0D0000}"/>
    <cellStyle name="Date" xfId="188" xr:uid="{00000000-0005-0000-0000-00005C0D0000}"/>
    <cellStyle name="Date 10" xfId="643" xr:uid="{00000000-0005-0000-0000-00005D0D0000}"/>
    <cellStyle name="Date 10 2" xfId="10700" xr:uid="{00000000-0005-0000-0000-00005E0D0000}"/>
    <cellStyle name="Date 11" xfId="515" xr:uid="{00000000-0005-0000-0000-00005F0D0000}"/>
    <cellStyle name="Date 11 2" xfId="10601" xr:uid="{00000000-0005-0000-0000-0000600D0000}"/>
    <cellStyle name="Date 12" xfId="997" xr:uid="{00000000-0005-0000-0000-0000610D0000}"/>
    <cellStyle name="Date 12 2" xfId="11005" xr:uid="{00000000-0005-0000-0000-0000620D0000}"/>
    <cellStyle name="Date 13" xfId="946" xr:uid="{00000000-0005-0000-0000-0000630D0000}"/>
    <cellStyle name="Date 13 2" xfId="10959" xr:uid="{00000000-0005-0000-0000-0000640D0000}"/>
    <cellStyle name="Date 14" xfId="1109" xr:uid="{00000000-0005-0000-0000-0000650D0000}"/>
    <cellStyle name="Date 14 2" xfId="11089" xr:uid="{00000000-0005-0000-0000-0000660D0000}"/>
    <cellStyle name="Date 15" xfId="1127" xr:uid="{00000000-0005-0000-0000-0000670D0000}"/>
    <cellStyle name="Date 15 2" xfId="11105" xr:uid="{00000000-0005-0000-0000-0000680D0000}"/>
    <cellStyle name="Date 16" xfId="1094" xr:uid="{00000000-0005-0000-0000-0000690D0000}"/>
    <cellStyle name="Date 16 2" xfId="11079" xr:uid="{00000000-0005-0000-0000-00006A0D0000}"/>
    <cellStyle name="Date 17" xfId="1142" xr:uid="{00000000-0005-0000-0000-00006B0D0000}"/>
    <cellStyle name="Date 17 2" xfId="11117" xr:uid="{00000000-0005-0000-0000-00006C0D0000}"/>
    <cellStyle name="Date 18" xfId="1077" xr:uid="{00000000-0005-0000-0000-00006D0D0000}"/>
    <cellStyle name="Date 18 2" xfId="11067" xr:uid="{00000000-0005-0000-0000-00006E0D0000}"/>
    <cellStyle name="Date 19" xfId="1158" xr:uid="{00000000-0005-0000-0000-00006F0D0000}"/>
    <cellStyle name="Date 19 2" xfId="11131" xr:uid="{00000000-0005-0000-0000-0000700D0000}"/>
    <cellStyle name="Date 2" xfId="189" xr:uid="{00000000-0005-0000-0000-0000710D0000}"/>
    <cellStyle name="Date 2 10" xfId="516" xr:uid="{00000000-0005-0000-0000-0000720D0000}"/>
    <cellStyle name="Date 2 10 2" xfId="10602" xr:uid="{00000000-0005-0000-0000-0000730D0000}"/>
    <cellStyle name="Date 2 11" xfId="1110" xr:uid="{00000000-0005-0000-0000-0000740D0000}"/>
    <cellStyle name="Date 2 11 2" xfId="11090" xr:uid="{00000000-0005-0000-0000-0000750D0000}"/>
    <cellStyle name="Date 2 12" xfId="1126" xr:uid="{00000000-0005-0000-0000-0000760D0000}"/>
    <cellStyle name="Date 2 12 2" xfId="11104" xr:uid="{00000000-0005-0000-0000-0000770D0000}"/>
    <cellStyle name="Date 2 13" xfId="1095" xr:uid="{00000000-0005-0000-0000-0000780D0000}"/>
    <cellStyle name="Date 2 13 2" xfId="11080" xr:uid="{00000000-0005-0000-0000-0000790D0000}"/>
    <cellStyle name="Date 2 14" xfId="1136" xr:uid="{00000000-0005-0000-0000-00007A0D0000}"/>
    <cellStyle name="Date 2 14 2" xfId="11111" xr:uid="{00000000-0005-0000-0000-00007B0D0000}"/>
    <cellStyle name="Date 2 15" xfId="1078" xr:uid="{00000000-0005-0000-0000-00007C0D0000}"/>
    <cellStyle name="Date 2 15 2" xfId="11068" xr:uid="{00000000-0005-0000-0000-00007D0D0000}"/>
    <cellStyle name="Date 2 16" xfId="1157" xr:uid="{00000000-0005-0000-0000-00007E0D0000}"/>
    <cellStyle name="Date 2 16 2" xfId="11130" xr:uid="{00000000-0005-0000-0000-00007F0D0000}"/>
    <cellStyle name="Date 2 17" xfId="1063" xr:uid="{00000000-0005-0000-0000-0000800D0000}"/>
    <cellStyle name="Date 2 17 2" xfId="11057" xr:uid="{00000000-0005-0000-0000-0000810D0000}"/>
    <cellStyle name="Date 2 18" xfId="1589" xr:uid="{00000000-0005-0000-0000-0000820D0000}"/>
    <cellStyle name="Date 2 18 2" xfId="11485" xr:uid="{00000000-0005-0000-0000-0000830D0000}"/>
    <cellStyle name="Date 2 19" xfId="1941" xr:uid="{00000000-0005-0000-0000-0000840D0000}"/>
    <cellStyle name="Date 2 19 2" xfId="11796" xr:uid="{00000000-0005-0000-0000-0000850D0000}"/>
    <cellStyle name="Date 2 2" xfId="574" xr:uid="{00000000-0005-0000-0000-0000860D0000}"/>
    <cellStyle name="Date 2 2 2" xfId="10644" xr:uid="{00000000-0005-0000-0000-0000870D0000}"/>
    <cellStyle name="Date 2 20" xfId="2427" xr:uid="{00000000-0005-0000-0000-0000880D0000}"/>
    <cellStyle name="Date 2 20 2" xfId="12161" xr:uid="{00000000-0005-0000-0000-0000890D0000}"/>
    <cellStyle name="Date 2 21" xfId="2404" xr:uid="{00000000-0005-0000-0000-00008A0D0000}"/>
    <cellStyle name="Date 2 21 2" xfId="12150" xr:uid="{00000000-0005-0000-0000-00008B0D0000}"/>
    <cellStyle name="Date 2 22" xfId="2436" xr:uid="{00000000-0005-0000-0000-00008C0D0000}"/>
    <cellStyle name="Date 2 22 2" xfId="12165" xr:uid="{00000000-0005-0000-0000-00008D0D0000}"/>
    <cellStyle name="Date 2 23" xfId="2395" xr:uid="{00000000-0005-0000-0000-00008E0D0000}"/>
    <cellStyle name="Date 2 23 2" xfId="12145" xr:uid="{00000000-0005-0000-0000-00008F0D0000}"/>
    <cellStyle name="Date 2 24" xfId="2444" xr:uid="{00000000-0005-0000-0000-0000900D0000}"/>
    <cellStyle name="Date 2 24 2" xfId="12169" xr:uid="{00000000-0005-0000-0000-0000910D0000}"/>
    <cellStyle name="Date 2 25" xfId="2387" xr:uid="{00000000-0005-0000-0000-0000920D0000}"/>
    <cellStyle name="Date 2 25 2" xfId="12140" xr:uid="{00000000-0005-0000-0000-0000930D0000}"/>
    <cellStyle name="Date 2 26" xfId="3019" xr:uid="{00000000-0005-0000-0000-0000940D0000}"/>
    <cellStyle name="Date 2 26 2" xfId="12612" xr:uid="{00000000-0005-0000-0000-0000950D0000}"/>
    <cellStyle name="Date 2 27" xfId="10306" xr:uid="{00000000-0005-0000-0000-0000960D0000}"/>
    <cellStyle name="Date 2 3" xfId="587" xr:uid="{00000000-0005-0000-0000-0000970D0000}"/>
    <cellStyle name="Date 2 3 2" xfId="10654" xr:uid="{00000000-0005-0000-0000-0000980D0000}"/>
    <cellStyle name="Date 2 4" xfId="579" xr:uid="{00000000-0005-0000-0000-0000990D0000}"/>
    <cellStyle name="Date 2 4 2" xfId="10648" xr:uid="{00000000-0005-0000-0000-00009A0D0000}"/>
    <cellStyle name="Date 2 5" xfId="611" xr:uid="{00000000-0005-0000-0000-00009B0D0000}"/>
    <cellStyle name="Date 2 5 2" xfId="10674" xr:uid="{00000000-0005-0000-0000-00009C0D0000}"/>
    <cellStyle name="Date 2 6" xfId="546" xr:uid="{00000000-0005-0000-0000-00009D0D0000}"/>
    <cellStyle name="Date 2 6 2" xfId="10623" xr:uid="{00000000-0005-0000-0000-00009E0D0000}"/>
    <cellStyle name="Date 2 7" xfId="626" xr:uid="{00000000-0005-0000-0000-00009F0D0000}"/>
    <cellStyle name="Date 2 7 2" xfId="10688" xr:uid="{00000000-0005-0000-0000-0000A00D0000}"/>
    <cellStyle name="Date 2 8" xfId="531" xr:uid="{00000000-0005-0000-0000-0000A10D0000}"/>
    <cellStyle name="Date 2 8 2" xfId="10611" xr:uid="{00000000-0005-0000-0000-0000A20D0000}"/>
    <cellStyle name="Date 2 9" xfId="642" xr:uid="{00000000-0005-0000-0000-0000A30D0000}"/>
    <cellStyle name="Date 2 9 2" xfId="10699" xr:uid="{00000000-0005-0000-0000-0000A40D0000}"/>
    <cellStyle name="Date 20" xfId="1062" xr:uid="{00000000-0005-0000-0000-0000A50D0000}"/>
    <cellStyle name="Date 20 2" xfId="11056" xr:uid="{00000000-0005-0000-0000-0000A60D0000}"/>
    <cellStyle name="Date 21" xfId="1588" xr:uid="{00000000-0005-0000-0000-0000A70D0000}"/>
    <cellStyle name="Date 21 2" xfId="11484" xr:uid="{00000000-0005-0000-0000-0000A80D0000}"/>
    <cellStyle name="Date 22" xfId="1940" xr:uid="{00000000-0005-0000-0000-0000A90D0000}"/>
    <cellStyle name="Date 22 2" xfId="11795" xr:uid="{00000000-0005-0000-0000-0000AA0D0000}"/>
    <cellStyle name="Date 23" xfId="2426" xr:uid="{00000000-0005-0000-0000-0000AB0D0000}"/>
    <cellStyle name="Date 23 2" xfId="12160" xr:uid="{00000000-0005-0000-0000-0000AC0D0000}"/>
    <cellStyle name="Date 24" xfId="2405" xr:uid="{00000000-0005-0000-0000-0000AD0D0000}"/>
    <cellStyle name="Date 24 2" xfId="12151" xr:uid="{00000000-0005-0000-0000-0000AE0D0000}"/>
    <cellStyle name="Date 25" xfId="2435" xr:uid="{00000000-0005-0000-0000-0000AF0D0000}"/>
    <cellStyle name="Date 25 2" xfId="12164" xr:uid="{00000000-0005-0000-0000-0000B00D0000}"/>
    <cellStyle name="Date 26" xfId="2396" xr:uid="{00000000-0005-0000-0000-0000B10D0000}"/>
    <cellStyle name="Date 26 2" xfId="12146" xr:uid="{00000000-0005-0000-0000-0000B20D0000}"/>
    <cellStyle name="Date 27" xfId="2443" xr:uid="{00000000-0005-0000-0000-0000B30D0000}"/>
    <cellStyle name="Date 27 2" xfId="12168" xr:uid="{00000000-0005-0000-0000-0000B40D0000}"/>
    <cellStyle name="Date 28" xfId="2388" xr:uid="{00000000-0005-0000-0000-0000B50D0000}"/>
    <cellStyle name="Date 28 2" xfId="12141" xr:uid="{00000000-0005-0000-0000-0000B60D0000}"/>
    <cellStyle name="Date 29" xfId="2722" xr:uid="{00000000-0005-0000-0000-0000B70D0000}"/>
    <cellStyle name="Date 29 2" xfId="12396" xr:uid="{00000000-0005-0000-0000-0000B80D0000}"/>
    <cellStyle name="Date 3" xfId="573" xr:uid="{00000000-0005-0000-0000-0000B90D0000}"/>
    <cellStyle name="Date 3 2" xfId="10643" xr:uid="{00000000-0005-0000-0000-0000BA0D0000}"/>
    <cellStyle name="Date 30" xfId="2719" xr:uid="{00000000-0005-0000-0000-0000BB0D0000}"/>
    <cellStyle name="Date 30 2" xfId="12394" xr:uid="{00000000-0005-0000-0000-0000BC0D0000}"/>
    <cellStyle name="Date 31" xfId="2031" xr:uid="{00000000-0005-0000-0000-0000BD0D0000}"/>
    <cellStyle name="Date 31 2" xfId="11852" xr:uid="{00000000-0005-0000-0000-0000BE0D0000}"/>
    <cellStyle name="Date 32" xfId="2704" xr:uid="{00000000-0005-0000-0000-0000BF0D0000}"/>
    <cellStyle name="Date 32 2" xfId="12382" xr:uid="{00000000-0005-0000-0000-0000C00D0000}"/>
    <cellStyle name="Date 33" xfId="1904" xr:uid="{00000000-0005-0000-0000-0000C10D0000}"/>
    <cellStyle name="Date 33 2" xfId="11778" xr:uid="{00000000-0005-0000-0000-0000C20D0000}"/>
    <cellStyle name="Date 34" xfId="2536" xr:uid="{00000000-0005-0000-0000-0000C30D0000}"/>
    <cellStyle name="Date 34 2" xfId="12227" xr:uid="{00000000-0005-0000-0000-0000C40D0000}"/>
    <cellStyle name="Date 35" xfId="2758" xr:uid="{00000000-0005-0000-0000-0000C50D0000}"/>
    <cellStyle name="Date 35 2" xfId="12417" xr:uid="{00000000-0005-0000-0000-0000C60D0000}"/>
    <cellStyle name="Date 36" xfId="2762" xr:uid="{00000000-0005-0000-0000-0000C70D0000}"/>
    <cellStyle name="Date 36 2" xfId="12420" xr:uid="{00000000-0005-0000-0000-0000C80D0000}"/>
    <cellStyle name="Date 37" xfId="2748" xr:uid="{00000000-0005-0000-0000-0000C90D0000}"/>
    <cellStyle name="Date 37 2" xfId="12412" xr:uid="{00000000-0005-0000-0000-0000CA0D0000}"/>
    <cellStyle name="Date 38" xfId="2776" xr:uid="{00000000-0005-0000-0000-0000CB0D0000}"/>
    <cellStyle name="Date 38 2" xfId="12428" xr:uid="{00000000-0005-0000-0000-0000CC0D0000}"/>
    <cellStyle name="Date 39" xfId="2791" xr:uid="{00000000-0005-0000-0000-0000CD0D0000}"/>
    <cellStyle name="Date 39 2" xfId="12439" xr:uid="{00000000-0005-0000-0000-0000CE0D0000}"/>
    <cellStyle name="Date 4" xfId="588" xr:uid="{00000000-0005-0000-0000-0000CF0D0000}"/>
    <cellStyle name="Date 4 2" xfId="10655" xr:uid="{00000000-0005-0000-0000-0000D00D0000}"/>
    <cellStyle name="Date 40" xfId="2806" xr:uid="{00000000-0005-0000-0000-0000D10D0000}"/>
    <cellStyle name="Date 40 2" xfId="12451" xr:uid="{00000000-0005-0000-0000-0000D20D0000}"/>
    <cellStyle name="Date 41" xfId="2821" xr:uid="{00000000-0005-0000-0000-0000D30D0000}"/>
    <cellStyle name="Date 41 2" xfId="12460" xr:uid="{00000000-0005-0000-0000-0000D40D0000}"/>
    <cellStyle name="Date 42" xfId="2836" xr:uid="{00000000-0005-0000-0000-0000D50D0000}"/>
    <cellStyle name="Date 42 2" xfId="12472" xr:uid="{00000000-0005-0000-0000-0000D60D0000}"/>
    <cellStyle name="Date 43" xfId="2851" xr:uid="{00000000-0005-0000-0000-0000D70D0000}"/>
    <cellStyle name="Date 43 2" xfId="12485" xr:uid="{00000000-0005-0000-0000-0000D80D0000}"/>
    <cellStyle name="Date 44" xfId="2866" xr:uid="{00000000-0005-0000-0000-0000D90D0000}"/>
    <cellStyle name="Date 44 2" xfId="12499" xr:uid="{00000000-0005-0000-0000-0000DA0D0000}"/>
    <cellStyle name="Date 45" xfId="2881" xr:uid="{00000000-0005-0000-0000-0000DB0D0000}"/>
    <cellStyle name="Date 45 2" xfId="12510" xr:uid="{00000000-0005-0000-0000-0000DC0D0000}"/>
    <cellStyle name="Date 46" xfId="2896" xr:uid="{00000000-0005-0000-0000-0000DD0D0000}"/>
    <cellStyle name="Date 46 2" xfId="12521" xr:uid="{00000000-0005-0000-0000-0000DE0D0000}"/>
    <cellStyle name="Date 47" xfId="2911" xr:uid="{00000000-0005-0000-0000-0000DF0D0000}"/>
    <cellStyle name="Date 47 2" xfId="12531" xr:uid="{00000000-0005-0000-0000-0000E00D0000}"/>
    <cellStyle name="Date 48" xfId="2926" xr:uid="{00000000-0005-0000-0000-0000E10D0000}"/>
    <cellStyle name="Date 48 2" xfId="12545" xr:uid="{00000000-0005-0000-0000-0000E20D0000}"/>
    <cellStyle name="Date 49" xfId="2942" xr:uid="{00000000-0005-0000-0000-0000E30D0000}"/>
    <cellStyle name="Date 49 2" xfId="12559" xr:uid="{00000000-0005-0000-0000-0000E40D0000}"/>
    <cellStyle name="Date 5" xfId="578" xr:uid="{00000000-0005-0000-0000-0000E50D0000}"/>
    <cellStyle name="Date 5 2" xfId="10647" xr:uid="{00000000-0005-0000-0000-0000E60D0000}"/>
    <cellStyle name="Date 50" xfId="2956" xr:uid="{00000000-0005-0000-0000-0000E70D0000}"/>
    <cellStyle name="Date 50 2" xfId="12569" xr:uid="{00000000-0005-0000-0000-0000E80D0000}"/>
    <cellStyle name="Date 51" xfId="3018" xr:uid="{00000000-0005-0000-0000-0000E90D0000}"/>
    <cellStyle name="Date 51 2" xfId="12611" xr:uid="{00000000-0005-0000-0000-0000EA0D0000}"/>
    <cellStyle name="Date 52" xfId="3059" xr:uid="{00000000-0005-0000-0000-0000EB0D0000}"/>
    <cellStyle name="Date 52 2" xfId="12650" xr:uid="{00000000-0005-0000-0000-0000EC0D0000}"/>
    <cellStyle name="Date 53" xfId="3083" xr:uid="{00000000-0005-0000-0000-0000ED0D0000}"/>
    <cellStyle name="Date 53 2" xfId="12668" xr:uid="{00000000-0005-0000-0000-0000EE0D0000}"/>
    <cellStyle name="Date 54" xfId="3105" xr:uid="{00000000-0005-0000-0000-0000EF0D0000}"/>
    <cellStyle name="Date 54 2" xfId="12685" xr:uid="{00000000-0005-0000-0000-0000F00D0000}"/>
    <cellStyle name="Date 55" xfId="3122" xr:uid="{00000000-0005-0000-0000-0000F10D0000}"/>
    <cellStyle name="Date 55 2" xfId="12699" xr:uid="{00000000-0005-0000-0000-0000F20D0000}"/>
    <cellStyle name="Date 56" xfId="3136" xr:uid="{00000000-0005-0000-0000-0000F30D0000}"/>
    <cellStyle name="Date 56 2" xfId="12712" xr:uid="{00000000-0005-0000-0000-0000F40D0000}"/>
    <cellStyle name="Date 57" xfId="3155" xr:uid="{00000000-0005-0000-0000-0000F50D0000}"/>
    <cellStyle name="Date 57 2" xfId="12725" xr:uid="{00000000-0005-0000-0000-0000F60D0000}"/>
    <cellStyle name="Date 58" xfId="3173" xr:uid="{00000000-0005-0000-0000-0000F70D0000}"/>
    <cellStyle name="Date 58 2" xfId="12740" xr:uid="{00000000-0005-0000-0000-0000F80D0000}"/>
    <cellStyle name="Date 59" xfId="3189" xr:uid="{00000000-0005-0000-0000-0000F90D0000}"/>
    <cellStyle name="Date 59 2" xfId="12753" xr:uid="{00000000-0005-0000-0000-0000FA0D0000}"/>
    <cellStyle name="Date 6" xfId="612" xr:uid="{00000000-0005-0000-0000-0000FB0D0000}"/>
    <cellStyle name="Date 6 2" xfId="10675" xr:uid="{00000000-0005-0000-0000-0000FC0D0000}"/>
    <cellStyle name="Date 60" xfId="3198" xr:uid="{00000000-0005-0000-0000-0000FD0D0000}"/>
    <cellStyle name="Date 60 2" xfId="12761" xr:uid="{00000000-0005-0000-0000-0000FE0D0000}"/>
    <cellStyle name="Date 61" xfId="3226" xr:uid="{00000000-0005-0000-0000-0000FF0D0000}"/>
    <cellStyle name="Date 61 2" xfId="12782" xr:uid="{00000000-0005-0000-0000-0000000E0000}"/>
    <cellStyle name="Date 62" xfId="3242" xr:uid="{00000000-0005-0000-0000-0000010E0000}"/>
    <cellStyle name="Date 62 2" xfId="12794" xr:uid="{00000000-0005-0000-0000-0000020E0000}"/>
    <cellStyle name="Date 63" xfId="3256" xr:uid="{00000000-0005-0000-0000-0000030E0000}"/>
    <cellStyle name="Date 63 2" xfId="12806" xr:uid="{00000000-0005-0000-0000-0000040E0000}"/>
    <cellStyle name="Date 64" xfId="3269" xr:uid="{00000000-0005-0000-0000-0000050E0000}"/>
    <cellStyle name="Date 64 2" xfId="12816" xr:uid="{00000000-0005-0000-0000-0000060E0000}"/>
    <cellStyle name="Date 65" xfId="3277" xr:uid="{00000000-0005-0000-0000-0000070E0000}"/>
    <cellStyle name="Date 65 2" xfId="12823" xr:uid="{00000000-0005-0000-0000-0000080E0000}"/>
    <cellStyle name="Date 66" xfId="3302" xr:uid="{00000000-0005-0000-0000-0000090E0000}"/>
    <cellStyle name="Date 66 2" xfId="12840" xr:uid="{00000000-0005-0000-0000-00000A0E0000}"/>
    <cellStyle name="Date 67" xfId="3322" xr:uid="{00000000-0005-0000-0000-00000B0E0000}"/>
    <cellStyle name="Date 67 2" xfId="12851" xr:uid="{00000000-0005-0000-0000-00000C0E0000}"/>
    <cellStyle name="Date 68" xfId="3331" xr:uid="{00000000-0005-0000-0000-00000D0E0000}"/>
    <cellStyle name="Date 68 2" xfId="12860" xr:uid="{00000000-0005-0000-0000-00000E0E0000}"/>
    <cellStyle name="Date 69" xfId="3358" xr:uid="{00000000-0005-0000-0000-00000F0E0000}"/>
    <cellStyle name="Date 69 2" xfId="12879" xr:uid="{00000000-0005-0000-0000-0000100E0000}"/>
    <cellStyle name="Date 7" xfId="545" xr:uid="{00000000-0005-0000-0000-0000110E0000}"/>
    <cellStyle name="Date 7 2" xfId="10622" xr:uid="{00000000-0005-0000-0000-0000120E0000}"/>
    <cellStyle name="Date 70" xfId="3374" xr:uid="{00000000-0005-0000-0000-0000130E0000}"/>
    <cellStyle name="Date 70 2" xfId="12892" xr:uid="{00000000-0005-0000-0000-0000140E0000}"/>
    <cellStyle name="Date 71" xfId="3391" xr:uid="{00000000-0005-0000-0000-0000150E0000}"/>
    <cellStyle name="Date 71 2" xfId="12906" xr:uid="{00000000-0005-0000-0000-0000160E0000}"/>
    <cellStyle name="Date 72" xfId="3406" xr:uid="{00000000-0005-0000-0000-0000170E0000}"/>
    <cellStyle name="Date 72 2" xfId="12919" xr:uid="{00000000-0005-0000-0000-0000180E0000}"/>
    <cellStyle name="Date 73" xfId="3405" xr:uid="{00000000-0005-0000-0000-0000190E0000}"/>
    <cellStyle name="Date 73 2" xfId="12918" xr:uid="{00000000-0005-0000-0000-00001A0E0000}"/>
    <cellStyle name="Date 74" xfId="3442" xr:uid="{00000000-0005-0000-0000-00001B0E0000}"/>
    <cellStyle name="Date 74 2" xfId="12944" xr:uid="{00000000-0005-0000-0000-00001C0E0000}"/>
    <cellStyle name="Date 75" xfId="3440" xr:uid="{00000000-0005-0000-0000-00001D0E0000}"/>
    <cellStyle name="Date 75 2" xfId="12943" xr:uid="{00000000-0005-0000-0000-00001E0E0000}"/>
    <cellStyle name="Date 76" xfId="3444" xr:uid="{00000000-0005-0000-0000-00001F0E0000}"/>
    <cellStyle name="Date 76 2" xfId="12946" xr:uid="{00000000-0005-0000-0000-0000200E0000}"/>
    <cellStyle name="Date 77" xfId="3489" xr:uid="{00000000-0005-0000-0000-0000210E0000}"/>
    <cellStyle name="Date 77 2" xfId="12984" xr:uid="{00000000-0005-0000-0000-0000220E0000}"/>
    <cellStyle name="Date 78" xfId="3509" xr:uid="{00000000-0005-0000-0000-0000230E0000}"/>
    <cellStyle name="Date 78 2" xfId="12997" xr:uid="{00000000-0005-0000-0000-0000240E0000}"/>
    <cellStyle name="Date 79" xfId="3514" xr:uid="{00000000-0005-0000-0000-0000250E0000}"/>
    <cellStyle name="Date 79 2" xfId="13001" xr:uid="{00000000-0005-0000-0000-0000260E0000}"/>
    <cellStyle name="Date 8" xfId="627" xr:uid="{00000000-0005-0000-0000-0000270E0000}"/>
    <cellStyle name="Date 8 2" xfId="10689" xr:uid="{00000000-0005-0000-0000-0000280E0000}"/>
    <cellStyle name="Date 80" xfId="3539" xr:uid="{00000000-0005-0000-0000-0000290E0000}"/>
    <cellStyle name="Date 80 2" xfId="13023" xr:uid="{00000000-0005-0000-0000-00002A0E0000}"/>
    <cellStyle name="Date 81" xfId="3555" xr:uid="{00000000-0005-0000-0000-00002B0E0000}"/>
    <cellStyle name="Date 81 2" xfId="13035" xr:uid="{00000000-0005-0000-0000-00002C0E0000}"/>
    <cellStyle name="Date 82" xfId="3563" xr:uid="{00000000-0005-0000-0000-00002D0E0000}"/>
    <cellStyle name="Date 82 2" xfId="13042" xr:uid="{00000000-0005-0000-0000-00002E0E0000}"/>
    <cellStyle name="Date 83" xfId="3588" xr:uid="{00000000-0005-0000-0000-00002F0E0000}"/>
    <cellStyle name="Date 83 2" xfId="13063" xr:uid="{00000000-0005-0000-0000-0000300E0000}"/>
    <cellStyle name="Date 84" xfId="3597" xr:uid="{00000000-0005-0000-0000-0000310E0000}"/>
    <cellStyle name="Date 84 2" xfId="13072" xr:uid="{00000000-0005-0000-0000-0000320E0000}"/>
    <cellStyle name="Date 85" xfId="3622" xr:uid="{00000000-0005-0000-0000-0000330E0000}"/>
    <cellStyle name="Date 85 2" xfId="13092" xr:uid="{00000000-0005-0000-0000-0000340E0000}"/>
    <cellStyle name="Date 86" xfId="3642" xr:uid="{00000000-0005-0000-0000-0000350E0000}"/>
    <cellStyle name="Date 86 2" xfId="13108" xr:uid="{00000000-0005-0000-0000-0000360E0000}"/>
    <cellStyle name="Date 87" xfId="3656" xr:uid="{00000000-0005-0000-0000-0000370E0000}"/>
    <cellStyle name="Date 87 2" xfId="13120" xr:uid="{00000000-0005-0000-0000-0000380E0000}"/>
    <cellStyle name="Date 88" xfId="10305" xr:uid="{00000000-0005-0000-0000-0000390E0000}"/>
    <cellStyle name="Date 9" xfId="530" xr:uid="{00000000-0005-0000-0000-00003A0E0000}"/>
    <cellStyle name="Date 9 2" xfId="10610" xr:uid="{00000000-0005-0000-0000-00003B0E0000}"/>
    <cellStyle name="Date Short" xfId="1942" xr:uid="{00000000-0005-0000-0000-00003C0E0000}"/>
    <cellStyle name="Date_Book1" xfId="1943" xr:uid="{00000000-0005-0000-0000-00003D0E0000}"/>
    <cellStyle name="Đầu ra" xfId="1944" xr:uid="{00000000-0005-0000-0000-00003E0E0000}"/>
    <cellStyle name="Đầu ra 10" xfId="9653" xr:uid="{00000000-0005-0000-0000-00003F0E0000}"/>
    <cellStyle name="Đầu ra 10 2" xfId="13462" xr:uid="{00000000-0005-0000-0000-0000400E0000}"/>
    <cellStyle name="Đầu ra 10 3" xfId="20916" xr:uid="{00000000-0005-0000-0000-0000410E0000}"/>
    <cellStyle name="Đầu ra 10 4" xfId="19653" xr:uid="{00000000-0005-0000-0000-0000420E0000}"/>
    <cellStyle name="Đầu ra 10 5" xfId="19826" xr:uid="{00000000-0005-0000-0000-0000430E0000}"/>
    <cellStyle name="Đầu ra 10 6" xfId="12735" xr:uid="{00000000-0005-0000-0000-0000440E0000}"/>
    <cellStyle name="Đầu ra 10 7" xfId="31360" xr:uid="{00000000-0005-0000-0000-0000450E0000}"/>
    <cellStyle name="Đầu ra 10 8" xfId="47597" xr:uid="{00000000-0005-0000-0000-0000460E0000}"/>
    <cellStyle name="Đầu ra 11" xfId="11797" xr:uid="{00000000-0005-0000-0000-0000470E0000}"/>
    <cellStyle name="Đầu ra 12" xfId="20100" xr:uid="{00000000-0005-0000-0000-0000480E0000}"/>
    <cellStyle name="Đầu ra 13" xfId="27617" xr:uid="{00000000-0005-0000-0000-0000490E0000}"/>
    <cellStyle name="Đầu ra 14" xfId="26883" xr:uid="{00000000-0005-0000-0000-00004A0E0000}"/>
    <cellStyle name="Đầu ra 15" xfId="26839" xr:uid="{00000000-0005-0000-0000-00004B0E0000}"/>
    <cellStyle name="Đầu ra 2" xfId="4724" xr:uid="{00000000-0005-0000-0000-00004C0E0000}"/>
    <cellStyle name="Đầu ra 2 10" xfId="20917" xr:uid="{00000000-0005-0000-0000-00004D0E0000}"/>
    <cellStyle name="Đầu ra 2 11" xfId="19654" xr:uid="{00000000-0005-0000-0000-00004E0E0000}"/>
    <cellStyle name="Đầu ra 2 12" xfId="19652" xr:uid="{00000000-0005-0000-0000-00004F0E0000}"/>
    <cellStyle name="Đầu ra 2 13" xfId="20192" xr:uid="{00000000-0005-0000-0000-0000500E0000}"/>
    <cellStyle name="Đầu ra 2 14" xfId="31361" xr:uid="{00000000-0005-0000-0000-0000510E0000}"/>
    <cellStyle name="Đầu ra 2 15" xfId="47598" xr:uid="{00000000-0005-0000-0000-0000520E0000}"/>
    <cellStyle name="Đầu ra 2 2" xfId="7114" xr:uid="{00000000-0005-0000-0000-0000530E0000}"/>
    <cellStyle name="Đầu ra 2 2 2" xfId="13464" xr:uid="{00000000-0005-0000-0000-0000540E0000}"/>
    <cellStyle name="Đầu ra 2 2 3" xfId="20918" xr:uid="{00000000-0005-0000-0000-0000550E0000}"/>
    <cellStyle name="Đầu ra 2 2 4" xfId="19655" xr:uid="{00000000-0005-0000-0000-0000560E0000}"/>
    <cellStyle name="Đầu ra 2 2 5" xfId="19825" xr:uid="{00000000-0005-0000-0000-0000570E0000}"/>
    <cellStyle name="Đầu ra 2 2 6" xfId="20563" xr:uid="{00000000-0005-0000-0000-0000580E0000}"/>
    <cellStyle name="Đầu ra 2 2 7" xfId="31362" xr:uid="{00000000-0005-0000-0000-0000590E0000}"/>
    <cellStyle name="Đầu ra 2 2 8" xfId="47599" xr:uid="{00000000-0005-0000-0000-00005A0E0000}"/>
    <cellStyle name="Đầu ra 2 3" xfId="7674" xr:uid="{00000000-0005-0000-0000-00005B0E0000}"/>
    <cellStyle name="Đầu ra 2 3 2" xfId="13465" xr:uid="{00000000-0005-0000-0000-00005C0E0000}"/>
    <cellStyle name="Đầu ra 2 3 3" xfId="20919" xr:uid="{00000000-0005-0000-0000-00005D0E0000}"/>
    <cellStyle name="Đầu ra 2 3 4" xfId="20644" xr:uid="{00000000-0005-0000-0000-00005E0E0000}"/>
    <cellStyle name="Đầu ra 2 3 5" xfId="22463" xr:uid="{00000000-0005-0000-0000-00005F0E0000}"/>
    <cellStyle name="Đầu ra 2 3 6" xfId="11832" xr:uid="{00000000-0005-0000-0000-0000600E0000}"/>
    <cellStyle name="Đầu ra 2 3 7" xfId="31363" xr:uid="{00000000-0005-0000-0000-0000610E0000}"/>
    <cellStyle name="Đầu ra 2 3 8" xfId="47600" xr:uid="{00000000-0005-0000-0000-0000620E0000}"/>
    <cellStyle name="Đầu ra 2 4" xfId="6307" xr:uid="{00000000-0005-0000-0000-0000630E0000}"/>
    <cellStyle name="Đầu ra 2 4 2" xfId="13466" xr:uid="{00000000-0005-0000-0000-0000640E0000}"/>
    <cellStyle name="Đầu ra 2 4 3" xfId="20920" xr:uid="{00000000-0005-0000-0000-0000650E0000}"/>
    <cellStyle name="Đầu ra 2 4 4" xfId="19656" xr:uid="{00000000-0005-0000-0000-0000660E0000}"/>
    <cellStyle name="Đầu ra 2 4 5" xfId="20341" xr:uid="{00000000-0005-0000-0000-0000670E0000}"/>
    <cellStyle name="Đầu ra 2 4 6" xfId="19828" xr:uid="{00000000-0005-0000-0000-0000680E0000}"/>
    <cellStyle name="Đầu ra 2 4 7" xfId="31364" xr:uid="{00000000-0005-0000-0000-0000690E0000}"/>
    <cellStyle name="Đầu ra 2 4 8" xfId="47601" xr:uid="{00000000-0005-0000-0000-00006A0E0000}"/>
    <cellStyle name="Đầu ra 2 5" xfId="8448" xr:uid="{00000000-0005-0000-0000-00006B0E0000}"/>
    <cellStyle name="Đầu ra 2 5 2" xfId="13467" xr:uid="{00000000-0005-0000-0000-00006C0E0000}"/>
    <cellStyle name="Đầu ra 2 5 3" xfId="20921" xr:uid="{00000000-0005-0000-0000-00006D0E0000}"/>
    <cellStyle name="Đầu ra 2 5 4" xfId="19657" xr:uid="{00000000-0005-0000-0000-00006E0E0000}"/>
    <cellStyle name="Đầu ra 2 5 5" xfId="10986" xr:uid="{00000000-0005-0000-0000-00006F0E0000}"/>
    <cellStyle name="Đầu ra 2 5 6" xfId="10640" xr:uid="{00000000-0005-0000-0000-0000700E0000}"/>
    <cellStyle name="Đầu ra 2 5 7" xfId="31365" xr:uid="{00000000-0005-0000-0000-0000710E0000}"/>
    <cellStyle name="Đầu ra 2 5 8" xfId="47602" xr:uid="{00000000-0005-0000-0000-0000720E0000}"/>
    <cellStyle name="Đầu ra 2 6" xfId="8787" xr:uid="{00000000-0005-0000-0000-0000730E0000}"/>
    <cellStyle name="Đầu ra 2 6 2" xfId="13468" xr:uid="{00000000-0005-0000-0000-0000740E0000}"/>
    <cellStyle name="Đầu ra 2 6 3" xfId="20922" xr:uid="{00000000-0005-0000-0000-0000750E0000}"/>
    <cellStyle name="Đầu ra 2 6 4" xfId="19658" xr:uid="{00000000-0005-0000-0000-0000760E0000}"/>
    <cellStyle name="Đầu ra 2 6 5" xfId="12446" xr:uid="{00000000-0005-0000-0000-0000770E0000}"/>
    <cellStyle name="Đầu ra 2 6 6" xfId="13453" xr:uid="{00000000-0005-0000-0000-0000780E0000}"/>
    <cellStyle name="Đầu ra 2 6 7" xfId="31366" xr:uid="{00000000-0005-0000-0000-0000790E0000}"/>
    <cellStyle name="Đầu ra 2 6 8" xfId="47603" xr:uid="{00000000-0005-0000-0000-00007A0E0000}"/>
    <cellStyle name="Đầu ra 2 7" xfId="9612" xr:uid="{00000000-0005-0000-0000-00007B0E0000}"/>
    <cellStyle name="Đầu ra 2 7 2" xfId="13469" xr:uid="{00000000-0005-0000-0000-00007C0E0000}"/>
    <cellStyle name="Đầu ra 2 7 3" xfId="20923" xr:uid="{00000000-0005-0000-0000-00007D0E0000}"/>
    <cellStyle name="Đầu ra 2 7 4" xfId="20643" xr:uid="{00000000-0005-0000-0000-00007E0E0000}"/>
    <cellStyle name="Đầu ra 2 7 5" xfId="13435" xr:uid="{00000000-0005-0000-0000-00007F0E0000}"/>
    <cellStyle name="Đầu ra 2 7 6" xfId="11363" xr:uid="{00000000-0005-0000-0000-0000800E0000}"/>
    <cellStyle name="Đầu ra 2 7 7" xfId="31367" xr:uid="{00000000-0005-0000-0000-0000810E0000}"/>
    <cellStyle name="Đầu ra 2 7 8" xfId="47604" xr:uid="{00000000-0005-0000-0000-0000820E0000}"/>
    <cellStyle name="Đầu ra 2 8" xfId="8607" xr:uid="{00000000-0005-0000-0000-0000830E0000}"/>
    <cellStyle name="Đầu ra 2 8 2" xfId="13470" xr:uid="{00000000-0005-0000-0000-0000840E0000}"/>
    <cellStyle name="Đầu ra 2 8 3" xfId="20924" xr:uid="{00000000-0005-0000-0000-0000850E0000}"/>
    <cellStyle name="Đầu ra 2 8 4" xfId="19659" xr:uid="{00000000-0005-0000-0000-0000860E0000}"/>
    <cellStyle name="Đầu ra 2 8 5" xfId="20655" xr:uid="{00000000-0005-0000-0000-0000870E0000}"/>
    <cellStyle name="Đầu ra 2 8 6" xfId="12698" xr:uid="{00000000-0005-0000-0000-0000880E0000}"/>
    <cellStyle name="Đầu ra 2 8 7" xfId="31368" xr:uid="{00000000-0005-0000-0000-0000890E0000}"/>
    <cellStyle name="Đầu ra 2 8 8" xfId="47605" xr:uid="{00000000-0005-0000-0000-00008A0E0000}"/>
    <cellStyle name="Đầu ra 2 9" xfId="13463" xr:uid="{00000000-0005-0000-0000-00008B0E0000}"/>
    <cellStyle name="Đầu ra 3" xfId="5403" xr:uid="{00000000-0005-0000-0000-00008C0E0000}"/>
    <cellStyle name="Đầu ra 3 10" xfId="13471" xr:uid="{00000000-0005-0000-0000-00008D0E0000}"/>
    <cellStyle name="Đầu ra 3 11" xfId="20925" xr:uid="{00000000-0005-0000-0000-00008E0E0000}"/>
    <cellStyle name="Đầu ra 3 12" xfId="19660" xr:uid="{00000000-0005-0000-0000-00008F0E0000}"/>
    <cellStyle name="Đầu ra 3 13" xfId="20656" xr:uid="{00000000-0005-0000-0000-0000900E0000}"/>
    <cellStyle name="Đầu ra 3 14" xfId="10714" xr:uid="{00000000-0005-0000-0000-0000910E0000}"/>
    <cellStyle name="Đầu ra 3 15" xfId="31369" xr:uid="{00000000-0005-0000-0000-0000920E0000}"/>
    <cellStyle name="Đầu ra 3 16" xfId="47606" xr:uid="{00000000-0005-0000-0000-0000930E0000}"/>
    <cellStyle name="Đầu ra 3 2" xfId="7113" xr:uid="{00000000-0005-0000-0000-0000940E0000}"/>
    <cellStyle name="Đầu ra 3 2 2" xfId="13472" xr:uid="{00000000-0005-0000-0000-0000950E0000}"/>
    <cellStyle name="Đầu ra 3 2 3" xfId="20926" xr:uid="{00000000-0005-0000-0000-0000960E0000}"/>
    <cellStyle name="Đầu ra 3 2 4" xfId="19661" xr:uid="{00000000-0005-0000-0000-0000970E0000}"/>
    <cellStyle name="Đầu ra 3 2 5" xfId="13079" xr:uid="{00000000-0005-0000-0000-0000980E0000}"/>
    <cellStyle name="Đầu ra 3 2 6" xfId="20088" xr:uid="{00000000-0005-0000-0000-0000990E0000}"/>
    <cellStyle name="Đầu ra 3 2 7" xfId="31370" xr:uid="{00000000-0005-0000-0000-00009A0E0000}"/>
    <cellStyle name="Đầu ra 3 2 8" xfId="47607" xr:uid="{00000000-0005-0000-0000-00009B0E0000}"/>
    <cellStyle name="Đầu ra 3 3" xfId="7673" xr:uid="{00000000-0005-0000-0000-00009C0E0000}"/>
    <cellStyle name="Đầu ra 3 3 2" xfId="13473" xr:uid="{00000000-0005-0000-0000-00009D0E0000}"/>
    <cellStyle name="Đầu ra 3 3 3" xfId="20927" xr:uid="{00000000-0005-0000-0000-00009E0E0000}"/>
    <cellStyle name="Đầu ra 3 3 4" xfId="19662" xr:uid="{00000000-0005-0000-0000-00009F0E0000}"/>
    <cellStyle name="Đầu ra 3 3 5" xfId="20657" xr:uid="{00000000-0005-0000-0000-0000A00E0000}"/>
    <cellStyle name="Đầu ra 3 3 6" xfId="12442" xr:uid="{00000000-0005-0000-0000-0000A10E0000}"/>
    <cellStyle name="Đầu ra 3 3 7" xfId="20243" xr:uid="{00000000-0005-0000-0000-0000A20E0000}"/>
    <cellStyle name="Đầu ra 3 3 8" xfId="47608" xr:uid="{00000000-0005-0000-0000-0000A30E0000}"/>
    <cellStyle name="Đầu ra 3 4" xfId="7225" xr:uid="{00000000-0005-0000-0000-0000A40E0000}"/>
    <cellStyle name="Đầu ra 3 4 2" xfId="13474" xr:uid="{00000000-0005-0000-0000-0000A50E0000}"/>
    <cellStyle name="Đầu ra 3 4 3" xfId="20928" xr:uid="{00000000-0005-0000-0000-0000A60E0000}"/>
    <cellStyle name="Đầu ra 3 4 4" xfId="12129" xr:uid="{00000000-0005-0000-0000-0000A70E0000}"/>
    <cellStyle name="Đầu ra 3 4 5" xfId="20658" xr:uid="{00000000-0005-0000-0000-0000A80E0000}"/>
    <cellStyle name="Đầu ra 3 4 6" xfId="12436" xr:uid="{00000000-0005-0000-0000-0000A90E0000}"/>
    <cellStyle name="Đầu ra 3 4 7" xfId="31371" xr:uid="{00000000-0005-0000-0000-0000AA0E0000}"/>
    <cellStyle name="Đầu ra 3 4 8" xfId="47609" xr:uid="{00000000-0005-0000-0000-0000AB0E0000}"/>
    <cellStyle name="Đầu ra 3 5" xfId="8447" xr:uid="{00000000-0005-0000-0000-0000AC0E0000}"/>
    <cellStyle name="Đầu ra 3 5 2" xfId="13475" xr:uid="{00000000-0005-0000-0000-0000AD0E0000}"/>
    <cellStyle name="Đầu ra 3 5 3" xfId="20929" xr:uid="{00000000-0005-0000-0000-0000AE0E0000}"/>
    <cellStyle name="Đầu ra 3 5 4" xfId="19663" xr:uid="{00000000-0005-0000-0000-0000AF0E0000}"/>
    <cellStyle name="Đầu ra 3 5 5" xfId="20659" xr:uid="{00000000-0005-0000-0000-0000B00E0000}"/>
    <cellStyle name="Đầu ra 3 5 6" xfId="12727" xr:uid="{00000000-0005-0000-0000-0000B10E0000}"/>
    <cellStyle name="Đầu ra 3 5 7" xfId="31372" xr:uid="{00000000-0005-0000-0000-0000B20E0000}"/>
    <cellStyle name="Đầu ra 3 5 8" xfId="47610" xr:uid="{00000000-0005-0000-0000-0000B30E0000}"/>
    <cellStyle name="Đầu ra 3 6" xfId="8786" xr:uid="{00000000-0005-0000-0000-0000B40E0000}"/>
    <cellStyle name="Đầu ra 3 6 2" xfId="13476" xr:uid="{00000000-0005-0000-0000-0000B50E0000}"/>
    <cellStyle name="Đầu ra 3 6 3" xfId="20930" xr:uid="{00000000-0005-0000-0000-0000B60E0000}"/>
    <cellStyle name="Đầu ra 3 6 4" xfId="19664" xr:uid="{00000000-0005-0000-0000-0000B70E0000}"/>
    <cellStyle name="Đầu ra 3 6 5" xfId="19632" xr:uid="{00000000-0005-0000-0000-0000B80E0000}"/>
    <cellStyle name="Đầu ra 3 6 6" xfId="19776" xr:uid="{00000000-0005-0000-0000-0000B90E0000}"/>
    <cellStyle name="Đầu ra 3 6 7" xfId="31373" xr:uid="{00000000-0005-0000-0000-0000BA0E0000}"/>
    <cellStyle name="Đầu ra 3 6 8" xfId="47611" xr:uid="{00000000-0005-0000-0000-0000BB0E0000}"/>
    <cellStyle name="Đầu ra 3 7" xfId="9251" xr:uid="{00000000-0005-0000-0000-0000BC0E0000}"/>
    <cellStyle name="Đầu ra 3 7 2" xfId="13477" xr:uid="{00000000-0005-0000-0000-0000BD0E0000}"/>
    <cellStyle name="Đầu ra 3 7 3" xfId="20931" xr:uid="{00000000-0005-0000-0000-0000BE0E0000}"/>
    <cellStyle name="Đầu ra 3 7 4" xfId="19665" xr:uid="{00000000-0005-0000-0000-0000BF0E0000}"/>
    <cellStyle name="Đầu ra 3 7 5" xfId="19916" xr:uid="{00000000-0005-0000-0000-0000C00E0000}"/>
    <cellStyle name="Đầu ra 3 7 6" xfId="12909" xr:uid="{00000000-0005-0000-0000-0000C10E0000}"/>
    <cellStyle name="Đầu ra 3 7 7" xfId="31375" xr:uid="{00000000-0005-0000-0000-0000C20E0000}"/>
    <cellStyle name="Đầu ra 3 7 8" xfId="47612" xr:uid="{00000000-0005-0000-0000-0000C30E0000}"/>
    <cellStyle name="Đầu ra 3 8" xfId="9611" xr:uid="{00000000-0005-0000-0000-0000C40E0000}"/>
    <cellStyle name="Đầu ra 3 8 2" xfId="13478" xr:uid="{00000000-0005-0000-0000-0000C50E0000}"/>
    <cellStyle name="Đầu ra 3 8 3" xfId="20932" xr:uid="{00000000-0005-0000-0000-0000C60E0000}"/>
    <cellStyle name="Đầu ra 3 8 4" xfId="19666" xr:uid="{00000000-0005-0000-0000-0000C70E0000}"/>
    <cellStyle name="Đầu ra 3 8 5" xfId="19631" xr:uid="{00000000-0005-0000-0000-0000C80E0000}"/>
    <cellStyle name="Đầu ra 3 8 6" xfId="10277" xr:uid="{00000000-0005-0000-0000-0000C90E0000}"/>
    <cellStyle name="Đầu ra 3 8 7" xfId="19876" xr:uid="{00000000-0005-0000-0000-0000CA0E0000}"/>
    <cellStyle name="Đầu ra 3 8 8" xfId="47613" xr:uid="{00000000-0005-0000-0000-0000CB0E0000}"/>
    <cellStyle name="Đầu ra 3 9" xfId="3688" xr:uid="{00000000-0005-0000-0000-0000CC0E0000}"/>
    <cellStyle name="Đầu ra 3 9 2" xfId="13479" xr:uid="{00000000-0005-0000-0000-0000CD0E0000}"/>
    <cellStyle name="Đầu ra 3 9 3" xfId="20933" xr:uid="{00000000-0005-0000-0000-0000CE0E0000}"/>
    <cellStyle name="Đầu ra 3 9 4" xfId="19667" xr:uid="{00000000-0005-0000-0000-0000CF0E0000}"/>
    <cellStyle name="Đầu ra 3 9 5" xfId="19630" xr:uid="{00000000-0005-0000-0000-0000D00E0000}"/>
    <cellStyle name="Đầu ra 3 9 6" xfId="20098" xr:uid="{00000000-0005-0000-0000-0000D10E0000}"/>
    <cellStyle name="Đầu ra 3 9 7" xfId="31376" xr:uid="{00000000-0005-0000-0000-0000D20E0000}"/>
    <cellStyle name="Đầu ra 3 9 8" xfId="47614" xr:uid="{00000000-0005-0000-0000-0000D30E0000}"/>
    <cellStyle name="Đầu ra 4" xfId="5859" xr:uid="{00000000-0005-0000-0000-0000D40E0000}"/>
    <cellStyle name="Đầu ra 4 10" xfId="13480" xr:uid="{00000000-0005-0000-0000-0000D50E0000}"/>
    <cellStyle name="Đầu ra 4 11" xfId="20934" xr:uid="{00000000-0005-0000-0000-0000D60E0000}"/>
    <cellStyle name="Đầu ra 4 12" xfId="19668" xr:uid="{00000000-0005-0000-0000-0000D70E0000}"/>
    <cellStyle name="Đầu ra 4 13" xfId="20660" xr:uid="{00000000-0005-0000-0000-0000D80E0000}"/>
    <cellStyle name="Đầu ra 4 14" xfId="12607" xr:uid="{00000000-0005-0000-0000-0000D90E0000}"/>
    <cellStyle name="Đầu ra 4 15" xfId="31377" xr:uid="{00000000-0005-0000-0000-0000DA0E0000}"/>
    <cellStyle name="Đầu ra 4 16" xfId="47615" xr:uid="{00000000-0005-0000-0000-0000DB0E0000}"/>
    <cellStyle name="Đầu ra 4 2" xfId="7497" xr:uid="{00000000-0005-0000-0000-0000DC0E0000}"/>
    <cellStyle name="Đầu ra 4 2 2" xfId="13481" xr:uid="{00000000-0005-0000-0000-0000DD0E0000}"/>
    <cellStyle name="Đầu ra 4 2 3" xfId="20935" xr:uid="{00000000-0005-0000-0000-0000DE0E0000}"/>
    <cellStyle name="Đầu ra 4 2 4" xfId="19669" xr:uid="{00000000-0005-0000-0000-0000DF0E0000}"/>
    <cellStyle name="Đầu ra 4 2 5" xfId="20661" xr:uid="{00000000-0005-0000-0000-0000E00E0000}"/>
    <cellStyle name="Đầu ra 4 2 6" xfId="13009" xr:uid="{00000000-0005-0000-0000-0000E10E0000}"/>
    <cellStyle name="Đầu ra 4 2 7" xfId="19875" xr:uid="{00000000-0005-0000-0000-0000E20E0000}"/>
    <cellStyle name="Đầu ra 4 2 8" xfId="47616" xr:uid="{00000000-0005-0000-0000-0000E30E0000}"/>
    <cellStyle name="Đầu ra 4 3" xfId="7992" xr:uid="{00000000-0005-0000-0000-0000E40E0000}"/>
    <cellStyle name="Đầu ra 4 3 2" xfId="13482" xr:uid="{00000000-0005-0000-0000-0000E50E0000}"/>
    <cellStyle name="Đầu ra 4 3 3" xfId="20936" xr:uid="{00000000-0005-0000-0000-0000E60E0000}"/>
    <cellStyle name="Đầu ra 4 3 4" xfId="20642" xr:uid="{00000000-0005-0000-0000-0000E70E0000}"/>
    <cellStyle name="Đầu ra 4 3 5" xfId="19884" xr:uid="{00000000-0005-0000-0000-0000E80E0000}"/>
    <cellStyle name="Đầu ra 4 3 6" xfId="11881" xr:uid="{00000000-0005-0000-0000-0000E90E0000}"/>
    <cellStyle name="Đầu ra 4 3 7" xfId="19874" xr:uid="{00000000-0005-0000-0000-0000EA0E0000}"/>
    <cellStyle name="Đầu ra 4 3 8" xfId="47617" xr:uid="{00000000-0005-0000-0000-0000EB0E0000}"/>
    <cellStyle name="Đầu ra 4 4" xfId="8356" xr:uid="{00000000-0005-0000-0000-0000EC0E0000}"/>
    <cellStyle name="Đầu ra 4 4 2" xfId="13483" xr:uid="{00000000-0005-0000-0000-0000ED0E0000}"/>
    <cellStyle name="Đầu ra 4 4 3" xfId="20937" xr:uid="{00000000-0005-0000-0000-0000EE0E0000}"/>
    <cellStyle name="Đầu ra 4 4 4" xfId="19670" xr:uid="{00000000-0005-0000-0000-0000EF0E0000}"/>
    <cellStyle name="Đầu ra 4 4 5" xfId="20662" xr:uid="{00000000-0005-0000-0000-0000F00E0000}"/>
    <cellStyle name="Đầu ra 4 4 6" xfId="20082" xr:uid="{00000000-0005-0000-0000-0000F10E0000}"/>
    <cellStyle name="Đầu ra 4 4 7" xfId="19873" xr:uid="{00000000-0005-0000-0000-0000F20E0000}"/>
    <cellStyle name="Đầu ra 4 4 8" xfId="47618" xr:uid="{00000000-0005-0000-0000-0000F30E0000}"/>
    <cellStyle name="Đầu ra 4 5" xfId="8768" xr:uid="{00000000-0005-0000-0000-0000F40E0000}"/>
    <cellStyle name="Đầu ra 4 5 2" xfId="13484" xr:uid="{00000000-0005-0000-0000-0000F50E0000}"/>
    <cellStyle name="Đầu ra 4 5 3" xfId="20938" xr:uid="{00000000-0005-0000-0000-0000F60E0000}"/>
    <cellStyle name="Đầu ra 4 5 4" xfId="19671" xr:uid="{00000000-0005-0000-0000-0000F70E0000}"/>
    <cellStyle name="Đầu ra 4 5 5" xfId="11088" xr:uid="{00000000-0005-0000-0000-0000F80E0000}"/>
    <cellStyle name="Đầu ra 4 5 6" xfId="10233" xr:uid="{00000000-0005-0000-0000-0000F90E0000}"/>
    <cellStyle name="Đầu ra 4 5 7" xfId="19872" xr:uid="{00000000-0005-0000-0000-0000FA0E0000}"/>
    <cellStyle name="Đầu ra 4 5 8" xfId="47619" xr:uid="{00000000-0005-0000-0000-0000FB0E0000}"/>
    <cellStyle name="Đầu ra 4 6" xfId="9138" xr:uid="{00000000-0005-0000-0000-0000FC0E0000}"/>
    <cellStyle name="Đầu ra 4 6 2" xfId="13485" xr:uid="{00000000-0005-0000-0000-0000FD0E0000}"/>
    <cellStyle name="Đầu ra 4 6 3" xfId="20939" xr:uid="{00000000-0005-0000-0000-0000FE0E0000}"/>
    <cellStyle name="Đầu ra 4 6 4" xfId="19672" xr:uid="{00000000-0005-0000-0000-0000FF0E0000}"/>
    <cellStyle name="Đầu ra 4 6 5" xfId="20663" xr:uid="{00000000-0005-0000-0000-0000000F0000}"/>
    <cellStyle name="Đầu ra 4 6 6" xfId="20052" xr:uid="{00000000-0005-0000-0000-0000010F0000}"/>
    <cellStyle name="Đầu ra 4 6 7" xfId="14784" xr:uid="{00000000-0005-0000-0000-0000020F0000}"/>
    <cellStyle name="Đầu ra 4 6 8" xfId="47620" xr:uid="{00000000-0005-0000-0000-0000030F0000}"/>
    <cellStyle name="Đầu ra 4 7" xfId="9560" xr:uid="{00000000-0005-0000-0000-0000040F0000}"/>
    <cellStyle name="Đầu ra 4 7 2" xfId="13486" xr:uid="{00000000-0005-0000-0000-0000050F0000}"/>
    <cellStyle name="Đầu ra 4 7 3" xfId="20940" xr:uid="{00000000-0005-0000-0000-0000060F0000}"/>
    <cellStyle name="Đầu ra 4 7 4" xfId="20641" xr:uid="{00000000-0005-0000-0000-0000070F0000}"/>
    <cellStyle name="Đầu ra 4 7 5" xfId="20664" xr:uid="{00000000-0005-0000-0000-0000080F0000}"/>
    <cellStyle name="Đầu ra 4 7 6" xfId="20309" xr:uid="{00000000-0005-0000-0000-0000090F0000}"/>
    <cellStyle name="Đầu ra 4 7 7" xfId="22569" xr:uid="{00000000-0005-0000-0000-00000A0F0000}"/>
    <cellStyle name="Đầu ra 4 7 8" xfId="47621" xr:uid="{00000000-0005-0000-0000-00000B0F0000}"/>
    <cellStyle name="Đầu ra 4 8" xfId="9875" xr:uid="{00000000-0005-0000-0000-00000C0F0000}"/>
    <cellStyle name="Đầu ra 4 8 2" xfId="13487" xr:uid="{00000000-0005-0000-0000-00000D0F0000}"/>
    <cellStyle name="Đầu ra 4 8 3" xfId="20941" xr:uid="{00000000-0005-0000-0000-00000E0F0000}"/>
    <cellStyle name="Đầu ra 4 8 4" xfId="19673" xr:uid="{00000000-0005-0000-0000-00000F0F0000}"/>
    <cellStyle name="Đầu ra 4 8 5" xfId="20665" xr:uid="{00000000-0005-0000-0000-0000100F0000}"/>
    <cellStyle name="Đầu ra 4 8 6" xfId="12934" xr:uid="{00000000-0005-0000-0000-0000110F0000}"/>
    <cellStyle name="Đầu ra 4 8 7" xfId="14795" xr:uid="{00000000-0005-0000-0000-0000120F0000}"/>
    <cellStyle name="Đầu ra 4 8 8" xfId="47622" xr:uid="{00000000-0005-0000-0000-0000130F0000}"/>
    <cellStyle name="Đầu ra 4 9" xfId="10143" xr:uid="{00000000-0005-0000-0000-0000140F0000}"/>
    <cellStyle name="Đầu ra 4 9 2" xfId="13488" xr:uid="{00000000-0005-0000-0000-0000150F0000}"/>
    <cellStyle name="Đầu ra 4 9 3" xfId="20942" xr:uid="{00000000-0005-0000-0000-0000160F0000}"/>
    <cellStyle name="Đầu ra 4 9 4" xfId="19674" xr:uid="{00000000-0005-0000-0000-0000170F0000}"/>
    <cellStyle name="Đầu ra 4 9 5" xfId="20666" xr:uid="{00000000-0005-0000-0000-0000180F0000}"/>
    <cellStyle name="Đầu ra 4 9 6" xfId="12204" xr:uid="{00000000-0005-0000-0000-0000190F0000}"/>
    <cellStyle name="Đầu ra 4 9 7" xfId="14803" xr:uid="{00000000-0005-0000-0000-00001A0F0000}"/>
    <cellStyle name="Đầu ra 4 9 8" xfId="47623" xr:uid="{00000000-0005-0000-0000-00001B0F0000}"/>
    <cellStyle name="Đầu ra 5" xfId="5852" xr:uid="{00000000-0005-0000-0000-00001C0F0000}"/>
    <cellStyle name="Đầu ra 5 2" xfId="13489" xr:uid="{00000000-0005-0000-0000-00001D0F0000}"/>
    <cellStyle name="Đầu ra 5 3" xfId="20943" xr:uid="{00000000-0005-0000-0000-00001E0F0000}"/>
    <cellStyle name="Đầu ra 5 4" xfId="19675" xr:uid="{00000000-0005-0000-0000-00001F0F0000}"/>
    <cellStyle name="Đầu ra 5 5" xfId="19896" xr:uid="{00000000-0005-0000-0000-0000200F0000}"/>
    <cellStyle name="Đầu ra 5 6" xfId="19784" xr:uid="{00000000-0005-0000-0000-0000210F0000}"/>
    <cellStyle name="Đầu ra 5 7" xfId="19871" xr:uid="{00000000-0005-0000-0000-0000220F0000}"/>
    <cellStyle name="Đầu ra 5 8" xfId="47624" xr:uid="{00000000-0005-0000-0000-0000230F0000}"/>
    <cellStyle name="Đầu ra 6" xfId="4396" xr:uid="{00000000-0005-0000-0000-0000240F0000}"/>
    <cellStyle name="Đầu ra 6 2" xfId="13490" xr:uid="{00000000-0005-0000-0000-0000250F0000}"/>
    <cellStyle name="Đầu ra 6 3" xfId="20944" xr:uid="{00000000-0005-0000-0000-0000260F0000}"/>
    <cellStyle name="Đầu ra 6 4" xfId="20640" xr:uid="{00000000-0005-0000-0000-0000270F0000}"/>
    <cellStyle name="Đầu ra 6 5" xfId="19629" xr:uid="{00000000-0005-0000-0000-0000280F0000}"/>
    <cellStyle name="Đầu ra 6 6" xfId="20531" xr:uid="{00000000-0005-0000-0000-0000290F0000}"/>
    <cellStyle name="Đầu ra 6 7" xfId="22437" xr:uid="{00000000-0005-0000-0000-00002A0F0000}"/>
    <cellStyle name="Đầu ra 6 8" xfId="47625" xr:uid="{00000000-0005-0000-0000-00002B0F0000}"/>
    <cellStyle name="Đầu ra 7" xfId="6038" xr:uid="{00000000-0005-0000-0000-00002C0F0000}"/>
    <cellStyle name="Đầu ra 7 2" xfId="13491" xr:uid="{00000000-0005-0000-0000-00002D0F0000}"/>
    <cellStyle name="Đầu ra 7 3" xfId="20945" xr:uid="{00000000-0005-0000-0000-00002E0F0000}"/>
    <cellStyle name="Đầu ra 7 4" xfId="19676" xr:uid="{00000000-0005-0000-0000-00002F0F0000}"/>
    <cellStyle name="Đầu ra 7 5" xfId="12714" xr:uid="{00000000-0005-0000-0000-0000300F0000}"/>
    <cellStyle name="Đầu ra 7 6" xfId="20253" xr:uid="{00000000-0005-0000-0000-0000310F0000}"/>
    <cellStyle name="Đầu ra 7 7" xfId="19870" xr:uid="{00000000-0005-0000-0000-0000320F0000}"/>
    <cellStyle name="Đầu ra 7 8" xfId="47626" xr:uid="{00000000-0005-0000-0000-0000330F0000}"/>
    <cellStyle name="Đầu ra 8" xfId="3713" xr:uid="{00000000-0005-0000-0000-0000340F0000}"/>
    <cellStyle name="Đầu ra 8 2" xfId="13492" xr:uid="{00000000-0005-0000-0000-0000350F0000}"/>
    <cellStyle name="Đầu ra 8 3" xfId="20946" xr:uid="{00000000-0005-0000-0000-0000360F0000}"/>
    <cellStyle name="Đầu ra 8 4" xfId="19677" xr:uid="{00000000-0005-0000-0000-0000370F0000}"/>
    <cellStyle name="Đầu ra 8 5" xfId="11048" xr:uid="{00000000-0005-0000-0000-0000380F0000}"/>
    <cellStyle name="Đầu ra 8 6" xfId="20380" xr:uid="{00000000-0005-0000-0000-0000390F0000}"/>
    <cellStyle name="Đầu ra 8 7" xfId="19869" xr:uid="{00000000-0005-0000-0000-00003A0F0000}"/>
    <cellStyle name="Đầu ra 8 8" xfId="47627" xr:uid="{00000000-0005-0000-0000-00003B0F0000}"/>
    <cellStyle name="Đầu ra 9" xfId="4684" xr:uid="{00000000-0005-0000-0000-00003C0F0000}"/>
    <cellStyle name="Đầu ra 9 2" xfId="13493" xr:uid="{00000000-0005-0000-0000-00003D0F0000}"/>
    <cellStyle name="Đầu ra 9 3" xfId="20947" xr:uid="{00000000-0005-0000-0000-00003E0F0000}"/>
    <cellStyle name="Đầu ra 9 4" xfId="19678" xr:uid="{00000000-0005-0000-0000-00003F0F0000}"/>
    <cellStyle name="Đầu ra 9 5" xfId="10723" xr:uid="{00000000-0005-0000-0000-0000400F0000}"/>
    <cellStyle name="Đầu ra 9 6" xfId="20480" xr:uid="{00000000-0005-0000-0000-0000410F0000}"/>
    <cellStyle name="Đầu ra 9 7" xfId="19868" xr:uid="{00000000-0005-0000-0000-0000420F0000}"/>
    <cellStyle name="Đầu ra 9 8" xfId="47628" xr:uid="{00000000-0005-0000-0000-0000430F0000}"/>
    <cellStyle name="Đầu vào" xfId="1945" xr:uid="{00000000-0005-0000-0000-0000440F0000}"/>
    <cellStyle name="Đầu vào 10" xfId="4404" xr:uid="{00000000-0005-0000-0000-0000450F0000}"/>
    <cellStyle name="Đầu vào 10 2" xfId="13494" xr:uid="{00000000-0005-0000-0000-0000460F0000}"/>
    <cellStyle name="Đầu vào 10 3" xfId="20948" xr:uid="{00000000-0005-0000-0000-0000470F0000}"/>
    <cellStyle name="Đầu vào 10 4" xfId="20639" xr:uid="{00000000-0005-0000-0000-0000480F0000}"/>
    <cellStyle name="Đầu vào 10 5" xfId="11158" xr:uid="{00000000-0005-0000-0000-0000490F0000}"/>
    <cellStyle name="Đầu vào 10 6" xfId="20372" xr:uid="{00000000-0005-0000-0000-00004A0F0000}"/>
    <cellStyle name="Đầu vào 10 7" xfId="19867" xr:uid="{00000000-0005-0000-0000-00004B0F0000}"/>
    <cellStyle name="Đầu vào 10 8" xfId="47629" xr:uid="{00000000-0005-0000-0000-00004C0F0000}"/>
    <cellStyle name="Đầu vào 11" xfId="11798" xr:uid="{00000000-0005-0000-0000-00004D0F0000}"/>
    <cellStyle name="Đầu vào 12" xfId="22457" xr:uid="{00000000-0005-0000-0000-00004E0F0000}"/>
    <cellStyle name="Đầu vào 13" xfId="20132" xr:uid="{00000000-0005-0000-0000-00004F0F0000}"/>
    <cellStyle name="Đầu vào 14" xfId="32331" xr:uid="{00000000-0005-0000-0000-0000500F0000}"/>
    <cellStyle name="Đầu vào 15" xfId="37846" xr:uid="{00000000-0005-0000-0000-0000510F0000}"/>
    <cellStyle name="Đầu vào 16" xfId="47199" xr:uid="{00000000-0005-0000-0000-0000520F0000}"/>
    <cellStyle name="Đầu vào 2" xfId="4725" xr:uid="{00000000-0005-0000-0000-0000530F0000}"/>
    <cellStyle name="Đầu vào 2 10" xfId="13495" xr:uid="{00000000-0005-0000-0000-0000540F0000}"/>
    <cellStyle name="Đầu vào 2 11" xfId="20949" xr:uid="{00000000-0005-0000-0000-0000550F0000}"/>
    <cellStyle name="Đầu vào 2 12" xfId="19679" xr:uid="{00000000-0005-0000-0000-0000560F0000}"/>
    <cellStyle name="Đầu vào 2 13" xfId="12606" xr:uid="{00000000-0005-0000-0000-0000570F0000}"/>
    <cellStyle name="Đầu vào 2 14" xfId="20890" xr:uid="{00000000-0005-0000-0000-0000580F0000}"/>
    <cellStyle name="Đầu vào 2 15" xfId="19865" xr:uid="{00000000-0005-0000-0000-0000590F0000}"/>
    <cellStyle name="Đầu vào 2 16" xfId="47630" xr:uid="{00000000-0005-0000-0000-00005A0F0000}"/>
    <cellStyle name="Đầu vào 2 2" xfId="7115" xr:uid="{00000000-0005-0000-0000-00005B0F0000}"/>
    <cellStyle name="Đầu vào 2 2 2" xfId="13496" xr:uid="{00000000-0005-0000-0000-00005C0F0000}"/>
    <cellStyle name="Đầu vào 2 2 3" xfId="20950" xr:uid="{00000000-0005-0000-0000-00005D0F0000}"/>
    <cellStyle name="Đầu vào 2 2 4" xfId="19680" xr:uid="{00000000-0005-0000-0000-00005E0F0000}"/>
    <cellStyle name="Đầu vào 2 2 5" xfId="22465" xr:uid="{00000000-0005-0000-0000-00005F0F0000}"/>
    <cellStyle name="Đầu vào 2 2 6" xfId="20895" xr:uid="{00000000-0005-0000-0000-0000600F0000}"/>
    <cellStyle name="Đầu vào 2 2 7" xfId="19864" xr:uid="{00000000-0005-0000-0000-0000610F0000}"/>
    <cellStyle name="Đầu vào 2 2 8" xfId="47631" xr:uid="{00000000-0005-0000-0000-0000620F0000}"/>
    <cellStyle name="Đầu vào 2 3" xfId="7675" xr:uid="{00000000-0005-0000-0000-0000630F0000}"/>
    <cellStyle name="Đầu vào 2 3 2" xfId="13497" xr:uid="{00000000-0005-0000-0000-0000640F0000}"/>
    <cellStyle name="Đầu vào 2 3 3" xfId="20951" xr:uid="{00000000-0005-0000-0000-0000650F0000}"/>
    <cellStyle name="Đầu vào 2 3 4" xfId="19681" xr:uid="{00000000-0005-0000-0000-0000660F0000}"/>
    <cellStyle name="Đầu vào 2 3 5" xfId="10656" xr:uid="{00000000-0005-0000-0000-0000670F0000}"/>
    <cellStyle name="Đầu vào 2 3 6" xfId="10863" xr:uid="{00000000-0005-0000-0000-0000680F0000}"/>
    <cellStyle name="Đầu vào 2 3 7" xfId="22436" xr:uid="{00000000-0005-0000-0000-0000690F0000}"/>
    <cellStyle name="Đầu vào 2 3 8" xfId="47632" xr:uid="{00000000-0005-0000-0000-00006A0F0000}"/>
    <cellStyle name="Đầu vào 2 4" xfId="7149" xr:uid="{00000000-0005-0000-0000-00006B0F0000}"/>
    <cellStyle name="Đầu vào 2 4 2" xfId="13498" xr:uid="{00000000-0005-0000-0000-00006C0F0000}"/>
    <cellStyle name="Đầu vào 2 4 3" xfId="20952" xr:uid="{00000000-0005-0000-0000-00006D0F0000}"/>
    <cellStyle name="Đầu vào 2 4 4" xfId="20638" xr:uid="{00000000-0005-0000-0000-00006E0F0000}"/>
    <cellStyle name="Đầu vào 2 4 5" xfId="19926" xr:uid="{00000000-0005-0000-0000-00006F0F0000}"/>
    <cellStyle name="Đầu vào 2 4 6" xfId="20432" xr:uid="{00000000-0005-0000-0000-0000700F0000}"/>
    <cellStyle name="Đầu vào 2 4 7" xfId="22435" xr:uid="{00000000-0005-0000-0000-0000710F0000}"/>
    <cellStyle name="Đầu vào 2 4 8" xfId="47633" xr:uid="{00000000-0005-0000-0000-0000720F0000}"/>
    <cellStyle name="Đầu vào 2 5" xfId="8449" xr:uid="{00000000-0005-0000-0000-0000730F0000}"/>
    <cellStyle name="Đầu vào 2 5 2" xfId="13499" xr:uid="{00000000-0005-0000-0000-0000740F0000}"/>
    <cellStyle name="Đầu vào 2 5 3" xfId="20953" xr:uid="{00000000-0005-0000-0000-0000750F0000}"/>
    <cellStyle name="Đầu vào 2 5 4" xfId="19682" xr:uid="{00000000-0005-0000-0000-0000760F0000}"/>
    <cellStyle name="Đầu vào 2 5 5" xfId="10935" xr:uid="{00000000-0005-0000-0000-0000770F0000}"/>
    <cellStyle name="Đầu vào 2 5 6" xfId="20495" xr:uid="{00000000-0005-0000-0000-0000780F0000}"/>
    <cellStyle name="Đầu vào 2 5 7" xfId="32352" xr:uid="{00000000-0005-0000-0000-0000790F0000}"/>
    <cellStyle name="Đầu vào 2 5 8" xfId="47634" xr:uid="{00000000-0005-0000-0000-00007A0F0000}"/>
    <cellStyle name="Đầu vào 2 6" xfId="8788" xr:uid="{00000000-0005-0000-0000-00007B0F0000}"/>
    <cellStyle name="Đầu vào 2 6 2" xfId="13500" xr:uid="{00000000-0005-0000-0000-00007C0F0000}"/>
    <cellStyle name="Đầu vào 2 6 3" xfId="20954" xr:uid="{00000000-0005-0000-0000-00007D0F0000}"/>
    <cellStyle name="Đầu vào 2 6 4" xfId="19683" xr:uid="{00000000-0005-0000-0000-00007E0F0000}"/>
    <cellStyle name="Đầu vào 2 6 5" xfId="11752" xr:uid="{00000000-0005-0000-0000-00007F0F0000}"/>
    <cellStyle name="Đầu vào 2 6 6" xfId="20581" xr:uid="{00000000-0005-0000-0000-0000800F0000}"/>
    <cellStyle name="Đầu vào 2 6 7" xfId="32351" xr:uid="{00000000-0005-0000-0000-0000810F0000}"/>
    <cellStyle name="Đầu vào 2 6 8" xfId="47635" xr:uid="{00000000-0005-0000-0000-0000820F0000}"/>
    <cellStyle name="Đầu vào 2 7" xfId="9252" xr:uid="{00000000-0005-0000-0000-0000830F0000}"/>
    <cellStyle name="Đầu vào 2 7 2" xfId="13501" xr:uid="{00000000-0005-0000-0000-0000840F0000}"/>
    <cellStyle name="Đầu vào 2 7 3" xfId="20955" xr:uid="{00000000-0005-0000-0000-0000850F0000}"/>
    <cellStyle name="Đầu vào 2 7 4" xfId="19684" xr:uid="{00000000-0005-0000-0000-0000860F0000}"/>
    <cellStyle name="Đầu vào 2 7 5" xfId="12888" xr:uid="{00000000-0005-0000-0000-0000870F0000}"/>
    <cellStyle name="Đầu vào 2 7 6" xfId="12226" xr:uid="{00000000-0005-0000-0000-0000880F0000}"/>
    <cellStyle name="Đầu vào 2 7 7" xfId="32350" xr:uid="{00000000-0005-0000-0000-0000890F0000}"/>
    <cellStyle name="Đầu vào 2 7 8" xfId="47636" xr:uid="{00000000-0005-0000-0000-00008A0F0000}"/>
    <cellStyle name="Đầu vào 2 8" xfId="9613" xr:uid="{00000000-0005-0000-0000-00008B0F0000}"/>
    <cellStyle name="Đầu vào 2 8 2" xfId="13502" xr:uid="{00000000-0005-0000-0000-00008C0F0000}"/>
    <cellStyle name="Đầu vào 2 8 3" xfId="20956" xr:uid="{00000000-0005-0000-0000-00008D0F0000}"/>
    <cellStyle name="Đầu vào 2 8 4" xfId="20637" xr:uid="{00000000-0005-0000-0000-00008E0F0000}"/>
    <cellStyle name="Đầu vào 2 8 5" xfId="12384" xr:uid="{00000000-0005-0000-0000-00008F0F0000}"/>
    <cellStyle name="Đầu vào 2 8 6" xfId="20903" xr:uid="{00000000-0005-0000-0000-0000900F0000}"/>
    <cellStyle name="Đầu vào 2 8 7" xfId="32349" xr:uid="{00000000-0005-0000-0000-0000910F0000}"/>
    <cellStyle name="Đầu vào 2 8 8" xfId="47637" xr:uid="{00000000-0005-0000-0000-0000920F0000}"/>
    <cellStyle name="Đầu vào 2 9" xfId="9426" xr:uid="{00000000-0005-0000-0000-0000930F0000}"/>
    <cellStyle name="Đầu vào 2 9 2" xfId="13503" xr:uid="{00000000-0005-0000-0000-0000940F0000}"/>
    <cellStyle name="Đầu vào 2 9 3" xfId="20957" xr:uid="{00000000-0005-0000-0000-0000950F0000}"/>
    <cellStyle name="Đầu vào 2 9 4" xfId="19685" xr:uid="{00000000-0005-0000-0000-0000960F0000}"/>
    <cellStyle name="Đầu vào 2 9 5" xfId="10276" xr:uid="{00000000-0005-0000-0000-0000970F0000}"/>
    <cellStyle name="Đầu vào 2 9 6" xfId="20911" xr:uid="{00000000-0005-0000-0000-0000980F0000}"/>
    <cellStyle name="Đầu vào 2 9 7" xfId="32348" xr:uid="{00000000-0005-0000-0000-0000990F0000}"/>
    <cellStyle name="Đầu vào 2 9 8" xfId="47638" xr:uid="{00000000-0005-0000-0000-00009A0F0000}"/>
    <cellStyle name="Đầu vào 3" xfId="5383" xr:uid="{00000000-0005-0000-0000-00009B0F0000}"/>
    <cellStyle name="Đầu vào 3 10" xfId="13504" xr:uid="{00000000-0005-0000-0000-00009C0F0000}"/>
    <cellStyle name="Đầu vào 3 11" xfId="20958" xr:uid="{00000000-0005-0000-0000-00009D0F0000}"/>
    <cellStyle name="Đầu vào 3 12" xfId="19686" xr:uid="{00000000-0005-0000-0000-00009E0F0000}"/>
    <cellStyle name="Đầu vào 3 13" xfId="10206" xr:uid="{00000000-0005-0000-0000-00009F0F0000}"/>
    <cellStyle name="Đầu vào 3 14" xfId="13457" xr:uid="{00000000-0005-0000-0000-0000A00F0000}"/>
    <cellStyle name="Đầu vào 3 15" xfId="32347" xr:uid="{00000000-0005-0000-0000-0000A10F0000}"/>
    <cellStyle name="Đầu vào 3 16" xfId="47639" xr:uid="{00000000-0005-0000-0000-0000A20F0000}"/>
    <cellStyle name="Đầu vào 3 2" xfId="7112" xr:uid="{00000000-0005-0000-0000-0000A30F0000}"/>
    <cellStyle name="Đầu vào 3 2 2" xfId="13505" xr:uid="{00000000-0005-0000-0000-0000A40F0000}"/>
    <cellStyle name="Đầu vào 3 2 3" xfId="20959" xr:uid="{00000000-0005-0000-0000-0000A50F0000}"/>
    <cellStyle name="Đầu vào 3 2 4" xfId="19687" xr:uid="{00000000-0005-0000-0000-0000A60F0000}"/>
    <cellStyle name="Đầu vào 3 2 5" xfId="12922" xr:uid="{00000000-0005-0000-0000-0000A70F0000}"/>
    <cellStyle name="Đầu vào 3 2 6" xfId="19843" xr:uid="{00000000-0005-0000-0000-0000A80F0000}"/>
    <cellStyle name="Đầu vào 3 2 7" xfId="32346" xr:uid="{00000000-0005-0000-0000-0000A90F0000}"/>
    <cellStyle name="Đầu vào 3 2 8" xfId="47640" xr:uid="{00000000-0005-0000-0000-0000AA0F0000}"/>
    <cellStyle name="Đầu vào 3 3" xfId="7672" xr:uid="{00000000-0005-0000-0000-0000AB0F0000}"/>
    <cellStyle name="Đầu vào 3 3 2" xfId="13506" xr:uid="{00000000-0005-0000-0000-0000AC0F0000}"/>
    <cellStyle name="Đầu vào 3 3 3" xfId="20960" xr:uid="{00000000-0005-0000-0000-0000AD0F0000}"/>
    <cellStyle name="Đầu vào 3 3 4" xfId="19688" xr:uid="{00000000-0005-0000-0000-0000AE0F0000}"/>
    <cellStyle name="Đầu vào 3 3 5" xfId="13426" xr:uid="{00000000-0005-0000-0000-0000AF0F0000}"/>
    <cellStyle name="Đầu vào 3 3 6" xfId="20286" xr:uid="{00000000-0005-0000-0000-0000B00F0000}"/>
    <cellStyle name="Đầu vào 3 3 7" xfId="32345" xr:uid="{00000000-0005-0000-0000-0000B10F0000}"/>
    <cellStyle name="Đầu vào 3 3 8" xfId="47641" xr:uid="{00000000-0005-0000-0000-0000B20F0000}"/>
    <cellStyle name="Đầu vào 3 4" xfId="5988" xr:uid="{00000000-0005-0000-0000-0000B30F0000}"/>
    <cellStyle name="Đầu vào 3 4 2" xfId="13507" xr:uid="{00000000-0005-0000-0000-0000B40F0000}"/>
    <cellStyle name="Đầu vào 3 4 3" xfId="20961" xr:uid="{00000000-0005-0000-0000-0000B50F0000}"/>
    <cellStyle name="Đầu vào 3 4 4" xfId="19689" xr:uid="{00000000-0005-0000-0000-0000B60F0000}"/>
    <cellStyle name="Đầu vào 3 4 5" xfId="11763" xr:uid="{00000000-0005-0000-0000-0000B70F0000}"/>
    <cellStyle name="Đầu vào 3 4 6" xfId="20409" xr:uid="{00000000-0005-0000-0000-0000B80F0000}"/>
    <cellStyle name="Đầu vào 3 4 7" xfId="19863" xr:uid="{00000000-0005-0000-0000-0000B90F0000}"/>
    <cellStyle name="Đầu vào 3 4 8" xfId="47642" xr:uid="{00000000-0005-0000-0000-0000BA0F0000}"/>
    <cellStyle name="Đầu vào 3 5" xfId="8446" xr:uid="{00000000-0005-0000-0000-0000BB0F0000}"/>
    <cellStyle name="Đầu vào 3 5 2" xfId="13508" xr:uid="{00000000-0005-0000-0000-0000BC0F0000}"/>
    <cellStyle name="Đầu vào 3 5 3" xfId="20962" xr:uid="{00000000-0005-0000-0000-0000BD0F0000}"/>
    <cellStyle name="Đầu vào 3 5 4" xfId="19690" xr:uid="{00000000-0005-0000-0000-0000BE0F0000}"/>
    <cellStyle name="Đầu vào 3 5 5" xfId="12548" xr:uid="{00000000-0005-0000-0000-0000BF0F0000}"/>
    <cellStyle name="Đầu vào 3 5 6" xfId="12484" xr:uid="{00000000-0005-0000-0000-0000C00F0000}"/>
    <cellStyle name="Đầu vào 3 5 7" xfId="19862" xr:uid="{00000000-0005-0000-0000-0000C10F0000}"/>
    <cellStyle name="Đầu vào 3 5 8" xfId="47643" xr:uid="{00000000-0005-0000-0000-0000C20F0000}"/>
    <cellStyle name="Đầu vào 3 6" xfId="8785" xr:uid="{00000000-0005-0000-0000-0000C30F0000}"/>
    <cellStyle name="Đầu vào 3 6 2" xfId="13509" xr:uid="{00000000-0005-0000-0000-0000C40F0000}"/>
    <cellStyle name="Đầu vào 3 6 3" xfId="20963" xr:uid="{00000000-0005-0000-0000-0000C50F0000}"/>
    <cellStyle name="Đầu vào 3 6 4" xfId="19691" xr:uid="{00000000-0005-0000-0000-0000C60F0000}"/>
    <cellStyle name="Đầu vào 3 6 5" xfId="12828" xr:uid="{00000000-0005-0000-0000-0000C70F0000}"/>
    <cellStyle name="Đầu vào 3 6 6" xfId="11882" xr:uid="{00000000-0005-0000-0000-0000C80F0000}"/>
    <cellStyle name="Đầu vào 3 6 7" xfId="19861" xr:uid="{00000000-0005-0000-0000-0000C90F0000}"/>
    <cellStyle name="Đầu vào 3 6 8" xfId="47644" xr:uid="{00000000-0005-0000-0000-0000CA0F0000}"/>
    <cellStyle name="Đầu vào 3 7" xfId="9250" xr:uid="{00000000-0005-0000-0000-0000CB0F0000}"/>
    <cellStyle name="Đầu vào 3 7 2" xfId="13510" xr:uid="{00000000-0005-0000-0000-0000CC0F0000}"/>
    <cellStyle name="Đầu vào 3 7 3" xfId="20964" xr:uid="{00000000-0005-0000-0000-0000CD0F0000}"/>
    <cellStyle name="Đầu vào 3 7 4" xfId="19692" xr:uid="{00000000-0005-0000-0000-0000CE0F0000}"/>
    <cellStyle name="Đầu vào 3 7 5" xfId="12540" xr:uid="{00000000-0005-0000-0000-0000CF0F0000}"/>
    <cellStyle name="Đầu vào 3 7 6" xfId="10771" xr:uid="{00000000-0005-0000-0000-0000D00F0000}"/>
    <cellStyle name="Đầu vào 3 7 7" xfId="12184" xr:uid="{00000000-0005-0000-0000-0000D10F0000}"/>
    <cellStyle name="Đầu vào 3 7 8" xfId="47645" xr:uid="{00000000-0005-0000-0000-0000D20F0000}"/>
    <cellStyle name="Đầu vào 3 8" xfId="9610" xr:uid="{00000000-0005-0000-0000-0000D30F0000}"/>
    <cellStyle name="Đầu vào 3 8 2" xfId="13511" xr:uid="{00000000-0005-0000-0000-0000D40F0000}"/>
    <cellStyle name="Đầu vào 3 8 3" xfId="20965" xr:uid="{00000000-0005-0000-0000-0000D50F0000}"/>
    <cellStyle name="Đầu vào 3 8 4" xfId="19695" xr:uid="{00000000-0005-0000-0000-0000D60F0000}"/>
    <cellStyle name="Đầu vào 3 8 5" xfId="20097" xr:uid="{00000000-0005-0000-0000-0000D70F0000}"/>
    <cellStyle name="Đầu vào 3 8 6" xfId="19798" xr:uid="{00000000-0005-0000-0000-0000D80F0000}"/>
    <cellStyle name="Đầu vào 3 8 7" xfId="26873" xr:uid="{00000000-0005-0000-0000-0000D90F0000}"/>
    <cellStyle name="Đầu vào 3 8 8" xfId="47646" xr:uid="{00000000-0005-0000-0000-0000DA0F0000}"/>
    <cellStyle name="Đầu vào 3 9" xfId="6683" xr:uid="{00000000-0005-0000-0000-0000DB0F0000}"/>
    <cellStyle name="Đầu vào 3 9 2" xfId="13512" xr:uid="{00000000-0005-0000-0000-0000DC0F0000}"/>
    <cellStyle name="Đầu vào 3 9 3" xfId="20966" xr:uid="{00000000-0005-0000-0000-0000DD0F0000}"/>
    <cellStyle name="Đầu vào 3 9 4" xfId="19696" xr:uid="{00000000-0005-0000-0000-0000DE0F0000}"/>
    <cellStyle name="Đầu vào 3 9 5" xfId="10290" xr:uid="{00000000-0005-0000-0000-0000DF0F0000}"/>
    <cellStyle name="Đầu vào 3 9 6" xfId="10704" xr:uid="{00000000-0005-0000-0000-0000E00F0000}"/>
    <cellStyle name="Đầu vào 3 9 7" xfId="10621" xr:uid="{00000000-0005-0000-0000-0000E10F0000}"/>
    <cellStyle name="Đầu vào 3 9 8" xfId="47647" xr:uid="{00000000-0005-0000-0000-0000E20F0000}"/>
    <cellStyle name="Đầu vào 4" xfId="5854" xr:uid="{00000000-0005-0000-0000-0000E30F0000}"/>
    <cellStyle name="Đầu vào 4 10" xfId="13513" xr:uid="{00000000-0005-0000-0000-0000E40F0000}"/>
    <cellStyle name="Đầu vào 4 11" xfId="20967" xr:uid="{00000000-0005-0000-0000-0000E50F0000}"/>
    <cellStyle name="Đầu vào 4 12" xfId="19697" xr:uid="{00000000-0005-0000-0000-0000E60F0000}"/>
    <cellStyle name="Đầu vào 4 13" xfId="10215" xr:uid="{00000000-0005-0000-0000-0000E70F0000}"/>
    <cellStyle name="Đầu vào 4 14" xfId="20177" xr:uid="{00000000-0005-0000-0000-0000E80F0000}"/>
    <cellStyle name="Đầu vào 4 15" xfId="26876" xr:uid="{00000000-0005-0000-0000-0000E90F0000}"/>
    <cellStyle name="Đầu vào 4 16" xfId="47648" xr:uid="{00000000-0005-0000-0000-0000EA0F0000}"/>
    <cellStyle name="Đầu vào 4 2" xfId="7495" xr:uid="{00000000-0005-0000-0000-0000EB0F0000}"/>
    <cellStyle name="Đầu vào 4 2 2" xfId="13514" xr:uid="{00000000-0005-0000-0000-0000EC0F0000}"/>
    <cellStyle name="Đầu vào 4 2 3" xfId="20968" xr:uid="{00000000-0005-0000-0000-0000ED0F0000}"/>
    <cellStyle name="Đầu vào 4 2 4" xfId="19698" xr:uid="{00000000-0005-0000-0000-0000EE0F0000}"/>
    <cellStyle name="Đầu vào 4 2 5" xfId="10249" xr:uid="{00000000-0005-0000-0000-0000EF0F0000}"/>
    <cellStyle name="Đầu vào 4 2 6" xfId="20292" xr:uid="{00000000-0005-0000-0000-0000F00F0000}"/>
    <cellStyle name="Đầu vào 4 2 7" xfId="27687" xr:uid="{00000000-0005-0000-0000-0000F10F0000}"/>
    <cellStyle name="Đầu vào 4 2 8" xfId="47649" xr:uid="{00000000-0005-0000-0000-0000F20F0000}"/>
    <cellStyle name="Đầu vào 4 3" xfId="7990" xr:uid="{00000000-0005-0000-0000-0000F30F0000}"/>
    <cellStyle name="Đầu vào 4 3 2" xfId="13515" xr:uid="{00000000-0005-0000-0000-0000F40F0000}"/>
    <cellStyle name="Đầu vào 4 3 3" xfId="20969" xr:uid="{00000000-0005-0000-0000-0000F50F0000}"/>
    <cellStyle name="Đầu vào 4 3 4" xfId="19699" xr:uid="{00000000-0005-0000-0000-0000F60F0000}"/>
    <cellStyle name="Đầu vào 4 3 5" xfId="10592" xr:uid="{00000000-0005-0000-0000-0000F70F0000}"/>
    <cellStyle name="Đầu vào 4 3 6" xfId="11764" xr:uid="{00000000-0005-0000-0000-0000F80F0000}"/>
    <cellStyle name="Đầu vào 4 3 7" xfId="32344" xr:uid="{00000000-0005-0000-0000-0000F90F0000}"/>
    <cellStyle name="Đầu vào 4 3 8" xfId="47650" xr:uid="{00000000-0005-0000-0000-0000FA0F0000}"/>
    <cellStyle name="Đầu vào 4 4" xfId="8354" xr:uid="{00000000-0005-0000-0000-0000FB0F0000}"/>
    <cellStyle name="Đầu vào 4 4 2" xfId="13516" xr:uid="{00000000-0005-0000-0000-0000FC0F0000}"/>
    <cellStyle name="Đầu vào 4 4 3" xfId="20970" xr:uid="{00000000-0005-0000-0000-0000FD0F0000}"/>
    <cellStyle name="Đầu vào 4 4 4" xfId="19700" xr:uid="{00000000-0005-0000-0000-0000FE0F0000}"/>
    <cellStyle name="Đầu vào 4 4 5" xfId="20449" xr:uid="{00000000-0005-0000-0000-0000FF0F0000}"/>
    <cellStyle name="Đầu vào 4 4 6" xfId="11091" xr:uid="{00000000-0005-0000-0000-000000100000}"/>
    <cellStyle name="Đầu vào 4 4 7" xfId="32343" xr:uid="{00000000-0005-0000-0000-000001100000}"/>
    <cellStyle name="Đầu vào 4 4 8" xfId="47651" xr:uid="{00000000-0005-0000-0000-000002100000}"/>
    <cellStyle name="Đầu vào 4 5" xfId="8766" xr:uid="{00000000-0005-0000-0000-000003100000}"/>
    <cellStyle name="Đầu vào 4 5 2" xfId="13517" xr:uid="{00000000-0005-0000-0000-000004100000}"/>
    <cellStyle name="Đầu vào 4 5 3" xfId="20971" xr:uid="{00000000-0005-0000-0000-000005100000}"/>
    <cellStyle name="Đầu vào 4 5 4" xfId="19701" xr:uid="{00000000-0005-0000-0000-000006100000}"/>
    <cellStyle name="Đầu vào 4 5 5" xfId="20889" xr:uid="{00000000-0005-0000-0000-000007100000}"/>
    <cellStyle name="Đầu vào 4 5 6" xfId="13046" xr:uid="{00000000-0005-0000-0000-000008100000}"/>
    <cellStyle name="Đầu vào 4 5 7" xfId="32342" xr:uid="{00000000-0005-0000-0000-000009100000}"/>
    <cellStyle name="Đầu vào 4 5 8" xfId="47652" xr:uid="{00000000-0005-0000-0000-00000A100000}"/>
    <cellStyle name="Đầu vào 4 6" xfId="9136" xr:uid="{00000000-0005-0000-0000-00000B100000}"/>
    <cellStyle name="Đầu vào 4 6 2" xfId="13518" xr:uid="{00000000-0005-0000-0000-00000C100000}"/>
    <cellStyle name="Đầu vào 4 6 3" xfId="20972" xr:uid="{00000000-0005-0000-0000-00000D100000}"/>
    <cellStyle name="Đầu vào 4 6 4" xfId="19702" xr:uid="{00000000-0005-0000-0000-00000E100000}"/>
    <cellStyle name="Đầu vào 4 6 5" xfId="10229" xr:uid="{00000000-0005-0000-0000-00000F100000}"/>
    <cellStyle name="Đầu vào 4 6 6" xfId="12148" xr:uid="{00000000-0005-0000-0000-000010100000}"/>
    <cellStyle name="Đầu vào 4 6 7" xfId="32341" xr:uid="{00000000-0005-0000-0000-000011100000}"/>
    <cellStyle name="Đầu vào 4 6 8" xfId="47653" xr:uid="{00000000-0005-0000-0000-000012100000}"/>
    <cellStyle name="Đầu vào 4 7" xfId="9558" xr:uid="{00000000-0005-0000-0000-000013100000}"/>
    <cellStyle name="Đầu vào 4 7 2" xfId="13519" xr:uid="{00000000-0005-0000-0000-000014100000}"/>
    <cellStyle name="Đầu vào 4 7 3" xfId="20973" xr:uid="{00000000-0005-0000-0000-000015100000}"/>
    <cellStyle name="Đầu vào 4 7 4" xfId="19703" xr:uid="{00000000-0005-0000-0000-000016100000}"/>
    <cellStyle name="Đầu vào 4 7 5" xfId="11374" xr:uid="{00000000-0005-0000-0000-000017100000}"/>
    <cellStyle name="Đầu vào 4 7 6" xfId="19937" xr:uid="{00000000-0005-0000-0000-000018100000}"/>
    <cellStyle name="Đầu vào 4 7 7" xfId="32340" xr:uid="{00000000-0005-0000-0000-000019100000}"/>
    <cellStyle name="Đầu vào 4 7 8" xfId="47654" xr:uid="{00000000-0005-0000-0000-00001A100000}"/>
    <cellStyle name="Đầu vào 4 8" xfId="9873" xr:uid="{00000000-0005-0000-0000-00001B100000}"/>
    <cellStyle name="Đầu vào 4 8 2" xfId="13520" xr:uid="{00000000-0005-0000-0000-00001C100000}"/>
    <cellStyle name="Đầu vào 4 8 3" xfId="20974" xr:uid="{00000000-0005-0000-0000-00001D100000}"/>
    <cellStyle name="Đầu vào 4 8 4" xfId="19704" xr:uid="{00000000-0005-0000-0000-00001E100000}"/>
    <cellStyle name="Đầu vào 4 8 5" xfId="12185" xr:uid="{00000000-0005-0000-0000-00001F100000}"/>
    <cellStyle name="Đầu vào 4 8 6" xfId="10641" xr:uid="{00000000-0005-0000-0000-000020100000}"/>
    <cellStyle name="Đầu vào 4 8 7" xfId="27607" xr:uid="{00000000-0005-0000-0000-000021100000}"/>
    <cellStyle name="Đầu vào 4 8 8" xfId="47655" xr:uid="{00000000-0005-0000-0000-000022100000}"/>
    <cellStyle name="Đầu vào 4 9" xfId="10141" xr:uid="{00000000-0005-0000-0000-000023100000}"/>
    <cellStyle name="Đầu vào 4 9 2" xfId="13521" xr:uid="{00000000-0005-0000-0000-000024100000}"/>
    <cellStyle name="Đầu vào 4 9 3" xfId="20975" xr:uid="{00000000-0005-0000-0000-000025100000}"/>
    <cellStyle name="Đầu vào 4 9 4" xfId="19705" xr:uid="{00000000-0005-0000-0000-000026100000}"/>
    <cellStyle name="Đầu vào 4 9 5" xfId="19074" xr:uid="{00000000-0005-0000-0000-000027100000}"/>
    <cellStyle name="Đầu vào 4 9 6" xfId="13118" xr:uid="{00000000-0005-0000-0000-000028100000}"/>
    <cellStyle name="Đầu vào 4 9 7" xfId="19860" xr:uid="{00000000-0005-0000-0000-000029100000}"/>
    <cellStyle name="Đầu vào 4 9 8" xfId="47656" xr:uid="{00000000-0005-0000-0000-00002A100000}"/>
    <cellStyle name="Đầu vào 5" xfId="5483" xr:uid="{00000000-0005-0000-0000-00002B100000}"/>
    <cellStyle name="Đầu vào 5 2" xfId="13522" xr:uid="{00000000-0005-0000-0000-00002C100000}"/>
    <cellStyle name="Đầu vào 5 3" xfId="20976" xr:uid="{00000000-0005-0000-0000-00002D100000}"/>
    <cellStyle name="Đầu vào 5 4" xfId="19706" xr:uid="{00000000-0005-0000-0000-00002E100000}"/>
    <cellStyle name="Đầu vào 5 5" xfId="10791" xr:uid="{00000000-0005-0000-0000-00002F100000}"/>
    <cellStyle name="Đầu vào 5 6" xfId="22592" xr:uid="{00000000-0005-0000-0000-000030100000}"/>
    <cellStyle name="Đầu vào 5 7" xfId="20134" xr:uid="{00000000-0005-0000-0000-000031100000}"/>
    <cellStyle name="Đầu vào 5 8" xfId="47657" xr:uid="{00000000-0005-0000-0000-000032100000}"/>
    <cellStyle name="Đầu vào 6" xfId="5657" xr:uid="{00000000-0005-0000-0000-000033100000}"/>
    <cellStyle name="Đầu vào 6 2" xfId="13523" xr:uid="{00000000-0005-0000-0000-000034100000}"/>
    <cellStyle name="Đầu vào 6 3" xfId="20977" xr:uid="{00000000-0005-0000-0000-000035100000}"/>
    <cellStyle name="Đầu vào 6 4" xfId="19707" xr:uid="{00000000-0005-0000-0000-000036100000}"/>
    <cellStyle name="Đầu vào 6 5" xfId="20266" xr:uid="{00000000-0005-0000-0000-000037100000}"/>
    <cellStyle name="Đầu vào 6 6" xfId="12144" xr:uid="{00000000-0005-0000-0000-000038100000}"/>
    <cellStyle name="Đầu vào 6 7" xfId="31864" xr:uid="{00000000-0005-0000-0000-000039100000}"/>
    <cellStyle name="Đầu vào 6 8" xfId="47658" xr:uid="{00000000-0005-0000-0000-00003A100000}"/>
    <cellStyle name="Đầu vào 7" xfId="6047" xr:uid="{00000000-0005-0000-0000-00003B100000}"/>
    <cellStyle name="Đầu vào 7 2" xfId="13524" xr:uid="{00000000-0005-0000-0000-00003C100000}"/>
    <cellStyle name="Đầu vào 7 3" xfId="20978" xr:uid="{00000000-0005-0000-0000-00003D100000}"/>
    <cellStyle name="Đầu vào 7 4" xfId="19708" xr:uid="{00000000-0005-0000-0000-00003E100000}"/>
    <cellStyle name="Đầu vào 7 5" xfId="20402" xr:uid="{00000000-0005-0000-0000-00003F100000}"/>
    <cellStyle name="Đầu vào 7 6" xfId="20032" xr:uid="{00000000-0005-0000-0000-000040100000}"/>
    <cellStyle name="Đầu vào 7 7" xfId="19859" xr:uid="{00000000-0005-0000-0000-000041100000}"/>
    <cellStyle name="Đầu vào 7 8" xfId="47659" xr:uid="{00000000-0005-0000-0000-000042100000}"/>
    <cellStyle name="Đầu vào 8" xfId="6075" xr:uid="{00000000-0005-0000-0000-000043100000}"/>
    <cellStyle name="Đầu vào 8 2" xfId="13525" xr:uid="{00000000-0005-0000-0000-000044100000}"/>
    <cellStyle name="Đầu vào 8 3" xfId="20979" xr:uid="{00000000-0005-0000-0000-000045100000}"/>
    <cellStyle name="Đầu vào 8 4" xfId="20636" xr:uid="{00000000-0005-0000-0000-000046100000}"/>
    <cellStyle name="Đầu vào 8 5" xfId="20901" xr:uid="{00000000-0005-0000-0000-000047100000}"/>
    <cellStyle name="Đầu vào 8 6" xfId="13406" xr:uid="{00000000-0005-0000-0000-000048100000}"/>
    <cellStyle name="Đầu vào 8 7" xfId="19858" xr:uid="{00000000-0005-0000-0000-000049100000}"/>
    <cellStyle name="Đầu vào 8 8" xfId="47660" xr:uid="{00000000-0005-0000-0000-00004A100000}"/>
    <cellStyle name="Đầu vào 9" xfId="8386" xr:uid="{00000000-0005-0000-0000-00004B100000}"/>
    <cellStyle name="Đầu vào 9 2" xfId="13526" xr:uid="{00000000-0005-0000-0000-00004C100000}"/>
    <cellStyle name="Đầu vào 9 3" xfId="20980" xr:uid="{00000000-0005-0000-0000-00004D100000}"/>
    <cellStyle name="Đầu vào 9 4" xfId="19709" xr:uid="{00000000-0005-0000-0000-00004E100000}"/>
    <cellStyle name="Đầu vào 9 5" xfId="20031" xr:uid="{00000000-0005-0000-0000-00004F100000}"/>
    <cellStyle name="Đầu vào 9 6" xfId="11824" xr:uid="{00000000-0005-0000-0000-000050100000}"/>
    <cellStyle name="Đầu vào 9 7" xfId="10296" xr:uid="{00000000-0005-0000-0000-000051100000}"/>
    <cellStyle name="Đầu vào 9 8" xfId="47661" xr:uid="{00000000-0005-0000-0000-000052100000}"/>
    <cellStyle name="daude" xfId="1946" xr:uid="{00000000-0005-0000-0000-000053100000}"/>
    <cellStyle name="daude 2" xfId="11799" xr:uid="{00000000-0005-0000-0000-000054100000}"/>
    <cellStyle name="Đề mục 1" xfId="1947" xr:uid="{00000000-0005-0000-0000-000055100000}"/>
    <cellStyle name="Đề mục 1 2" xfId="11800" xr:uid="{00000000-0005-0000-0000-000056100000}"/>
    <cellStyle name="Đề mục 2" xfId="1948" xr:uid="{00000000-0005-0000-0000-000057100000}"/>
    <cellStyle name="Đề mục 2 2" xfId="11801" xr:uid="{00000000-0005-0000-0000-000058100000}"/>
    <cellStyle name="Đề mục 3" xfId="1949" xr:uid="{00000000-0005-0000-0000-000059100000}"/>
    <cellStyle name="Đề mục 3 2" xfId="11802" xr:uid="{00000000-0005-0000-0000-00005A100000}"/>
    <cellStyle name="Đề mục 4" xfId="1950" xr:uid="{00000000-0005-0000-0000-00005B100000}"/>
    <cellStyle name="Đề mục 4 2" xfId="11803" xr:uid="{00000000-0005-0000-0000-00005C100000}"/>
    <cellStyle name="Dezimal [0]_Compiling Utility Macros" xfId="1951" xr:uid="{00000000-0005-0000-0000-00005D100000}"/>
    <cellStyle name="Dezimal_Compiling Utility Macros" xfId="1952" xr:uid="{00000000-0005-0000-0000-00005E100000}"/>
    <cellStyle name="Dollar (zero dec)" xfId="190" xr:uid="{00000000-0005-0000-0000-00005F100000}"/>
    <cellStyle name="Dollar (zero dec) 10" xfId="517" xr:uid="{00000000-0005-0000-0000-000060100000}"/>
    <cellStyle name="Dollar (zero dec) 11" xfId="1111" xr:uid="{00000000-0005-0000-0000-000061100000}"/>
    <cellStyle name="Dollar (zero dec) 12" xfId="1125" xr:uid="{00000000-0005-0000-0000-000062100000}"/>
    <cellStyle name="Dollar (zero dec) 13" xfId="1096" xr:uid="{00000000-0005-0000-0000-000063100000}"/>
    <cellStyle name="Dollar (zero dec) 14" xfId="1133" xr:uid="{00000000-0005-0000-0000-000064100000}"/>
    <cellStyle name="Dollar (zero dec) 15" xfId="1079" xr:uid="{00000000-0005-0000-0000-000065100000}"/>
    <cellStyle name="Dollar (zero dec) 16" xfId="1156" xr:uid="{00000000-0005-0000-0000-000066100000}"/>
    <cellStyle name="Dollar (zero dec) 17" xfId="1064" xr:uid="{00000000-0005-0000-0000-000067100000}"/>
    <cellStyle name="Dollar (zero dec) 18" xfId="1590" xr:uid="{00000000-0005-0000-0000-000068100000}"/>
    <cellStyle name="Dollar (zero dec) 19" xfId="1953" xr:uid="{00000000-0005-0000-0000-000069100000}"/>
    <cellStyle name="Dollar (zero dec) 2" xfId="575" xr:uid="{00000000-0005-0000-0000-00006A100000}"/>
    <cellStyle name="Dollar (zero dec) 2 2" xfId="1954" xr:uid="{00000000-0005-0000-0000-00006B100000}"/>
    <cellStyle name="Dollar (zero dec) 2 3" xfId="2439" xr:uid="{00000000-0005-0000-0000-00006C100000}"/>
    <cellStyle name="Dollar (zero dec) 2 4" xfId="2392" xr:uid="{00000000-0005-0000-0000-00006D100000}"/>
    <cellStyle name="Dollar (zero dec) 2 5" xfId="2446" xr:uid="{00000000-0005-0000-0000-00006E100000}"/>
    <cellStyle name="Dollar (zero dec) 2 6" xfId="2385" xr:uid="{00000000-0005-0000-0000-00006F100000}"/>
    <cellStyle name="Dollar (zero dec) 2 7" xfId="2453" xr:uid="{00000000-0005-0000-0000-000070100000}"/>
    <cellStyle name="Dollar (zero dec) 2 8" xfId="2380" xr:uid="{00000000-0005-0000-0000-000071100000}"/>
    <cellStyle name="Dollar (zero dec) 20" xfId="2438" xr:uid="{00000000-0005-0000-0000-000072100000}"/>
    <cellStyle name="Dollar (zero dec) 21" xfId="2393" xr:uid="{00000000-0005-0000-0000-000073100000}"/>
    <cellStyle name="Dollar (zero dec) 22" xfId="2445" xr:uid="{00000000-0005-0000-0000-000074100000}"/>
    <cellStyle name="Dollar (zero dec) 23" xfId="2386" xr:uid="{00000000-0005-0000-0000-000075100000}"/>
    <cellStyle name="Dollar (zero dec) 24" xfId="2452" xr:uid="{00000000-0005-0000-0000-000076100000}"/>
    <cellStyle name="Dollar (zero dec) 25" xfId="2381" xr:uid="{00000000-0005-0000-0000-000077100000}"/>
    <cellStyle name="Dollar (zero dec) 26" xfId="3020" xr:uid="{00000000-0005-0000-0000-000078100000}"/>
    <cellStyle name="Dollar (zero dec) 3" xfId="586" xr:uid="{00000000-0005-0000-0000-000079100000}"/>
    <cellStyle name="Dollar (zero dec) 3 2" xfId="1955" xr:uid="{00000000-0005-0000-0000-00007A100000}"/>
    <cellStyle name="Dollar (zero dec) 3 3" xfId="2440" xr:uid="{00000000-0005-0000-0000-00007B100000}"/>
    <cellStyle name="Dollar (zero dec) 3 4" xfId="2391" xr:uid="{00000000-0005-0000-0000-00007C100000}"/>
    <cellStyle name="Dollar (zero dec) 3 5" xfId="2447" xr:uid="{00000000-0005-0000-0000-00007D100000}"/>
    <cellStyle name="Dollar (zero dec) 3 6" xfId="2384" xr:uid="{00000000-0005-0000-0000-00007E100000}"/>
    <cellStyle name="Dollar (zero dec) 3 7" xfId="2454" xr:uid="{00000000-0005-0000-0000-00007F100000}"/>
    <cellStyle name="Dollar (zero dec) 3 8" xfId="2379" xr:uid="{00000000-0005-0000-0000-000080100000}"/>
    <cellStyle name="Dollar (zero dec) 4" xfId="580" xr:uid="{00000000-0005-0000-0000-000081100000}"/>
    <cellStyle name="Dollar (zero dec) 5" xfId="610" xr:uid="{00000000-0005-0000-0000-000082100000}"/>
    <cellStyle name="Dollar (zero dec) 6" xfId="547" xr:uid="{00000000-0005-0000-0000-000083100000}"/>
    <cellStyle name="Dollar (zero dec) 7" xfId="625" xr:uid="{00000000-0005-0000-0000-000084100000}"/>
    <cellStyle name="Dollar (zero dec) 8" xfId="532" xr:uid="{00000000-0005-0000-0000-000085100000}"/>
    <cellStyle name="Dollar (zero dec) 9" xfId="641" xr:uid="{00000000-0005-0000-0000-000086100000}"/>
    <cellStyle name="Dollar (zero dec)_BM1" xfId="1956" xr:uid="{00000000-0005-0000-0000-000087100000}"/>
    <cellStyle name="DuToanBXD" xfId="5679" xr:uid="{00000000-0005-0000-0000-000088100000}"/>
    <cellStyle name="DuToanBXD 2" xfId="13527" xr:uid="{00000000-0005-0000-0000-000089100000}"/>
    <cellStyle name="Emphasis 1" xfId="1957" xr:uid="{00000000-0005-0000-0000-00008A100000}"/>
    <cellStyle name="Emphasis 1 2" xfId="11807" xr:uid="{00000000-0005-0000-0000-00008B100000}"/>
    <cellStyle name="Emphasis 2" xfId="1958" xr:uid="{00000000-0005-0000-0000-00008C100000}"/>
    <cellStyle name="Emphasis 2 2" xfId="11808" xr:uid="{00000000-0005-0000-0000-00008D100000}"/>
    <cellStyle name="Emphasis 3" xfId="1959" xr:uid="{00000000-0005-0000-0000-00008E100000}"/>
    <cellStyle name="Emphasis 3 2" xfId="11809" xr:uid="{00000000-0005-0000-0000-00008F100000}"/>
    <cellStyle name="EN CO.," xfId="4689" xr:uid="{00000000-0005-0000-0000-000090100000}"/>
    <cellStyle name="EN CO., 2" xfId="13528" xr:uid="{00000000-0005-0000-0000-000091100000}"/>
    <cellStyle name="Enter Currency (0)" xfId="1960" xr:uid="{00000000-0005-0000-0000-000092100000}"/>
    <cellStyle name="Enter Currency (0) 2" xfId="4363" xr:uid="{00000000-0005-0000-0000-000093100000}"/>
    <cellStyle name="Enter Currency (0) 2 2" xfId="13529" xr:uid="{00000000-0005-0000-0000-000094100000}"/>
    <cellStyle name="Enter Currency (0) 3" xfId="5260" xr:uid="{00000000-0005-0000-0000-000095100000}"/>
    <cellStyle name="Enter Currency (0) 3 2" xfId="13530" xr:uid="{00000000-0005-0000-0000-000096100000}"/>
    <cellStyle name="Enter Currency (2)" xfId="1961" xr:uid="{00000000-0005-0000-0000-000097100000}"/>
    <cellStyle name="Enter Units (0)" xfId="1962" xr:uid="{00000000-0005-0000-0000-000098100000}"/>
    <cellStyle name="Enter Units (1)" xfId="1963" xr:uid="{00000000-0005-0000-0000-000099100000}"/>
    <cellStyle name="Enter Units (2)" xfId="1964" xr:uid="{00000000-0005-0000-0000-00009A100000}"/>
    <cellStyle name="Entered" xfId="1965" xr:uid="{00000000-0005-0000-0000-00009B100000}"/>
    <cellStyle name="Entered 2" xfId="11810" xr:uid="{00000000-0005-0000-0000-00009C100000}"/>
    <cellStyle name="Euro" xfId="1966" xr:uid="{00000000-0005-0000-0000-00009D100000}"/>
    <cellStyle name="Explanatory Text 2" xfId="1967" xr:uid="{00000000-0005-0000-0000-00009E100000}"/>
    <cellStyle name="Explanatory Text 2 2" xfId="1968" xr:uid="{00000000-0005-0000-0000-00009F100000}"/>
    <cellStyle name="Explanatory Text 2 2 2" xfId="11812" xr:uid="{00000000-0005-0000-0000-0000A0100000}"/>
    <cellStyle name="Explanatory Text 2 3" xfId="11811" xr:uid="{00000000-0005-0000-0000-0000A1100000}"/>
    <cellStyle name="Explanatory Text 3" xfId="1969" xr:uid="{00000000-0005-0000-0000-0000A2100000}"/>
    <cellStyle name="Explanatory Text 3 2" xfId="11813" xr:uid="{00000000-0005-0000-0000-0000A3100000}"/>
    <cellStyle name="Explanatory Text 4" xfId="5251" xr:uid="{00000000-0005-0000-0000-0000A4100000}"/>
    <cellStyle name="Explanatory Text 4 2" xfId="13531" xr:uid="{00000000-0005-0000-0000-0000A5100000}"/>
    <cellStyle name="Fixed" xfId="191" xr:uid="{00000000-0005-0000-0000-0000A6100000}"/>
    <cellStyle name="Fixed 10" xfId="640" xr:uid="{00000000-0005-0000-0000-0000A7100000}"/>
    <cellStyle name="Fixed 11" xfId="518" xr:uid="{00000000-0005-0000-0000-0000A8100000}"/>
    <cellStyle name="Fixed 12" xfId="994" xr:uid="{00000000-0005-0000-0000-0000A9100000}"/>
    <cellStyle name="Fixed 13" xfId="968" xr:uid="{00000000-0005-0000-0000-0000AA100000}"/>
    <cellStyle name="Fixed 14" xfId="1112" xr:uid="{00000000-0005-0000-0000-0000AB100000}"/>
    <cellStyle name="Fixed 15" xfId="1124" xr:uid="{00000000-0005-0000-0000-0000AC100000}"/>
    <cellStyle name="Fixed 16" xfId="1097" xr:uid="{00000000-0005-0000-0000-0000AD100000}"/>
    <cellStyle name="Fixed 17" xfId="1132" xr:uid="{00000000-0005-0000-0000-0000AE100000}"/>
    <cellStyle name="Fixed 18" xfId="1080" xr:uid="{00000000-0005-0000-0000-0000AF100000}"/>
    <cellStyle name="Fixed 19" xfId="1155" xr:uid="{00000000-0005-0000-0000-0000B0100000}"/>
    <cellStyle name="Fixed 2" xfId="192" xr:uid="{00000000-0005-0000-0000-0000B1100000}"/>
    <cellStyle name="Fixed 2 10" xfId="526" xr:uid="{00000000-0005-0000-0000-0000B2100000}"/>
    <cellStyle name="Fixed 2 11" xfId="1113" xr:uid="{00000000-0005-0000-0000-0000B3100000}"/>
    <cellStyle name="Fixed 2 12" xfId="1118" xr:uid="{00000000-0005-0000-0000-0000B4100000}"/>
    <cellStyle name="Fixed 2 13" xfId="1103" xr:uid="{00000000-0005-0000-0000-0000B5100000}"/>
    <cellStyle name="Fixed 2 14" xfId="1131" xr:uid="{00000000-0005-0000-0000-0000B6100000}"/>
    <cellStyle name="Fixed 2 15" xfId="1086" xr:uid="{00000000-0005-0000-0000-0000B7100000}"/>
    <cellStyle name="Fixed 2 16" xfId="1149" xr:uid="{00000000-0005-0000-0000-0000B8100000}"/>
    <cellStyle name="Fixed 2 17" xfId="1071" xr:uid="{00000000-0005-0000-0000-0000B9100000}"/>
    <cellStyle name="Fixed 2 18" xfId="1592" xr:uid="{00000000-0005-0000-0000-0000BA100000}"/>
    <cellStyle name="Fixed 2 19" xfId="1971" xr:uid="{00000000-0005-0000-0000-0000BB100000}"/>
    <cellStyle name="Fixed 2 2" xfId="577" xr:uid="{00000000-0005-0000-0000-0000BC100000}"/>
    <cellStyle name="Fixed 2 20" xfId="2449" xr:uid="{00000000-0005-0000-0000-0000BD100000}"/>
    <cellStyle name="Fixed 2 21" xfId="2382" xr:uid="{00000000-0005-0000-0000-0000BE100000}"/>
    <cellStyle name="Fixed 2 22" xfId="2456" xr:uid="{00000000-0005-0000-0000-0000BF100000}"/>
    <cellStyle name="Fixed 2 23" xfId="2377" xr:uid="{00000000-0005-0000-0000-0000C0100000}"/>
    <cellStyle name="Fixed 2 24" xfId="2458" xr:uid="{00000000-0005-0000-0000-0000C1100000}"/>
    <cellStyle name="Fixed 2 25" xfId="2374" xr:uid="{00000000-0005-0000-0000-0000C2100000}"/>
    <cellStyle name="Fixed 2 26" xfId="3022" xr:uid="{00000000-0005-0000-0000-0000C3100000}"/>
    <cellStyle name="Fixed 2 3" xfId="584" xr:uid="{00000000-0005-0000-0000-0000C4100000}"/>
    <cellStyle name="Fixed 2 4" xfId="582" xr:uid="{00000000-0005-0000-0000-0000C5100000}"/>
    <cellStyle name="Fixed 2 5" xfId="603" xr:uid="{00000000-0005-0000-0000-0000C6100000}"/>
    <cellStyle name="Fixed 2 6" xfId="554" xr:uid="{00000000-0005-0000-0000-0000C7100000}"/>
    <cellStyle name="Fixed 2 7" xfId="623" xr:uid="{00000000-0005-0000-0000-0000C8100000}"/>
    <cellStyle name="Fixed 2 8" xfId="534" xr:uid="{00000000-0005-0000-0000-0000C9100000}"/>
    <cellStyle name="Fixed 2 9" xfId="639" xr:uid="{00000000-0005-0000-0000-0000CA100000}"/>
    <cellStyle name="Fixed 20" xfId="1065" xr:uid="{00000000-0005-0000-0000-0000CB100000}"/>
    <cellStyle name="Fixed 21" xfId="1591" xr:uid="{00000000-0005-0000-0000-0000CC100000}"/>
    <cellStyle name="Fixed 22" xfId="1970" xr:uid="{00000000-0005-0000-0000-0000CD100000}"/>
    <cellStyle name="Fixed 23" xfId="2448" xr:uid="{00000000-0005-0000-0000-0000CE100000}"/>
    <cellStyle name="Fixed 24" xfId="2383" xr:uid="{00000000-0005-0000-0000-0000CF100000}"/>
    <cellStyle name="Fixed 25" xfId="2455" xr:uid="{00000000-0005-0000-0000-0000D0100000}"/>
    <cellStyle name="Fixed 26" xfId="2378" xr:uid="{00000000-0005-0000-0000-0000D1100000}"/>
    <cellStyle name="Fixed 27" xfId="2457" xr:uid="{00000000-0005-0000-0000-0000D2100000}"/>
    <cellStyle name="Fixed 28" xfId="2375" xr:uid="{00000000-0005-0000-0000-0000D3100000}"/>
    <cellStyle name="Fixed 29" xfId="2721" xr:uid="{00000000-0005-0000-0000-0000D4100000}"/>
    <cellStyle name="Fixed 3" xfId="576" xr:uid="{00000000-0005-0000-0000-0000D5100000}"/>
    <cellStyle name="Fixed 30" xfId="2720" xr:uid="{00000000-0005-0000-0000-0000D6100000}"/>
    <cellStyle name="Fixed 31" xfId="2729" xr:uid="{00000000-0005-0000-0000-0000D7100000}"/>
    <cellStyle name="Fixed 32" xfId="2706" xr:uid="{00000000-0005-0000-0000-0000D8100000}"/>
    <cellStyle name="Fixed 33" xfId="2003" xr:uid="{00000000-0005-0000-0000-0000D9100000}"/>
    <cellStyle name="Fixed 34" xfId="2511" xr:uid="{00000000-0005-0000-0000-0000DA100000}"/>
    <cellStyle name="Fixed 35" xfId="2759" xr:uid="{00000000-0005-0000-0000-0000DB100000}"/>
    <cellStyle name="Fixed 36" xfId="2760" xr:uid="{00000000-0005-0000-0000-0000DC100000}"/>
    <cellStyle name="Fixed 37" xfId="2751" xr:uid="{00000000-0005-0000-0000-0000DD100000}"/>
    <cellStyle name="Fixed 38" xfId="2774" xr:uid="{00000000-0005-0000-0000-0000DE100000}"/>
    <cellStyle name="Fixed 39" xfId="2789" xr:uid="{00000000-0005-0000-0000-0000DF100000}"/>
    <cellStyle name="Fixed 4" xfId="585" xr:uid="{00000000-0005-0000-0000-0000E0100000}"/>
    <cellStyle name="Fixed 40" xfId="2804" xr:uid="{00000000-0005-0000-0000-0000E1100000}"/>
    <cellStyle name="Fixed 41" xfId="2819" xr:uid="{00000000-0005-0000-0000-0000E2100000}"/>
    <cellStyle name="Fixed 42" xfId="2834" xr:uid="{00000000-0005-0000-0000-0000E3100000}"/>
    <cellStyle name="Fixed 43" xfId="2849" xr:uid="{00000000-0005-0000-0000-0000E4100000}"/>
    <cellStyle name="Fixed 44" xfId="2864" xr:uid="{00000000-0005-0000-0000-0000E5100000}"/>
    <cellStyle name="Fixed 45" xfId="2879" xr:uid="{00000000-0005-0000-0000-0000E6100000}"/>
    <cellStyle name="Fixed 46" xfId="2894" xr:uid="{00000000-0005-0000-0000-0000E7100000}"/>
    <cellStyle name="Fixed 47" xfId="2909" xr:uid="{00000000-0005-0000-0000-0000E8100000}"/>
    <cellStyle name="Fixed 48" xfId="2924" xr:uid="{00000000-0005-0000-0000-0000E9100000}"/>
    <cellStyle name="Fixed 49" xfId="2939" xr:uid="{00000000-0005-0000-0000-0000EA100000}"/>
    <cellStyle name="Fixed 5" xfId="581" xr:uid="{00000000-0005-0000-0000-0000EB100000}"/>
    <cellStyle name="Fixed 50" xfId="2954" xr:uid="{00000000-0005-0000-0000-0000EC100000}"/>
    <cellStyle name="Fixed 51" xfId="3021" xr:uid="{00000000-0005-0000-0000-0000ED100000}"/>
    <cellStyle name="Fixed 52" xfId="3062" xr:uid="{00000000-0005-0000-0000-0000EE100000}"/>
    <cellStyle name="Fixed 53" xfId="3080" xr:uid="{00000000-0005-0000-0000-0000EF100000}"/>
    <cellStyle name="Fixed 54" xfId="3101" xr:uid="{00000000-0005-0000-0000-0000F0100000}"/>
    <cellStyle name="Fixed 55" xfId="3119" xr:uid="{00000000-0005-0000-0000-0000F1100000}"/>
    <cellStyle name="Fixed 56" xfId="3132" xr:uid="{00000000-0005-0000-0000-0000F2100000}"/>
    <cellStyle name="Fixed 57" xfId="3152" xr:uid="{00000000-0005-0000-0000-0000F3100000}"/>
    <cellStyle name="Fixed 58" xfId="3169" xr:uid="{00000000-0005-0000-0000-0000F4100000}"/>
    <cellStyle name="Fixed 59" xfId="3187" xr:uid="{00000000-0005-0000-0000-0000F5100000}"/>
    <cellStyle name="Fixed 6" xfId="604" xr:uid="{00000000-0005-0000-0000-0000F6100000}"/>
    <cellStyle name="Fixed 60" xfId="3199" xr:uid="{00000000-0005-0000-0000-0000F7100000}"/>
    <cellStyle name="Fixed 61" xfId="3222" xr:uid="{00000000-0005-0000-0000-0000F8100000}"/>
    <cellStyle name="Fixed 62" xfId="3239" xr:uid="{00000000-0005-0000-0000-0000F9100000}"/>
    <cellStyle name="Fixed 63" xfId="3253" xr:uid="{00000000-0005-0000-0000-0000FA100000}"/>
    <cellStyle name="Fixed 64" xfId="3267" xr:uid="{00000000-0005-0000-0000-0000FB100000}"/>
    <cellStyle name="Fixed 65" xfId="3279" xr:uid="{00000000-0005-0000-0000-0000FC100000}"/>
    <cellStyle name="Fixed 66" xfId="3298" xr:uid="{00000000-0005-0000-0000-0000FD100000}"/>
    <cellStyle name="Fixed 67" xfId="3319" xr:uid="{00000000-0005-0000-0000-0000FE100000}"/>
    <cellStyle name="Fixed 68" xfId="3335" xr:uid="{00000000-0005-0000-0000-0000FF100000}"/>
    <cellStyle name="Fixed 69" xfId="3354" xr:uid="{00000000-0005-0000-0000-000000110000}"/>
    <cellStyle name="Fixed 7" xfId="553" xr:uid="{00000000-0005-0000-0000-000001110000}"/>
    <cellStyle name="Fixed 70" xfId="3371" xr:uid="{00000000-0005-0000-0000-000002110000}"/>
    <cellStyle name="Fixed 71" xfId="3387" xr:uid="{00000000-0005-0000-0000-000003110000}"/>
    <cellStyle name="Fixed 72" xfId="3403" xr:uid="{00000000-0005-0000-0000-000004110000}"/>
    <cellStyle name="Fixed 73" xfId="3411" xr:uid="{00000000-0005-0000-0000-000005110000}"/>
    <cellStyle name="Fixed 74" xfId="3439" xr:uid="{00000000-0005-0000-0000-000006110000}"/>
    <cellStyle name="Fixed 75" xfId="3437" xr:uid="{00000000-0005-0000-0000-000007110000}"/>
    <cellStyle name="Fixed 76" xfId="3463" xr:uid="{00000000-0005-0000-0000-000008110000}"/>
    <cellStyle name="Fixed 77" xfId="3486" xr:uid="{00000000-0005-0000-0000-000009110000}"/>
    <cellStyle name="Fixed 78" xfId="3506" xr:uid="{00000000-0005-0000-0000-00000A110000}"/>
    <cellStyle name="Fixed 79" xfId="3492" xr:uid="{00000000-0005-0000-0000-00000B110000}"/>
    <cellStyle name="Fixed 8" xfId="624" xr:uid="{00000000-0005-0000-0000-00000C110000}"/>
    <cellStyle name="Fixed 80" xfId="3536" xr:uid="{00000000-0005-0000-0000-00000D110000}"/>
    <cellStyle name="Fixed 81" xfId="3553" xr:uid="{00000000-0005-0000-0000-00000E110000}"/>
    <cellStyle name="Fixed 82" xfId="3566" xr:uid="{00000000-0005-0000-0000-00000F110000}"/>
    <cellStyle name="Fixed 83" xfId="3586" xr:uid="{00000000-0005-0000-0000-000010110000}"/>
    <cellStyle name="Fixed 84" xfId="3599" xr:uid="{00000000-0005-0000-0000-000011110000}"/>
    <cellStyle name="Fixed 85" xfId="3619" xr:uid="{00000000-0005-0000-0000-000012110000}"/>
    <cellStyle name="Fixed 86" xfId="3639" xr:uid="{00000000-0005-0000-0000-000013110000}"/>
    <cellStyle name="Fixed 87" xfId="3654" xr:uid="{00000000-0005-0000-0000-000014110000}"/>
    <cellStyle name="Fixed 9" xfId="533" xr:uid="{00000000-0005-0000-0000-000015110000}"/>
    <cellStyle name="Ghi chú" xfId="1972" xr:uid="{00000000-0005-0000-0000-000016110000}"/>
    <cellStyle name="Ghi chú 10" xfId="32330" xr:uid="{00000000-0005-0000-0000-000017110000}"/>
    <cellStyle name="Ghi chú 11" xfId="26877" xr:uid="{00000000-0005-0000-0000-000018110000}"/>
    <cellStyle name="Ghi chú 12" xfId="47200" xr:uid="{00000000-0005-0000-0000-000019110000}"/>
    <cellStyle name="Ghi chú 2" xfId="4735" xr:uid="{00000000-0005-0000-0000-00001A110000}"/>
    <cellStyle name="Ghi chú 2 10" xfId="13091" xr:uid="{00000000-0005-0000-0000-00001B110000}"/>
    <cellStyle name="Ghi chú 2 11" xfId="12187" xr:uid="{00000000-0005-0000-0000-00001C110000}"/>
    <cellStyle name="Ghi chú 2 12" xfId="47662" xr:uid="{00000000-0005-0000-0000-00001D110000}"/>
    <cellStyle name="Ghi chú 2 2" xfId="7122" xr:uid="{00000000-0005-0000-0000-00001E110000}"/>
    <cellStyle name="Ghi chú 2 2 2" xfId="13533" xr:uid="{00000000-0005-0000-0000-00001F110000}"/>
    <cellStyle name="Ghi chú 2 2 3" xfId="20986" xr:uid="{00000000-0005-0000-0000-000020110000}"/>
    <cellStyle name="Ghi chú 2 2 4" xfId="20635" xr:uid="{00000000-0005-0000-0000-000021110000}"/>
    <cellStyle name="Ghi chú 2 2 5" xfId="10543" xr:uid="{00000000-0005-0000-0000-000022110000}"/>
    <cellStyle name="Ghi chú 2 2 6" xfId="20463" xr:uid="{00000000-0005-0000-0000-000023110000}"/>
    <cellStyle name="Ghi chú 2 2 7" xfId="19857" xr:uid="{00000000-0005-0000-0000-000024110000}"/>
    <cellStyle name="Ghi chú 2 2 8" xfId="47663" xr:uid="{00000000-0005-0000-0000-000025110000}"/>
    <cellStyle name="Ghi chú 2 3" xfId="4660" xr:uid="{00000000-0005-0000-0000-000026110000}"/>
    <cellStyle name="Ghi chú 2 3 2" xfId="13534" xr:uid="{00000000-0005-0000-0000-000027110000}"/>
    <cellStyle name="Ghi chú 2 3 3" xfId="20987" xr:uid="{00000000-0005-0000-0000-000028110000}"/>
    <cellStyle name="Ghi chú 2 3 4" xfId="19711" xr:uid="{00000000-0005-0000-0000-000029110000}"/>
    <cellStyle name="Ghi chú 2 3 5" xfId="20908" xr:uid="{00000000-0005-0000-0000-00002A110000}"/>
    <cellStyle name="Ghi chú 2 3 6" xfId="11369" xr:uid="{00000000-0005-0000-0000-00002B110000}"/>
    <cellStyle name="Ghi chú 2 3 7" xfId="19856" xr:uid="{00000000-0005-0000-0000-00002C110000}"/>
    <cellStyle name="Ghi chú 2 3 8" xfId="47664" xr:uid="{00000000-0005-0000-0000-00002D110000}"/>
    <cellStyle name="Ghi chú 2 4" xfId="8795" xr:uid="{00000000-0005-0000-0000-00002E110000}"/>
    <cellStyle name="Ghi chú 2 4 2" xfId="13535" xr:uid="{00000000-0005-0000-0000-00002F110000}"/>
    <cellStyle name="Ghi chú 2 4 3" xfId="20988" xr:uid="{00000000-0005-0000-0000-000030110000}"/>
    <cellStyle name="Ghi chú 2 4 4" xfId="19712" xr:uid="{00000000-0005-0000-0000-000031110000}"/>
    <cellStyle name="Ghi chú 2 4 5" xfId="20360" xr:uid="{00000000-0005-0000-0000-000032110000}"/>
    <cellStyle name="Ghi chú 2 4 6" xfId="19880" xr:uid="{00000000-0005-0000-0000-000033110000}"/>
    <cellStyle name="Ghi chú 2 4 7" xfId="19855" xr:uid="{00000000-0005-0000-0000-000034110000}"/>
    <cellStyle name="Ghi chú 2 4 8" xfId="47665" xr:uid="{00000000-0005-0000-0000-000035110000}"/>
    <cellStyle name="Ghi chú 2 5" xfId="9259" xr:uid="{00000000-0005-0000-0000-000036110000}"/>
    <cellStyle name="Ghi chú 2 5 2" xfId="13536" xr:uid="{00000000-0005-0000-0000-000037110000}"/>
    <cellStyle name="Ghi chú 2 5 3" xfId="20989" xr:uid="{00000000-0005-0000-0000-000038110000}"/>
    <cellStyle name="Ghi chú 2 5 4" xfId="19713" xr:uid="{00000000-0005-0000-0000-000039110000}"/>
    <cellStyle name="Ghi chú 2 5 5" xfId="13033" xr:uid="{00000000-0005-0000-0000-00003A110000}"/>
    <cellStyle name="Ghi chú 2 5 6" xfId="10649" xr:uid="{00000000-0005-0000-0000-00003B110000}"/>
    <cellStyle name="Ghi chú 2 5 7" xfId="14804" xr:uid="{00000000-0005-0000-0000-00003C110000}"/>
    <cellStyle name="Ghi chú 2 5 8" xfId="47666" xr:uid="{00000000-0005-0000-0000-00003D110000}"/>
    <cellStyle name="Ghi chú 2 6" xfId="13532" xr:uid="{00000000-0005-0000-0000-00003E110000}"/>
    <cellStyle name="Ghi chú 2 7" xfId="20985" xr:uid="{00000000-0005-0000-0000-00003F110000}"/>
    <cellStyle name="Ghi chú 2 8" xfId="19710" xr:uid="{00000000-0005-0000-0000-000040110000}"/>
    <cellStyle name="Ghi chú 2 9" xfId="20543" xr:uid="{00000000-0005-0000-0000-000041110000}"/>
    <cellStyle name="Ghi chú 3" xfId="5171" xr:uid="{00000000-0005-0000-0000-000042110000}"/>
    <cellStyle name="Ghi chú 3 10" xfId="13537" xr:uid="{00000000-0005-0000-0000-000043110000}"/>
    <cellStyle name="Ghi chú 3 11" xfId="20990" xr:uid="{00000000-0005-0000-0000-000044110000}"/>
    <cellStyle name="Ghi chú 3 12" xfId="20634" xr:uid="{00000000-0005-0000-0000-000045110000}"/>
    <cellStyle name="Ghi chú 3 13" xfId="20354" xr:uid="{00000000-0005-0000-0000-000046110000}"/>
    <cellStyle name="Ghi chú 3 14" xfId="20364" xr:uid="{00000000-0005-0000-0000-000047110000}"/>
    <cellStyle name="Ghi chú 3 15" xfId="19854" xr:uid="{00000000-0005-0000-0000-000048110000}"/>
    <cellStyle name="Ghi chú 3 16" xfId="47667" xr:uid="{00000000-0005-0000-0000-000049110000}"/>
    <cellStyle name="Ghi chú 3 2" xfId="7375" xr:uid="{00000000-0005-0000-0000-00004A110000}"/>
    <cellStyle name="Ghi chú 3 2 2" xfId="13538" xr:uid="{00000000-0005-0000-0000-00004B110000}"/>
    <cellStyle name="Ghi chú 3 2 3" xfId="20991" xr:uid="{00000000-0005-0000-0000-00004C110000}"/>
    <cellStyle name="Ghi chú 3 2 4" xfId="19714" xr:uid="{00000000-0005-0000-0000-00004D110000}"/>
    <cellStyle name="Ghi chú 3 2 5" xfId="20443" xr:uid="{00000000-0005-0000-0000-00004E110000}"/>
    <cellStyle name="Ghi chú 3 2 6" xfId="19750" xr:uid="{00000000-0005-0000-0000-00004F110000}"/>
    <cellStyle name="Ghi chú 3 2 7" xfId="32339" xr:uid="{00000000-0005-0000-0000-000050110000}"/>
    <cellStyle name="Ghi chú 3 2 8" xfId="47668" xr:uid="{00000000-0005-0000-0000-000051110000}"/>
    <cellStyle name="Ghi chú 3 3" xfId="7894" xr:uid="{00000000-0005-0000-0000-000052110000}"/>
    <cellStyle name="Ghi chú 3 3 2" xfId="13539" xr:uid="{00000000-0005-0000-0000-000053110000}"/>
    <cellStyle name="Ghi chú 3 3 3" xfId="20992" xr:uid="{00000000-0005-0000-0000-000054110000}"/>
    <cellStyle name="Ghi chú 3 3 4" xfId="19715" xr:uid="{00000000-0005-0000-0000-000055110000}"/>
    <cellStyle name="Ghi chú 3 3 5" xfId="12438" xr:uid="{00000000-0005-0000-0000-000056110000}"/>
    <cellStyle name="Ghi chú 3 3 6" xfId="10284" xr:uid="{00000000-0005-0000-0000-000057110000}"/>
    <cellStyle name="Ghi chú 3 3 7" xfId="32338" xr:uid="{00000000-0005-0000-0000-000058110000}"/>
    <cellStyle name="Ghi chú 3 3 8" xfId="47669" xr:uid="{00000000-0005-0000-0000-000059110000}"/>
    <cellStyle name="Ghi chú 3 4" xfId="8234" xr:uid="{00000000-0005-0000-0000-00005A110000}"/>
    <cellStyle name="Ghi chú 3 4 2" xfId="13540" xr:uid="{00000000-0005-0000-0000-00005B110000}"/>
    <cellStyle name="Ghi chú 3 4 3" xfId="20993" xr:uid="{00000000-0005-0000-0000-00005C110000}"/>
    <cellStyle name="Ghi chú 3 4 4" xfId="19716" xr:uid="{00000000-0005-0000-0000-00005D110000}"/>
    <cellStyle name="Ghi chú 3 4 5" xfId="19769" xr:uid="{00000000-0005-0000-0000-00005E110000}"/>
    <cellStyle name="Ghi chú 3 4 6" xfId="20311" xr:uid="{00000000-0005-0000-0000-00005F110000}"/>
    <cellStyle name="Ghi chú 3 4 7" xfId="32337" xr:uid="{00000000-0005-0000-0000-000060110000}"/>
    <cellStyle name="Ghi chú 3 4 8" xfId="47670" xr:uid="{00000000-0005-0000-0000-000061110000}"/>
    <cellStyle name="Ghi chú 3 5" xfId="8668" xr:uid="{00000000-0005-0000-0000-000062110000}"/>
    <cellStyle name="Ghi chú 3 5 2" xfId="13541" xr:uid="{00000000-0005-0000-0000-000063110000}"/>
    <cellStyle name="Ghi chú 3 5 3" xfId="20994" xr:uid="{00000000-0005-0000-0000-000064110000}"/>
    <cellStyle name="Ghi chú 3 5 4" xfId="20633" xr:uid="{00000000-0005-0000-0000-000065110000}"/>
    <cellStyle name="Ghi chú 3 5 5" xfId="11878" xr:uid="{00000000-0005-0000-0000-000066110000}"/>
    <cellStyle name="Ghi chú 3 5 6" xfId="20375" xr:uid="{00000000-0005-0000-0000-000067110000}"/>
    <cellStyle name="Ghi chú 3 5 7" xfId="32336" xr:uid="{00000000-0005-0000-0000-000068110000}"/>
    <cellStyle name="Ghi chú 3 5 8" xfId="47671" xr:uid="{00000000-0005-0000-0000-000069110000}"/>
    <cellStyle name="Ghi chú 3 6" xfId="9017" xr:uid="{00000000-0005-0000-0000-00006A110000}"/>
    <cellStyle name="Ghi chú 3 6 2" xfId="13542" xr:uid="{00000000-0005-0000-0000-00006B110000}"/>
    <cellStyle name="Ghi chú 3 6 3" xfId="20995" xr:uid="{00000000-0005-0000-0000-00006C110000}"/>
    <cellStyle name="Ghi chú 3 6 4" xfId="19717" xr:uid="{00000000-0005-0000-0000-00006D110000}"/>
    <cellStyle name="Ghi chú 3 6 5" xfId="12426" xr:uid="{00000000-0005-0000-0000-00006E110000}"/>
    <cellStyle name="Ghi chú 3 6 6" xfId="12610" xr:uid="{00000000-0005-0000-0000-00006F110000}"/>
    <cellStyle name="Ghi chú 3 6 7" xfId="32335" xr:uid="{00000000-0005-0000-0000-000070110000}"/>
    <cellStyle name="Ghi chú 3 6 8" xfId="47672" xr:uid="{00000000-0005-0000-0000-000071110000}"/>
    <cellStyle name="Ghi chú 3 7" xfId="9470" xr:uid="{00000000-0005-0000-0000-000072110000}"/>
    <cellStyle name="Ghi chú 3 7 2" xfId="13543" xr:uid="{00000000-0005-0000-0000-000073110000}"/>
    <cellStyle name="Ghi chú 3 7 3" xfId="20996" xr:uid="{00000000-0005-0000-0000-000074110000}"/>
    <cellStyle name="Ghi chú 3 7 4" xfId="19718" xr:uid="{00000000-0005-0000-0000-000075110000}"/>
    <cellStyle name="Ghi chú 3 7 5" xfId="12878" xr:uid="{00000000-0005-0000-0000-000076110000}"/>
    <cellStyle name="Ghi chú 3 7 6" xfId="19925" xr:uid="{00000000-0005-0000-0000-000077110000}"/>
    <cellStyle name="Ghi chú 3 7 7" xfId="32334" xr:uid="{00000000-0005-0000-0000-000078110000}"/>
    <cellStyle name="Ghi chú 3 7 8" xfId="47673" xr:uid="{00000000-0005-0000-0000-000079110000}"/>
    <cellStyle name="Ghi chú 3 8" xfId="9789" xr:uid="{00000000-0005-0000-0000-00007A110000}"/>
    <cellStyle name="Ghi chú 3 8 2" xfId="13544" xr:uid="{00000000-0005-0000-0000-00007B110000}"/>
    <cellStyle name="Ghi chú 3 8 3" xfId="20997" xr:uid="{00000000-0005-0000-0000-00007C110000}"/>
    <cellStyle name="Ghi chú 3 8 4" xfId="19719" xr:uid="{00000000-0005-0000-0000-00007D110000}"/>
    <cellStyle name="Ghi chú 3 8 5" xfId="20063" xr:uid="{00000000-0005-0000-0000-00007E110000}"/>
    <cellStyle name="Ghi chú 3 8 6" xfId="20576" xr:uid="{00000000-0005-0000-0000-00007F110000}"/>
    <cellStyle name="Ghi chú 3 8 7" xfId="10220" xr:uid="{00000000-0005-0000-0000-000080110000}"/>
    <cellStyle name="Ghi chú 3 8 8" xfId="47674" xr:uid="{00000000-0005-0000-0000-000081110000}"/>
    <cellStyle name="Ghi chú 3 9" xfId="10058" xr:uid="{00000000-0005-0000-0000-000082110000}"/>
    <cellStyle name="Ghi chú 3 9 2" xfId="13545" xr:uid="{00000000-0005-0000-0000-000083110000}"/>
    <cellStyle name="Ghi chú 3 9 3" xfId="20998" xr:uid="{00000000-0005-0000-0000-000084110000}"/>
    <cellStyle name="Ghi chú 3 9 4" xfId="20632" xr:uid="{00000000-0005-0000-0000-000085110000}"/>
    <cellStyle name="Ghi chú 3 9 5" xfId="20248" xr:uid="{00000000-0005-0000-0000-000086110000}"/>
    <cellStyle name="Ghi chú 3 9 6" xfId="20399" xr:uid="{00000000-0005-0000-0000-000087110000}"/>
    <cellStyle name="Ghi chú 3 9 7" xfId="19853" xr:uid="{00000000-0005-0000-0000-000088110000}"/>
    <cellStyle name="Ghi chú 3 9 8" xfId="47675" xr:uid="{00000000-0005-0000-0000-000089110000}"/>
    <cellStyle name="Ghi chú 4" xfId="5655" xr:uid="{00000000-0005-0000-0000-00008A110000}"/>
    <cellStyle name="Ghi chú 4 10" xfId="13546" xr:uid="{00000000-0005-0000-0000-00008B110000}"/>
    <cellStyle name="Ghi chú 4 11" xfId="20999" xr:uid="{00000000-0005-0000-0000-00008C110000}"/>
    <cellStyle name="Ghi chú 4 12" xfId="19720" xr:uid="{00000000-0005-0000-0000-00008D110000}"/>
    <cellStyle name="Ghi chú 4 13" xfId="20371" xr:uid="{00000000-0005-0000-0000-00008E110000}"/>
    <cellStyle name="Ghi chú 4 14" xfId="10594" xr:uid="{00000000-0005-0000-0000-00008F110000}"/>
    <cellStyle name="Ghi chú 4 15" xfId="19852" xr:uid="{00000000-0005-0000-0000-000090110000}"/>
    <cellStyle name="Ghi chú 4 16" xfId="47676" xr:uid="{00000000-0005-0000-0000-000091110000}"/>
    <cellStyle name="Ghi chú 4 2" xfId="7293" xr:uid="{00000000-0005-0000-0000-000092110000}"/>
    <cellStyle name="Ghi chú 4 2 2" xfId="13547" xr:uid="{00000000-0005-0000-0000-000093110000}"/>
    <cellStyle name="Ghi chú 4 2 3" xfId="21000" xr:uid="{00000000-0005-0000-0000-000094110000}"/>
    <cellStyle name="Ghi chú 4 2 4" xfId="19721" xr:uid="{00000000-0005-0000-0000-000095110000}"/>
    <cellStyle name="Ghi chú 4 2 5" xfId="20465" xr:uid="{00000000-0005-0000-0000-000096110000}"/>
    <cellStyle name="Ghi chú 4 2 6" xfId="20395" xr:uid="{00000000-0005-0000-0000-000097110000}"/>
    <cellStyle name="Ghi chú 4 2 7" xfId="31617" xr:uid="{00000000-0005-0000-0000-000098110000}"/>
    <cellStyle name="Ghi chú 4 2 8" xfId="47677" xr:uid="{00000000-0005-0000-0000-000099110000}"/>
    <cellStyle name="Ghi chú 4 3" xfId="7809" xr:uid="{00000000-0005-0000-0000-00009A110000}"/>
    <cellStyle name="Ghi chú 4 3 2" xfId="13548" xr:uid="{00000000-0005-0000-0000-00009B110000}"/>
    <cellStyle name="Ghi chú 4 3 3" xfId="21001" xr:uid="{00000000-0005-0000-0000-00009C110000}"/>
    <cellStyle name="Ghi chú 4 3 4" xfId="19722" xr:uid="{00000000-0005-0000-0000-00009D110000}"/>
    <cellStyle name="Ghi chú 4 3 5" xfId="20562" xr:uid="{00000000-0005-0000-0000-00009E110000}"/>
    <cellStyle name="Ghi chú 4 3 6" xfId="20507" xr:uid="{00000000-0005-0000-0000-00009F110000}"/>
    <cellStyle name="Ghi chú 4 3 7" xfId="31618" xr:uid="{00000000-0005-0000-0000-0000A0110000}"/>
    <cellStyle name="Ghi chú 4 3 8" xfId="47678" xr:uid="{00000000-0005-0000-0000-0000A1110000}"/>
    <cellStyle name="Ghi chú 4 4" xfId="8161" xr:uid="{00000000-0005-0000-0000-0000A2110000}"/>
    <cellStyle name="Ghi chú 4 4 2" xfId="13549" xr:uid="{00000000-0005-0000-0000-0000A3110000}"/>
    <cellStyle name="Ghi chú 4 4 3" xfId="21002" xr:uid="{00000000-0005-0000-0000-0000A4110000}"/>
    <cellStyle name="Ghi chú 4 4 4" xfId="19723" xr:uid="{00000000-0005-0000-0000-0000A5110000}"/>
    <cellStyle name="Ghi chú 4 4 5" xfId="19801" xr:uid="{00000000-0005-0000-0000-0000A6110000}"/>
    <cellStyle name="Ghi chú 4 4 6" xfId="10690" xr:uid="{00000000-0005-0000-0000-0000A7110000}"/>
    <cellStyle name="Ghi chú 4 4 7" xfId="22209" xr:uid="{00000000-0005-0000-0000-0000A8110000}"/>
    <cellStyle name="Ghi chú 4 4 8" xfId="47679" xr:uid="{00000000-0005-0000-0000-0000A9110000}"/>
    <cellStyle name="Ghi chú 4 5" xfId="8582" xr:uid="{00000000-0005-0000-0000-0000AA110000}"/>
    <cellStyle name="Ghi chú 4 5 2" xfId="13550" xr:uid="{00000000-0005-0000-0000-0000AB110000}"/>
    <cellStyle name="Ghi chú 4 5 3" xfId="21003" xr:uid="{00000000-0005-0000-0000-0000AC110000}"/>
    <cellStyle name="Ghi chú 4 5 4" xfId="19724" xr:uid="{00000000-0005-0000-0000-0000AD110000}"/>
    <cellStyle name="Ghi chú 4 5 5" xfId="12405" xr:uid="{00000000-0005-0000-0000-0000AE110000}"/>
    <cellStyle name="Ghi chú 4 5 6" xfId="19802" xr:uid="{00000000-0005-0000-0000-0000AF110000}"/>
    <cellStyle name="Ghi chú 4 5 7" xfId="19944" xr:uid="{00000000-0005-0000-0000-0000B0110000}"/>
    <cellStyle name="Ghi chú 4 5 8" xfId="47680" xr:uid="{00000000-0005-0000-0000-0000B1110000}"/>
    <cellStyle name="Ghi chú 4 6" xfId="8944" xr:uid="{00000000-0005-0000-0000-0000B2110000}"/>
    <cellStyle name="Ghi chú 4 6 2" xfId="13551" xr:uid="{00000000-0005-0000-0000-0000B3110000}"/>
    <cellStyle name="Ghi chú 4 6 3" xfId="21004" xr:uid="{00000000-0005-0000-0000-0000B4110000}"/>
    <cellStyle name="Ghi chú 4 6 4" xfId="19725" xr:uid="{00000000-0005-0000-0000-0000B5110000}"/>
    <cellStyle name="Ghi chú 4 6 5" xfId="19628" xr:uid="{00000000-0005-0000-0000-0000B6110000}"/>
    <cellStyle name="Ghi chú 4 6 6" xfId="10242" xr:uid="{00000000-0005-0000-0000-0000B7110000}"/>
    <cellStyle name="Ghi chú 4 6 7" xfId="22208" xr:uid="{00000000-0005-0000-0000-0000B8110000}"/>
    <cellStyle name="Ghi chú 4 6 8" xfId="47681" xr:uid="{00000000-0005-0000-0000-0000B9110000}"/>
    <cellStyle name="Ghi chú 4 7" xfId="9396" xr:uid="{00000000-0005-0000-0000-0000BA110000}"/>
    <cellStyle name="Ghi chú 4 7 2" xfId="13552" xr:uid="{00000000-0005-0000-0000-0000BB110000}"/>
    <cellStyle name="Ghi chú 4 7 3" xfId="21005" xr:uid="{00000000-0005-0000-0000-0000BC110000}"/>
    <cellStyle name="Ghi chú 4 7 4" xfId="19726" xr:uid="{00000000-0005-0000-0000-0000BD110000}"/>
    <cellStyle name="Ghi chú 4 7 5" xfId="19978" xr:uid="{00000000-0005-0000-0000-0000BE110000}"/>
    <cellStyle name="Ghi chú 4 7 6" xfId="20047" xr:uid="{00000000-0005-0000-0000-0000BF110000}"/>
    <cellStyle name="Ghi chú 4 7 7" xfId="19851" xr:uid="{00000000-0005-0000-0000-0000C0110000}"/>
    <cellStyle name="Ghi chú 4 7 8" xfId="47682" xr:uid="{00000000-0005-0000-0000-0000C1110000}"/>
    <cellStyle name="Ghi chú 4 8" xfId="9725" xr:uid="{00000000-0005-0000-0000-0000C2110000}"/>
    <cellStyle name="Ghi chú 4 8 2" xfId="13553" xr:uid="{00000000-0005-0000-0000-0000C3110000}"/>
    <cellStyle name="Ghi chú 4 8 3" xfId="21006" xr:uid="{00000000-0005-0000-0000-0000C4110000}"/>
    <cellStyle name="Ghi chú 4 8 4" xfId="19727" xr:uid="{00000000-0005-0000-0000-0000C5110000}"/>
    <cellStyle name="Ghi chú 4 8 5" xfId="10285" xr:uid="{00000000-0005-0000-0000-0000C6110000}"/>
    <cellStyle name="Ghi chú 4 8 6" xfId="20050" xr:uid="{00000000-0005-0000-0000-0000C7110000}"/>
    <cellStyle name="Ghi chú 4 8 7" xfId="19850" xr:uid="{00000000-0005-0000-0000-0000C8110000}"/>
    <cellStyle name="Ghi chú 4 8 8" xfId="47683" xr:uid="{00000000-0005-0000-0000-0000C9110000}"/>
    <cellStyle name="Ghi chú 4 9" xfId="9994" xr:uid="{00000000-0005-0000-0000-0000CA110000}"/>
    <cellStyle name="Ghi chú 4 9 2" xfId="13554" xr:uid="{00000000-0005-0000-0000-0000CB110000}"/>
    <cellStyle name="Ghi chú 4 9 3" xfId="21007" xr:uid="{00000000-0005-0000-0000-0000CC110000}"/>
    <cellStyle name="Ghi chú 4 9 4" xfId="19728" xr:uid="{00000000-0005-0000-0000-0000CD110000}"/>
    <cellStyle name="Ghi chú 4 9 5" xfId="20153" xr:uid="{00000000-0005-0000-0000-0000CE110000}"/>
    <cellStyle name="Ghi chú 4 9 6" xfId="12891" xr:uid="{00000000-0005-0000-0000-0000CF110000}"/>
    <cellStyle name="Ghi chú 4 9 7" xfId="19849" xr:uid="{00000000-0005-0000-0000-0000D0110000}"/>
    <cellStyle name="Ghi chú 4 9 8" xfId="47684" xr:uid="{00000000-0005-0000-0000-0000D1110000}"/>
    <cellStyle name="Ghi chú 5" xfId="4034" xr:uid="{00000000-0005-0000-0000-0000D2110000}"/>
    <cellStyle name="Ghi chú 5 2" xfId="13555" xr:uid="{00000000-0005-0000-0000-0000D3110000}"/>
    <cellStyle name="Ghi chú 5 3" xfId="21008" xr:uid="{00000000-0005-0000-0000-0000D4110000}"/>
    <cellStyle name="Ghi chú 5 4" xfId="19729" xr:uid="{00000000-0005-0000-0000-0000D5110000}"/>
    <cellStyle name="Ghi chú 5 5" xfId="20162" xr:uid="{00000000-0005-0000-0000-0000D6110000}"/>
    <cellStyle name="Ghi chú 5 6" xfId="20349" xr:uid="{00000000-0005-0000-0000-0000D7110000}"/>
    <cellStyle name="Ghi chú 5 7" xfId="22207" xr:uid="{00000000-0005-0000-0000-0000D8110000}"/>
    <cellStyle name="Ghi chú 5 8" xfId="47685" xr:uid="{00000000-0005-0000-0000-0000D9110000}"/>
    <cellStyle name="Ghi chú 6" xfId="5996" xr:uid="{00000000-0005-0000-0000-0000DA110000}"/>
    <cellStyle name="Ghi chú 6 2" xfId="13556" xr:uid="{00000000-0005-0000-0000-0000DB110000}"/>
    <cellStyle name="Ghi chú 6 3" xfId="21009" xr:uid="{00000000-0005-0000-0000-0000DC110000}"/>
    <cellStyle name="Ghi chú 6 4" xfId="19730" xr:uid="{00000000-0005-0000-0000-0000DD110000}"/>
    <cellStyle name="Ghi chú 6 5" xfId="20173" xr:uid="{00000000-0005-0000-0000-0000DE110000}"/>
    <cellStyle name="Ghi chú 6 6" xfId="20505" xr:uid="{00000000-0005-0000-0000-0000DF110000}"/>
    <cellStyle name="Ghi chú 6 7" xfId="19848" xr:uid="{00000000-0005-0000-0000-0000E0110000}"/>
    <cellStyle name="Ghi chú 6 8" xfId="47686" xr:uid="{00000000-0005-0000-0000-0000E1110000}"/>
    <cellStyle name="Ghi chú 7" xfId="4337" xr:uid="{00000000-0005-0000-0000-0000E2110000}"/>
    <cellStyle name="Ghi chú 7 2" xfId="13557" xr:uid="{00000000-0005-0000-0000-0000E3110000}"/>
    <cellStyle name="Ghi chú 7 3" xfId="21010" xr:uid="{00000000-0005-0000-0000-0000E4110000}"/>
    <cellStyle name="Ghi chú 7 4" xfId="19731" xr:uid="{00000000-0005-0000-0000-0000E5110000}"/>
    <cellStyle name="Ghi chú 7 5" xfId="20186" xr:uid="{00000000-0005-0000-0000-0000E6110000}"/>
    <cellStyle name="Ghi chú 7 6" xfId="10236" xr:uid="{00000000-0005-0000-0000-0000E7110000}"/>
    <cellStyle name="Ghi chú 7 7" xfId="19847" xr:uid="{00000000-0005-0000-0000-0000E8110000}"/>
    <cellStyle name="Ghi chú 7 8" xfId="47687" xr:uid="{00000000-0005-0000-0000-0000E9110000}"/>
    <cellStyle name="Ghi chú 8" xfId="6100" xr:uid="{00000000-0005-0000-0000-0000EA110000}"/>
    <cellStyle name="Ghi chú 8 2" xfId="13558" xr:uid="{00000000-0005-0000-0000-0000EB110000}"/>
    <cellStyle name="Ghi chú 8 3" xfId="21011" xr:uid="{00000000-0005-0000-0000-0000EC110000}"/>
    <cellStyle name="Ghi chú 8 4" xfId="19732" xr:uid="{00000000-0005-0000-0000-0000ED110000}"/>
    <cellStyle name="Ghi chú 8 5" xfId="11788" xr:uid="{00000000-0005-0000-0000-0000EE110000}"/>
    <cellStyle name="Ghi chú 8 6" xfId="20165" xr:uid="{00000000-0005-0000-0000-0000EF110000}"/>
    <cellStyle name="Ghi chú 8 7" xfId="19846" xr:uid="{00000000-0005-0000-0000-0000F0110000}"/>
    <cellStyle name="Ghi chú 8 8" xfId="47688" xr:uid="{00000000-0005-0000-0000-0000F1110000}"/>
    <cellStyle name="Ghi chú 9" xfId="11816" xr:uid="{00000000-0005-0000-0000-0000F2110000}"/>
    <cellStyle name="Good 2" xfId="1973" xr:uid="{00000000-0005-0000-0000-0000F3110000}"/>
    <cellStyle name="Good 2 2" xfId="1974" xr:uid="{00000000-0005-0000-0000-0000F4110000}"/>
    <cellStyle name="Good 2 2 2" xfId="11818" xr:uid="{00000000-0005-0000-0000-0000F5110000}"/>
    <cellStyle name="Good 2 3" xfId="11817" xr:uid="{00000000-0005-0000-0000-0000F6110000}"/>
    <cellStyle name="Good 3" xfId="1975" xr:uid="{00000000-0005-0000-0000-0000F7110000}"/>
    <cellStyle name="Good 3 2" xfId="11819" xr:uid="{00000000-0005-0000-0000-0000F8110000}"/>
    <cellStyle name="Good 4" xfId="3697" xr:uid="{00000000-0005-0000-0000-0000F9110000}"/>
    <cellStyle name="Good 4 2" xfId="13559" xr:uid="{00000000-0005-0000-0000-0000FA110000}"/>
    <cellStyle name="Good 5" xfId="10308" xr:uid="{00000000-0005-0000-0000-0000FB110000}"/>
    <cellStyle name="Grey" xfId="193" xr:uid="{00000000-0005-0000-0000-0000FC110000}"/>
    <cellStyle name="H" xfId="1976" xr:uid="{00000000-0005-0000-0000-0000FD110000}"/>
    <cellStyle name="H_D-A-VU" xfId="1977" xr:uid="{00000000-0005-0000-0000-0000FE110000}"/>
    <cellStyle name="H_D-A-VU_HC  QNM009(van dc1)" xfId="1978" xr:uid="{00000000-0005-0000-0000-0000FF110000}"/>
    <cellStyle name="H_D-A-VU_KH hoach keo quang thang 5" xfId="1979" xr:uid="{00000000-0005-0000-0000-000000120000}"/>
    <cellStyle name="H_D-A-VU_KH T6" xfId="1980" xr:uid="{00000000-0005-0000-0000-000001120000}"/>
    <cellStyle name="H_D-A-VU_TPVT" xfId="1981" xr:uid="{00000000-0005-0000-0000-000002120000}"/>
    <cellStyle name="H_D-A-VU_TPVT_HC  QNM009(van dc1)" xfId="1982" xr:uid="{00000000-0005-0000-0000-000003120000}"/>
    <cellStyle name="H_D-A-VU_TPVT_KH hoach keo quang thang 5" xfId="1983" xr:uid="{00000000-0005-0000-0000-000004120000}"/>
    <cellStyle name="H_D-A-VU_TPVT_KH T6" xfId="1984" xr:uid="{00000000-0005-0000-0000-000005120000}"/>
    <cellStyle name="H_HC  QNM009(van dc1)" xfId="1985" xr:uid="{00000000-0005-0000-0000-000006120000}"/>
    <cellStyle name="H_HSTHAU" xfId="1986" xr:uid="{00000000-0005-0000-0000-000007120000}"/>
    <cellStyle name="H_HSTHAU_HC  QNM009(van dc1)" xfId="1987" xr:uid="{00000000-0005-0000-0000-000008120000}"/>
    <cellStyle name="H_HSTHAU_KH hoach keo quang thang 5" xfId="1988" xr:uid="{00000000-0005-0000-0000-000009120000}"/>
    <cellStyle name="H_HSTHAU_KH T6" xfId="1989" xr:uid="{00000000-0005-0000-0000-00000A120000}"/>
    <cellStyle name="H_HSTHAU_TPVT" xfId="1990" xr:uid="{00000000-0005-0000-0000-00000B120000}"/>
    <cellStyle name="H_HSTHAU_TPVT_HC  QNM009(van dc1)" xfId="1991" xr:uid="{00000000-0005-0000-0000-00000C120000}"/>
    <cellStyle name="H_HSTHAU_TPVT_KH hoach keo quang thang 5" xfId="1992" xr:uid="{00000000-0005-0000-0000-00000D120000}"/>
    <cellStyle name="H_HSTHAU_TPVT_KH T6" xfId="1993" xr:uid="{00000000-0005-0000-0000-00000E120000}"/>
    <cellStyle name="H_KH hoach keo quang thang 5" xfId="1994" xr:uid="{00000000-0005-0000-0000-00000F120000}"/>
    <cellStyle name="H_KH T6" xfId="1995" xr:uid="{00000000-0005-0000-0000-000010120000}"/>
    <cellStyle name="H_TPVT" xfId="1996" xr:uid="{00000000-0005-0000-0000-000011120000}"/>
    <cellStyle name="H_TPVT_HC  QNM009(van dc1)" xfId="1997" xr:uid="{00000000-0005-0000-0000-000012120000}"/>
    <cellStyle name="H_TPVT_KH hoach keo quang thang 5" xfId="1998" xr:uid="{00000000-0005-0000-0000-000013120000}"/>
    <cellStyle name="H_TPVT_KH T6" xfId="1999" xr:uid="{00000000-0005-0000-0000-000014120000}"/>
    <cellStyle name="ha" xfId="2000" xr:uid="{00000000-0005-0000-0000-000015120000}"/>
    <cellStyle name="ha 2" xfId="11825" xr:uid="{00000000-0005-0000-0000-000016120000}"/>
    <cellStyle name="Head 1" xfId="2001" xr:uid="{00000000-0005-0000-0000-000017120000}"/>
    <cellStyle name="Head 1 2" xfId="11826" xr:uid="{00000000-0005-0000-0000-000018120000}"/>
    <cellStyle name="HEADER" xfId="2002" xr:uid="{00000000-0005-0000-0000-000019120000}"/>
    <cellStyle name="HEADER 2" xfId="11827" xr:uid="{00000000-0005-0000-0000-00001A120000}"/>
    <cellStyle name="Header1" xfId="194" xr:uid="{00000000-0005-0000-0000-00001B120000}"/>
    <cellStyle name="Header1 10" xfId="3208" xr:uid="{00000000-0005-0000-0000-00001C120000}"/>
    <cellStyle name="Header1 10 2" xfId="5666" xr:uid="{00000000-0005-0000-0000-00001D120000}"/>
    <cellStyle name="Header1 10 2 10" xfId="13560" xr:uid="{00000000-0005-0000-0000-00001E120000}"/>
    <cellStyle name="Header1 10 2 11" xfId="21012" xr:uid="{00000000-0005-0000-0000-00001F120000}"/>
    <cellStyle name="Header1 10 2 12" xfId="20202" xr:uid="{00000000-0005-0000-0000-000020120000}"/>
    <cellStyle name="Header1 10 2 13" xfId="22599" xr:uid="{00000000-0005-0000-0000-000021120000}"/>
    <cellStyle name="Header1 10 2 2" xfId="7121" xr:uid="{00000000-0005-0000-0000-000022120000}"/>
    <cellStyle name="Header1 10 2 2 2" xfId="13561" xr:uid="{00000000-0005-0000-0000-000023120000}"/>
    <cellStyle name="Header1 10 2 2 3" xfId="21013" xr:uid="{00000000-0005-0000-0000-000024120000}"/>
    <cellStyle name="Header1 10 2 2 4" xfId="20298" xr:uid="{00000000-0005-0000-0000-000025120000}"/>
    <cellStyle name="Header1 10 2 2 5" xfId="20342" xr:uid="{00000000-0005-0000-0000-000026120000}"/>
    <cellStyle name="Header1 10 2 3" xfId="7681" xr:uid="{00000000-0005-0000-0000-000027120000}"/>
    <cellStyle name="Header1 10 2 3 2" xfId="13562" xr:uid="{00000000-0005-0000-0000-000028120000}"/>
    <cellStyle name="Header1 10 2 3 3" xfId="21014" xr:uid="{00000000-0005-0000-0000-000029120000}"/>
    <cellStyle name="Header1 10 2 3 4" xfId="20435" xr:uid="{00000000-0005-0000-0000-00002A120000}"/>
    <cellStyle name="Header1 10 2 3 5" xfId="12999" xr:uid="{00000000-0005-0000-0000-00002B120000}"/>
    <cellStyle name="Header1 10 2 4" xfId="6960" xr:uid="{00000000-0005-0000-0000-00002C120000}"/>
    <cellStyle name="Header1 10 2 4 2" xfId="13563" xr:uid="{00000000-0005-0000-0000-00002D120000}"/>
    <cellStyle name="Header1 10 2 4 3" xfId="21015" xr:uid="{00000000-0005-0000-0000-00002E120000}"/>
    <cellStyle name="Header1 10 2 4 4" xfId="20520" xr:uid="{00000000-0005-0000-0000-00002F120000}"/>
    <cellStyle name="Header1 10 2 4 5" xfId="22600" xr:uid="{00000000-0005-0000-0000-000030120000}"/>
    <cellStyle name="Header1 10 2 5" xfId="8455" xr:uid="{00000000-0005-0000-0000-000031120000}"/>
    <cellStyle name="Header1 10 2 5 2" xfId="13564" xr:uid="{00000000-0005-0000-0000-000032120000}"/>
    <cellStyle name="Header1 10 2 5 3" xfId="21016" xr:uid="{00000000-0005-0000-0000-000033120000}"/>
    <cellStyle name="Header1 10 2 5 4" xfId="12153" xr:uid="{00000000-0005-0000-0000-000034120000}"/>
    <cellStyle name="Header1 10 2 5 5" xfId="11379" xr:uid="{00000000-0005-0000-0000-000035120000}"/>
    <cellStyle name="Header1 10 2 6" xfId="8794" xr:uid="{00000000-0005-0000-0000-000036120000}"/>
    <cellStyle name="Header1 10 2 6 2" xfId="13565" xr:uid="{00000000-0005-0000-0000-000037120000}"/>
    <cellStyle name="Header1 10 2 6 3" xfId="21017" xr:uid="{00000000-0005-0000-0000-000038120000}"/>
    <cellStyle name="Header1 10 2 6 4" xfId="19815" xr:uid="{00000000-0005-0000-0000-000039120000}"/>
    <cellStyle name="Header1 10 2 6 5" xfId="10934" xr:uid="{00000000-0005-0000-0000-00003A120000}"/>
    <cellStyle name="Header1 10 2 7" xfId="9258" xr:uid="{00000000-0005-0000-0000-00003B120000}"/>
    <cellStyle name="Header1 10 2 7 2" xfId="13566" xr:uid="{00000000-0005-0000-0000-00003C120000}"/>
    <cellStyle name="Header1 10 2 7 3" xfId="21018" xr:uid="{00000000-0005-0000-0000-00003D120000}"/>
    <cellStyle name="Header1 10 2 7 4" xfId="12609" xr:uid="{00000000-0005-0000-0000-00003E120000}"/>
    <cellStyle name="Header1 10 2 7 5" xfId="10781" xr:uid="{00000000-0005-0000-0000-00003F120000}"/>
    <cellStyle name="Header1 10 2 8" xfId="9619" xr:uid="{00000000-0005-0000-0000-000040120000}"/>
    <cellStyle name="Header1 10 2 8 2" xfId="13567" xr:uid="{00000000-0005-0000-0000-000041120000}"/>
    <cellStyle name="Header1 10 2 8 3" xfId="21019" xr:uid="{00000000-0005-0000-0000-000042120000}"/>
    <cellStyle name="Header1 10 2 8 4" xfId="20045" xr:uid="{00000000-0005-0000-0000-000043120000}"/>
    <cellStyle name="Header1 10 2 8 5" xfId="11228" xr:uid="{00000000-0005-0000-0000-000044120000}"/>
    <cellStyle name="Header1 10 2 9" xfId="9887" xr:uid="{00000000-0005-0000-0000-000045120000}"/>
    <cellStyle name="Header1 10 2 9 2" xfId="13568" xr:uid="{00000000-0005-0000-0000-000046120000}"/>
    <cellStyle name="Header1 10 2 9 3" xfId="21020" xr:uid="{00000000-0005-0000-0000-000047120000}"/>
    <cellStyle name="Header1 10 2 9 4" xfId="20191" xr:uid="{00000000-0005-0000-0000-000048120000}"/>
    <cellStyle name="Header1 10 2 9 5" xfId="10227" xr:uid="{00000000-0005-0000-0000-000049120000}"/>
    <cellStyle name="Header1 10 3" xfId="3821" xr:uid="{00000000-0005-0000-0000-00004A120000}"/>
    <cellStyle name="Header1 10 3 10" xfId="13569" xr:uid="{00000000-0005-0000-0000-00004B120000}"/>
    <cellStyle name="Header1 10 3 11" xfId="21021" xr:uid="{00000000-0005-0000-0000-00004C120000}"/>
    <cellStyle name="Header1 10 3 12" xfId="19627" xr:uid="{00000000-0005-0000-0000-00004D120000}"/>
    <cellStyle name="Header1 10 3 13" xfId="11823" xr:uid="{00000000-0005-0000-0000-00004E120000}"/>
    <cellStyle name="Header1 10 3 2" xfId="6779" xr:uid="{00000000-0005-0000-0000-00004F120000}"/>
    <cellStyle name="Header1 10 3 2 2" xfId="13570" xr:uid="{00000000-0005-0000-0000-000050120000}"/>
    <cellStyle name="Header1 10 3 2 3" xfId="21022" xr:uid="{00000000-0005-0000-0000-000051120000}"/>
    <cellStyle name="Header1 10 3 2 4" xfId="20667" xr:uid="{00000000-0005-0000-0000-000052120000}"/>
    <cellStyle name="Header1 10 3 2 5" xfId="19764" xr:uid="{00000000-0005-0000-0000-000053120000}"/>
    <cellStyle name="Header1 10 3 3" xfId="5900" xr:uid="{00000000-0005-0000-0000-000054120000}"/>
    <cellStyle name="Header1 10 3 3 2" xfId="13571" xr:uid="{00000000-0005-0000-0000-000055120000}"/>
    <cellStyle name="Header1 10 3 3 3" xfId="21023" xr:uid="{00000000-0005-0000-0000-000056120000}"/>
    <cellStyle name="Header1 10 3 3 4" xfId="20668" xr:uid="{00000000-0005-0000-0000-000057120000}"/>
    <cellStyle name="Header1 10 3 3 5" xfId="19945" xr:uid="{00000000-0005-0000-0000-000058120000}"/>
    <cellStyle name="Header1 10 3 4" xfId="6236" xr:uid="{00000000-0005-0000-0000-000059120000}"/>
    <cellStyle name="Header1 10 3 4 2" xfId="13572" xr:uid="{00000000-0005-0000-0000-00005A120000}"/>
    <cellStyle name="Header1 10 3 4 3" xfId="21024" xr:uid="{00000000-0005-0000-0000-00005B120000}"/>
    <cellStyle name="Header1 10 3 4 4" xfId="20138" xr:uid="{00000000-0005-0000-0000-00005C120000}"/>
    <cellStyle name="Header1 10 3 4 5" xfId="10295" xr:uid="{00000000-0005-0000-0000-00005D120000}"/>
    <cellStyle name="Header1 10 3 5" xfId="7830" xr:uid="{00000000-0005-0000-0000-00005E120000}"/>
    <cellStyle name="Header1 10 3 5 2" xfId="13573" xr:uid="{00000000-0005-0000-0000-00005F120000}"/>
    <cellStyle name="Header1 10 3 5 3" xfId="21025" xr:uid="{00000000-0005-0000-0000-000060120000}"/>
    <cellStyle name="Header1 10 3 5 4" xfId="20669" xr:uid="{00000000-0005-0000-0000-000061120000}"/>
    <cellStyle name="Header1 10 3 5 5" xfId="20137" xr:uid="{00000000-0005-0000-0000-000062120000}"/>
    <cellStyle name="Header1 10 3 6" xfId="5416" xr:uid="{00000000-0005-0000-0000-000063120000}"/>
    <cellStyle name="Header1 10 3 6 2" xfId="13574" xr:uid="{00000000-0005-0000-0000-000064120000}"/>
    <cellStyle name="Header1 10 3 6 3" xfId="21026" xr:uid="{00000000-0005-0000-0000-000065120000}"/>
    <cellStyle name="Header1 10 3 6 4" xfId="20670" xr:uid="{00000000-0005-0000-0000-000066120000}"/>
    <cellStyle name="Header1 10 3 6 5" xfId="19922" xr:uid="{00000000-0005-0000-0000-000067120000}"/>
    <cellStyle name="Header1 10 3 7" xfId="6008" xr:uid="{00000000-0005-0000-0000-000068120000}"/>
    <cellStyle name="Header1 10 3 7 2" xfId="13575" xr:uid="{00000000-0005-0000-0000-000069120000}"/>
    <cellStyle name="Header1 10 3 7 3" xfId="21027" xr:uid="{00000000-0005-0000-0000-00006A120000}"/>
    <cellStyle name="Header1 10 3 7 4" xfId="20671" xr:uid="{00000000-0005-0000-0000-00006B120000}"/>
    <cellStyle name="Header1 10 3 7 5" xfId="20149" xr:uid="{00000000-0005-0000-0000-00006C120000}"/>
    <cellStyle name="Header1 10 3 8" xfId="6277" xr:uid="{00000000-0005-0000-0000-00006D120000}"/>
    <cellStyle name="Header1 10 3 8 2" xfId="13576" xr:uid="{00000000-0005-0000-0000-00006E120000}"/>
    <cellStyle name="Header1 10 3 8 3" xfId="21028" xr:uid="{00000000-0005-0000-0000-00006F120000}"/>
    <cellStyle name="Header1 10 3 8 4" xfId="10980" xr:uid="{00000000-0005-0000-0000-000070120000}"/>
    <cellStyle name="Header1 10 3 8 5" xfId="20007" xr:uid="{00000000-0005-0000-0000-000071120000}"/>
    <cellStyle name="Header1 10 3 9" xfId="9151" xr:uid="{00000000-0005-0000-0000-000072120000}"/>
    <cellStyle name="Header1 10 3 9 2" xfId="13577" xr:uid="{00000000-0005-0000-0000-000073120000}"/>
    <cellStyle name="Header1 10 3 9 3" xfId="21029" xr:uid="{00000000-0005-0000-0000-000074120000}"/>
    <cellStyle name="Header1 10 3 9 4" xfId="20672" xr:uid="{00000000-0005-0000-0000-000075120000}"/>
    <cellStyle name="Header1 10 3 9 5" xfId="20158" xr:uid="{00000000-0005-0000-0000-000076120000}"/>
    <cellStyle name="Header1 10 4" xfId="6644" xr:uid="{00000000-0005-0000-0000-000077120000}"/>
    <cellStyle name="Header1 10 4 2" xfId="13578" xr:uid="{00000000-0005-0000-0000-000078120000}"/>
    <cellStyle name="Header1 10 4 3" xfId="21030" xr:uid="{00000000-0005-0000-0000-000079120000}"/>
    <cellStyle name="Header1 10 4 4" xfId="20909" xr:uid="{00000000-0005-0000-0000-00007A120000}"/>
    <cellStyle name="Header1 10 4 5" xfId="20168" xr:uid="{00000000-0005-0000-0000-00007B120000}"/>
    <cellStyle name="Header1 10 5" xfId="6549" xr:uid="{00000000-0005-0000-0000-00007C120000}"/>
    <cellStyle name="Header1 10 5 2" xfId="13579" xr:uid="{00000000-0005-0000-0000-00007D120000}"/>
    <cellStyle name="Header1 10 5 3" xfId="21031" xr:uid="{00000000-0005-0000-0000-00007E120000}"/>
    <cellStyle name="Header1 10 5 4" xfId="19626" xr:uid="{00000000-0005-0000-0000-00007F120000}"/>
    <cellStyle name="Header1 10 5 5" xfId="20343" xr:uid="{00000000-0005-0000-0000-000080120000}"/>
    <cellStyle name="Header1 10 6" xfId="12768" xr:uid="{00000000-0005-0000-0000-000081120000}"/>
    <cellStyle name="Header1 10 7" xfId="20403" xr:uid="{00000000-0005-0000-0000-000082120000}"/>
    <cellStyle name="Header1 10 8" xfId="19775" xr:uid="{00000000-0005-0000-0000-000083120000}"/>
    <cellStyle name="Header1 10 9" xfId="26856" xr:uid="{00000000-0005-0000-0000-000084120000}"/>
    <cellStyle name="Header1 11" xfId="3183" xr:uid="{00000000-0005-0000-0000-000085120000}"/>
    <cellStyle name="Header1 11 2" xfId="5653" xr:uid="{00000000-0005-0000-0000-000086120000}"/>
    <cellStyle name="Header1 11 2 10" xfId="13580" xr:uid="{00000000-0005-0000-0000-000087120000}"/>
    <cellStyle name="Header1 11 2 11" xfId="21032" xr:uid="{00000000-0005-0000-0000-000088120000}"/>
    <cellStyle name="Header1 11 2 12" xfId="19625" xr:uid="{00000000-0005-0000-0000-000089120000}"/>
    <cellStyle name="Header1 11 2 13" xfId="12131" xr:uid="{00000000-0005-0000-0000-00008A120000}"/>
    <cellStyle name="Header1 11 2 2" xfId="7299" xr:uid="{00000000-0005-0000-0000-00008B120000}"/>
    <cellStyle name="Header1 11 2 2 2" xfId="13581" xr:uid="{00000000-0005-0000-0000-00008C120000}"/>
    <cellStyle name="Header1 11 2 2 3" xfId="21033" xr:uid="{00000000-0005-0000-0000-00008D120000}"/>
    <cellStyle name="Header1 11 2 2 4" xfId="20195" xr:uid="{00000000-0005-0000-0000-00008E120000}"/>
    <cellStyle name="Header1 11 2 2 5" xfId="10269" xr:uid="{00000000-0005-0000-0000-00008F120000}"/>
    <cellStyle name="Header1 11 2 3" xfId="7819" xr:uid="{00000000-0005-0000-0000-000090120000}"/>
    <cellStyle name="Header1 11 2 3 2" xfId="13582" xr:uid="{00000000-0005-0000-0000-000091120000}"/>
    <cellStyle name="Header1 11 2 3 3" xfId="21034" xr:uid="{00000000-0005-0000-0000-000092120000}"/>
    <cellStyle name="Header1 11 2 3 4" xfId="20348" xr:uid="{00000000-0005-0000-0000-000093120000}"/>
    <cellStyle name="Header1 11 2 3 5" xfId="12193" xr:uid="{00000000-0005-0000-0000-000094120000}"/>
    <cellStyle name="Header1 11 2 4" xfId="8167" xr:uid="{00000000-0005-0000-0000-000095120000}"/>
    <cellStyle name="Header1 11 2 4 2" xfId="13583" xr:uid="{00000000-0005-0000-0000-000096120000}"/>
    <cellStyle name="Header1 11 2 4 3" xfId="21035" xr:uid="{00000000-0005-0000-0000-000097120000}"/>
    <cellStyle name="Header1 11 2 4 4" xfId="13459" xr:uid="{00000000-0005-0000-0000-000098120000}"/>
    <cellStyle name="Header1 11 2 4 5" xfId="27656" xr:uid="{00000000-0005-0000-0000-000099120000}"/>
    <cellStyle name="Header1 11 2 5" xfId="8590" xr:uid="{00000000-0005-0000-0000-00009A120000}"/>
    <cellStyle name="Header1 11 2 5 2" xfId="13584" xr:uid="{00000000-0005-0000-0000-00009B120000}"/>
    <cellStyle name="Header1 11 2 5 3" xfId="21036" xr:uid="{00000000-0005-0000-0000-00009C120000}"/>
    <cellStyle name="Header1 11 2 5 4" xfId="19624" xr:uid="{00000000-0005-0000-0000-00009D120000}"/>
    <cellStyle name="Header1 11 2 5 5" xfId="13055" xr:uid="{00000000-0005-0000-0000-00009E120000}"/>
    <cellStyle name="Header1 11 2 6" xfId="8950" xr:uid="{00000000-0005-0000-0000-00009F120000}"/>
    <cellStyle name="Header1 11 2 6 2" xfId="13585" xr:uid="{00000000-0005-0000-0000-0000A0120000}"/>
    <cellStyle name="Header1 11 2 6 3" xfId="21037" xr:uid="{00000000-0005-0000-0000-0000A1120000}"/>
    <cellStyle name="Header1 11 2 6 4" xfId="20673" xr:uid="{00000000-0005-0000-0000-0000A2120000}"/>
    <cellStyle name="Header1 11 2 6 5" xfId="27655" xr:uid="{00000000-0005-0000-0000-0000A3120000}"/>
    <cellStyle name="Header1 11 2 7" xfId="9403" xr:uid="{00000000-0005-0000-0000-0000A4120000}"/>
    <cellStyle name="Header1 11 2 7 2" xfId="13586" xr:uid="{00000000-0005-0000-0000-0000A5120000}"/>
    <cellStyle name="Header1 11 2 7 3" xfId="21038" xr:uid="{00000000-0005-0000-0000-0000A6120000}"/>
    <cellStyle name="Header1 11 2 7 4" xfId="20674" xr:uid="{00000000-0005-0000-0000-0000A7120000}"/>
    <cellStyle name="Header1 11 2 7 5" xfId="10275" xr:uid="{00000000-0005-0000-0000-0000A8120000}"/>
    <cellStyle name="Header1 11 2 8" xfId="9731" xr:uid="{00000000-0005-0000-0000-0000A9120000}"/>
    <cellStyle name="Header1 11 2 8 2" xfId="13587" xr:uid="{00000000-0005-0000-0000-0000AA120000}"/>
    <cellStyle name="Header1 11 2 8 3" xfId="21039" xr:uid="{00000000-0005-0000-0000-0000AB120000}"/>
    <cellStyle name="Header1 11 2 8 4" xfId="10705" xr:uid="{00000000-0005-0000-0000-0000AC120000}"/>
    <cellStyle name="Header1 11 2 8 5" xfId="27654" xr:uid="{00000000-0005-0000-0000-0000AD120000}"/>
    <cellStyle name="Header1 11 2 9" xfId="10000" xr:uid="{00000000-0005-0000-0000-0000AE120000}"/>
    <cellStyle name="Header1 11 2 9 2" xfId="13588" xr:uid="{00000000-0005-0000-0000-0000AF120000}"/>
    <cellStyle name="Header1 11 2 9 3" xfId="21040" xr:uid="{00000000-0005-0000-0000-0000B0120000}"/>
    <cellStyle name="Header1 11 2 9 4" xfId="20675" xr:uid="{00000000-0005-0000-0000-0000B1120000}"/>
    <cellStyle name="Header1 11 2 9 5" xfId="10209" xr:uid="{00000000-0005-0000-0000-0000B2120000}"/>
    <cellStyle name="Header1 11 3" xfId="4403" xr:uid="{00000000-0005-0000-0000-0000B3120000}"/>
    <cellStyle name="Header1 11 3 10" xfId="13589" xr:uid="{00000000-0005-0000-0000-0000B4120000}"/>
    <cellStyle name="Header1 11 3 11" xfId="21041" xr:uid="{00000000-0005-0000-0000-0000B5120000}"/>
    <cellStyle name="Header1 11 3 12" xfId="20676" xr:uid="{00000000-0005-0000-0000-0000B6120000}"/>
    <cellStyle name="Header1 11 3 13" xfId="27653" xr:uid="{00000000-0005-0000-0000-0000B7120000}"/>
    <cellStyle name="Header1 11 3 2" xfId="7504" xr:uid="{00000000-0005-0000-0000-0000B8120000}"/>
    <cellStyle name="Header1 11 3 2 2" xfId="13590" xr:uid="{00000000-0005-0000-0000-0000B9120000}"/>
    <cellStyle name="Header1 11 3 2 3" xfId="21042" xr:uid="{00000000-0005-0000-0000-0000BA120000}"/>
    <cellStyle name="Header1 11 3 2 4" xfId="20677" xr:uid="{00000000-0005-0000-0000-0000BB120000}"/>
    <cellStyle name="Header1 11 3 2 5" xfId="27652" xr:uid="{00000000-0005-0000-0000-0000BC120000}"/>
    <cellStyle name="Header1 11 3 3" xfId="7999" xr:uid="{00000000-0005-0000-0000-0000BD120000}"/>
    <cellStyle name="Header1 11 3 3 2" xfId="13591" xr:uid="{00000000-0005-0000-0000-0000BE120000}"/>
    <cellStyle name="Header1 11 3 3 3" xfId="21043" xr:uid="{00000000-0005-0000-0000-0000BF120000}"/>
    <cellStyle name="Header1 11 3 3 4" xfId="20678" xr:uid="{00000000-0005-0000-0000-0000C0120000}"/>
    <cellStyle name="Header1 11 3 3 5" xfId="20104" xr:uid="{00000000-0005-0000-0000-0000C1120000}"/>
    <cellStyle name="Header1 11 3 4" xfId="8363" xr:uid="{00000000-0005-0000-0000-0000C2120000}"/>
    <cellStyle name="Header1 11 3 4 2" xfId="13592" xr:uid="{00000000-0005-0000-0000-0000C3120000}"/>
    <cellStyle name="Header1 11 3 4 3" xfId="21044" xr:uid="{00000000-0005-0000-0000-0000C4120000}"/>
    <cellStyle name="Header1 11 3 4 4" xfId="11003" xr:uid="{00000000-0005-0000-0000-0000C5120000}"/>
    <cellStyle name="Header1 11 3 4 5" xfId="27651" xr:uid="{00000000-0005-0000-0000-0000C6120000}"/>
    <cellStyle name="Header1 11 3 5" xfId="8775" xr:uid="{00000000-0005-0000-0000-0000C7120000}"/>
    <cellStyle name="Header1 11 3 5 2" xfId="13593" xr:uid="{00000000-0005-0000-0000-0000C8120000}"/>
    <cellStyle name="Header1 11 3 5 3" xfId="21045" xr:uid="{00000000-0005-0000-0000-0000C9120000}"/>
    <cellStyle name="Header1 11 3 5 4" xfId="20679" xr:uid="{00000000-0005-0000-0000-0000CA120000}"/>
    <cellStyle name="Header1 11 3 5 5" xfId="10207" xr:uid="{00000000-0005-0000-0000-0000CB120000}"/>
    <cellStyle name="Header1 11 3 6" xfId="9145" xr:uid="{00000000-0005-0000-0000-0000CC120000}"/>
    <cellStyle name="Header1 11 3 6 2" xfId="13594" xr:uid="{00000000-0005-0000-0000-0000CD120000}"/>
    <cellStyle name="Header1 11 3 6 3" xfId="21046" xr:uid="{00000000-0005-0000-0000-0000CE120000}"/>
    <cellStyle name="Header1 11 3 6 4" xfId="19623" xr:uid="{00000000-0005-0000-0000-0000CF120000}"/>
    <cellStyle name="Header1 11 3 6 5" xfId="27650" xr:uid="{00000000-0005-0000-0000-0000D0120000}"/>
    <cellStyle name="Header1 11 3 7" xfId="9567" xr:uid="{00000000-0005-0000-0000-0000D1120000}"/>
    <cellStyle name="Header1 11 3 7 2" xfId="13595" xr:uid="{00000000-0005-0000-0000-0000D2120000}"/>
    <cellStyle name="Header1 11 3 7 3" xfId="21047" xr:uid="{00000000-0005-0000-0000-0000D3120000}"/>
    <cellStyle name="Header1 11 3 7 4" xfId="12767" xr:uid="{00000000-0005-0000-0000-0000D4120000}"/>
    <cellStyle name="Header1 11 3 7 5" xfId="12915" xr:uid="{00000000-0005-0000-0000-0000D5120000}"/>
    <cellStyle name="Header1 11 3 8" xfId="9882" xr:uid="{00000000-0005-0000-0000-0000D6120000}"/>
    <cellStyle name="Header1 11 3 8 2" xfId="13596" xr:uid="{00000000-0005-0000-0000-0000D7120000}"/>
    <cellStyle name="Header1 11 3 8 3" xfId="21048" xr:uid="{00000000-0005-0000-0000-0000D8120000}"/>
    <cellStyle name="Header1 11 3 8 4" xfId="10262" xr:uid="{00000000-0005-0000-0000-0000D9120000}"/>
    <cellStyle name="Header1 11 3 8 5" xfId="20099" xr:uid="{00000000-0005-0000-0000-0000DA120000}"/>
    <cellStyle name="Header1 11 3 9" xfId="10150" xr:uid="{00000000-0005-0000-0000-0000DB120000}"/>
    <cellStyle name="Header1 11 3 9 2" xfId="13597" xr:uid="{00000000-0005-0000-0000-0000DC120000}"/>
    <cellStyle name="Header1 11 3 9 3" xfId="21049" xr:uid="{00000000-0005-0000-0000-0000DD120000}"/>
    <cellStyle name="Header1 11 3 9 4" xfId="12905" xr:uid="{00000000-0005-0000-0000-0000DE120000}"/>
    <cellStyle name="Header1 11 3 9 5" xfId="27648" xr:uid="{00000000-0005-0000-0000-0000DF120000}"/>
    <cellStyle name="Header1 11 4" xfId="6453" xr:uid="{00000000-0005-0000-0000-0000E0120000}"/>
    <cellStyle name="Header1 11 4 2" xfId="13598" xr:uid="{00000000-0005-0000-0000-0000E1120000}"/>
    <cellStyle name="Header1 11 4 3" xfId="21050" xr:uid="{00000000-0005-0000-0000-0000E2120000}"/>
    <cellStyle name="Header1 11 4 4" xfId="10266" xr:uid="{00000000-0005-0000-0000-0000E3120000}"/>
    <cellStyle name="Header1 11 4 5" xfId="10715" xr:uid="{00000000-0005-0000-0000-0000E4120000}"/>
    <cellStyle name="Header1 11 5" xfId="5254" xr:uid="{00000000-0005-0000-0000-0000E5120000}"/>
    <cellStyle name="Header1 11 5 2" xfId="13599" xr:uid="{00000000-0005-0000-0000-0000E6120000}"/>
    <cellStyle name="Header1 11 5 3" xfId="21051" xr:uid="{00000000-0005-0000-0000-0000E7120000}"/>
    <cellStyle name="Header1 11 5 4" xfId="11373" xr:uid="{00000000-0005-0000-0000-0000E8120000}"/>
    <cellStyle name="Header1 11 5 5" xfId="27647" xr:uid="{00000000-0005-0000-0000-0000E9120000}"/>
    <cellStyle name="Header1 11 6" xfId="12748" xr:uid="{00000000-0005-0000-0000-0000EA120000}"/>
    <cellStyle name="Header1 11 7" xfId="20393" xr:uid="{00000000-0005-0000-0000-0000EB120000}"/>
    <cellStyle name="Header1 11 8" xfId="22455" xr:uid="{00000000-0005-0000-0000-0000EC120000}"/>
    <cellStyle name="Header1 11 9" xfId="20900" xr:uid="{00000000-0005-0000-0000-0000ED120000}"/>
    <cellStyle name="Header1 12" xfId="3223" xr:uid="{00000000-0005-0000-0000-0000EE120000}"/>
    <cellStyle name="Header1 12 2" xfId="5673" xr:uid="{00000000-0005-0000-0000-0000EF120000}"/>
    <cellStyle name="Header1 12 2 10" xfId="13600" xr:uid="{00000000-0005-0000-0000-0000F0120000}"/>
    <cellStyle name="Header1 12 2 11" xfId="21052" xr:uid="{00000000-0005-0000-0000-0000F1120000}"/>
    <cellStyle name="Header1 12 2 12" xfId="13013" xr:uid="{00000000-0005-0000-0000-0000F2120000}"/>
    <cellStyle name="Header1 12 2 13" xfId="20328" xr:uid="{00000000-0005-0000-0000-0000F3120000}"/>
    <cellStyle name="Header1 12 2 2" xfId="7218" xr:uid="{00000000-0005-0000-0000-0000F4120000}"/>
    <cellStyle name="Header1 12 2 2 2" xfId="13601" xr:uid="{00000000-0005-0000-0000-0000F5120000}"/>
    <cellStyle name="Header1 12 2 2 3" xfId="21053" xr:uid="{00000000-0005-0000-0000-0000F6120000}"/>
    <cellStyle name="Header1 12 2 2 4" xfId="10279" xr:uid="{00000000-0005-0000-0000-0000F7120000}"/>
    <cellStyle name="Header1 12 2 2 5" xfId="27646" xr:uid="{00000000-0005-0000-0000-0000F8120000}"/>
    <cellStyle name="Header1 12 2 3" xfId="7760" xr:uid="{00000000-0005-0000-0000-0000F9120000}"/>
    <cellStyle name="Header1 12 2 3 2" xfId="13602" xr:uid="{00000000-0005-0000-0000-0000FA120000}"/>
    <cellStyle name="Header1 12 2 3 3" xfId="21054" xr:uid="{00000000-0005-0000-0000-0000FB120000}"/>
    <cellStyle name="Header1 12 2 3 4" xfId="20081" xr:uid="{00000000-0005-0000-0000-0000FC120000}"/>
    <cellStyle name="Header1 12 2 3 5" xfId="10205" xr:uid="{00000000-0005-0000-0000-0000FD120000}"/>
    <cellStyle name="Header1 12 2 4" xfId="8088" xr:uid="{00000000-0005-0000-0000-0000FE120000}"/>
    <cellStyle name="Header1 12 2 4 2" xfId="13603" xr:uid="{00000000-0005-0000-0000-0000FF120000}"/>
    <cellStyle name="Header1 12 2 4 3" xfId="21055" xr:uid="{00000000-0005-0000-0000-000000130000}"/>
    <cellStyle name="Header1 12 2 4 4" xfId="13031" xr:uid="{00000000-0005-0000-0000-000001130000}"/>
    <cellStyle name="Header1 12 2 4 5" xfId="12553" xr:uid="{00000000-0005-0000-0000-000002130000}"/>
    <cellStyle name="Header1 12 2 5" xfId="8531" xr:uid="{00000000-0005-0000-0000-000003130000}"/>
    <cellStyle name="Header1 12 2 5 2" xfId="13604" xr:uid="{00000000-0005-0000-0000-000004130000}"/>
    <cellStyle name="Header1 12 2 5 3" xfId="21056" xr:uid="{00000000-0005-0000-0000-000005130000}"/>
    <cellStyle name="Header1 12 2 5 4" xfId="10903" xr:uid="{00000000-0005-0000-0000-000006130000}"/>
    <cellStyle name="Header1 12 2 5 5" xfId="27645" xr:uid="{00000000-0005-0000-0000-000007130000}"/>
    <cellStyle name="Header1 12 2 6" xfId="8883" xr:uid="{00000000-0005-0000-0000-000008130000}"/>
    <cellStyle name="Header1 12 2 6 2" xfId="13605" xr:uid="{00000000-0005-0000-0000-000009130000}"/>
    <cellStyle name="Header1 12 2 6 3" xfId="21057" xr:uid="{00000000-0005-0000-0000-00000A130000}"/>
    <cellStyle name="Header1 12 2 6 4" xfId="12028" xr:uid="{00000000-0005-0000-0000-00000B130000}"/>
    <cellStyle name="Header1 12 2 6 5" xfId="12039" xr:uid="{00000000-0005-0000-0000-00000C130000}"/>
    <cellStyle name="Header1 12 2 7" xfId="9334" xr:uid="{00000000-0005-0000-0000-00000D130000}"/>
    <cellStyle name="Header1 12 2 7 2" xfId="13606" xr:uid="{00000000-0005-0000-0000-00000E130000}"/>
    <cellStyle name="Header1 12 2 7 3" xfId="21058" xr:uid="{00000000-0005-0000-0000-00000F130000}"/>
    <cellStyle name="Header1 12 2 7 4" xfId="20267" xr:uid="{00000000-0005-0000-0000-000010130000}"/>
    <cellStyle name="Header1 12 2 7 5" xfId="27644" xr:uid="{00000000-0005-0000-0000-000011130000}"/>
    <cellStyle name="Header1 12 2 8" xfId="9687" xr:uid="{00000000-0005-0000-0000-000012130000}"/>
    <cellStyle name="Header1 12 2 8 2" xfId="13607" xr:uid="{00000000-0005-0000-0000-000013130000}"/>
    <cellStyle name="Header1 12 2 8 3" xfId="21059" xr:uid="{00000000-0005-0000-0000-000014130000}"/>
    <cellStyle name="Header1 12 2 8 4" xfId="20397" xr:uid="{00000000-0005-0000-0000-000015130000}"/>
    <cellStyle name="Header1 12 2 8 5" xfId="19774" xr:uid="{00000000-0005-0000-0000-000016130000}"/>
    <cellStyle name="Header1 12 2 9" xfId="9954" xr:uid="{00000000-0005-0000-0000-000017130000}"/>
    <cellStyle name="Header1 12 2 9 2" xfId="13608" xr:uid="{00000000-0005-0000-0000-000018130000}"/>
    <cellStyle name="Header1 12 2 9 3" xfId="21060" xr:uid="{00000000-0005-0000-0000-000019130000}"/>
    <cellStyle name="Header1 12 2 9 4" xfId="10253" xr:uid="{00000000-0005-0000-0000-00001A130000}"/>
    <cellStyle name="Header1 12 2 9 5" xfId="27643" xr:uid="{00000000-0005-0000-0000-00001B130000}"/>
    <cellStyle name="Header1 12 3" xfId="4898" xr:uid="{00000000-0005-0000-0000-00001C130000}"/>
    <cellStyle name="Header1 12 3 10" xfId="13609" xr:uid="{00000000-0005-0000-0000-00001D130000}"/>
    <cellStyle name="Header1 12 3 11" xfId="21061" xr:uid="{00000000-0005-0000-0000-00001E130000}"/>
    <cellStyle name="Header1 12 3 12" xfId="20494" xr:uid="{00000000-0005-0000-0000-00001F130000}"/>
    <cellStyle name="Header1 12 3 13" xfId="11227" xr:uid="{00000000-0005-0000-0000-000020130000}"/>
    <cellStyle name="Header1 12 3 2" xfId="7310" xr:uid="{00000000-0005-0000-0000-000021130000}"/>
    <cellStyle name="Header1 12 3 2 2" xfId="13610" xr:uid="{00000000-0005-0000-0000-000022130000}"/>
    <cellStyle name="Header1 12 3 2 3" xfId="21062" xr:uid="{00000000-0005-0000-0000-000023130000}"/>
    <cellStyle name="Header1 12 3 2 4" xfId="20893" xr:uid="{00000000-0005-0000-0000-000024130000}"/>
    <cellStyle name="Header1 12 3 2 5" xfId="27642" xr:uid="{00000000-0005-0000-0000-000025130000}"/>
    <cellStyle name="Header1 12 3 3" xfId="7834" xr:uid="{00000000-0005-0000-0000-000026130000}"/>
    <cellStyle name="Header1 12 3 3 2" xfId="13611" xr:uid="{00000000-0005-0000-0000-000027130000}"/>
    <cellStyle name="Header1 12 3 3 3" xfId="21063" xr:uid="{00000000-0005-0000-0000-000028130000}"/>
    <cellStyle name="Header1 12 3 3 4" xfId="20196" xr:uid="{00000000-0005-0000-0000-000029130000}"/>
    <cellStyle name="Header1 12 3 3 5" xfId="27641" xr:uid="{00000000-0005-0000-0000-00002A130000}"/>
    <cellStyle name="Header1 12 3 4" xfId="8177" xr:uid="{00000000-0005-0000-0000-00002B130000}"/>
    <cellStyle name="Header1 12 3 4 2" xfId="13612" xr:uid="{00000000-0005-0000-0000-00002C130000}"/>
    <cellStyle name="Header1 12 3 4 3" xfId="21064" xr:uid="{00000000-0005-0000-0000-00002D130000}"/>
    <cellStyle name="Header1 12 3 4 4" xfId="20378" xr:uid="{00000000-0005-0000-0000-00002E130000}"/>
    <cellStyle name="Header1 12 3 4 5" xfId="20888" xr:uid="{00000000-0005-0000-0000-00002F130000}"/>
    <cellStyle name="Header1 12 3 5" xfId="8605" xr:uid="{00000000-0005-0000-0000-000030130000}"/>
    <cellStyle name="Header1 12 3 5 2" xfId="13613" xr:uid="{00000000-0005-0000-0000-000031130000}"/>
    <cellStyle name="Header1 12 3 5 3" xfId="21065" xr:uid="{00000000-0005-0000-0000-000032130000}"/>
    <cellStyle name="Header1 12 3 5 4" xfId="12368" xr:uid="{00000000-0005-0000-0000-000033130000}"/>
    <cellStyle name="Header1 12 3 5 5" xfId="27640" xr:uid="{00000000-0005-0000-0000-000034130000}"/>
    <cellStyle name="Header1 12 3 6" xfId="8960" xr:uid="{00000000-0005-0000-0000-000035130000}"/>
    <cellStyle name="Header1 12 3 6 2" xfId="13614" xr:uid="{00000000-0005-0000-0000-000036130000}"/>
    <cellStyle name="Header1 12 3 6 3" xfId="21066" xr:uid="{00000000-0005-0000-0000-000037130000}"/>
    <cellStyle name="Header1 12 3 6 4" xfId="20511" xr:uid="{00000000-0005-0000-0000-000038130000}"/>
    <cellStyle name="Header1 12 3 6 5" xfId="20200" xr:uid="{00000000-0005-0000-0000-000039130000}"/>
    <cellStyle name="Header1 12 3 7" xfId="9415" xr:uid="{00000000-0005-0000-0000-00003A130000}"/>
    <cellStyle name="Header1 12 3 7 2" xfId="13615" xr:uid="{00000000-0005-0000-0000-00003B130000}"/>
    <cellStyle name="Header1 12 3 7 3" xfId="21067" xr:uid="{00000000-0005-0000-0000-00003C130000}"/>
    <cellStyle name="Header1 12 3 7 4" xfId="20590" xr:uid="{00000000-0005-0000-0000-00003D130000}"/>
    <cellStyle name="Header1 12 3 7 5" xfId="27639" xr:uid="{00000000-0005-0000-0000-00003E130000}"/>
    <cellStyle name="Header1 12 3 8" xfId="9741" xr:uid="{00000000-0005-0000-0000-00003F130000}"/>
    <cellStyle name="Header1 12 3 8 2" xfId="13616" xr:uid="{00000000-0005-0000-0000-000040130000}"/>
    <cellStyle name="Header1 12 3 8 3" xfId="21068" xr:uid="{00000000-0005-0000-0000-000041130000}"/>
    <cellStyle name="Header1 12 3 8 4" xfId="20899" xr:uid="{00000000-0005-0000-0000-000042130000}"/>
    <cellStyle name="Header1 12 3 8 5" xfId="20259" xr:uid="{00000000-0005-0000-0000-000043130000}"/>
    <cellStyle name="Header1 12 3 9" xfId="10010" xr:uid="{00000000-0005-0000-0000-000044130000}"/>
    <cellStyle name="Header1 12 3 9 2" xfId="13617" xr:uid="{00000000-0005-0000-0000-000045130000}"/>
    <cellStyle name="Header1 12 3 9 3" xfId="21069" xr:uid="{00000000-0005-0000-0000-000046130000}"/>
    <cellStyle name="Header1 12 3 9 4" xfId="11341" xr:uid="{00000000-0005-0000-0000-000047130000}"/>
    <cellStyle name="Header1 12 3 9 5" xfId="27638" xr:uid="{00000000-0005-0000-0000-000048130000}"/>
    <cellStyle name="Header1 12 4" xfId="6626" xr:uid="{00000000-0005-0000-0000-000049130000}"/>
    <cellStyle name="Header1 12 4 2" xfId="13618" xr:uid="{00000000-0005-0000-0000-00004A130000}"/>
    <cellStyle name="Header1 12 4 3" xfId="21070" xr:uid="{00000000-0005-0000-0000-00004B130000}"/>
    <cellStyle name="Header1 12 4 4" xfId="11253" xr:uid="{00000000-0005-0000-0000-00004C130000}"/>
    <cellStyle name="Header1 12 4 5" xfId="20390" xr:uid="{00000000-0005-0000-0000-00004D130000}"/>
    <cellStyle name="Header1 12 5" xfId="8890" xr:uid="{00000000-0005-0000-0000-00004E130000}"/>
    <cellStyle name="Header1 12 5 2" xfId="13619" xr:uid="{00000000-0005-0000-0000-00004F130000}"/>
    <cellStyle name="Header1 12 5 3" xfId="21071" xr:uid="{00000000-0005-0000-0000-000050130000}"/>
    <cellStyle name="Header1 12 5 4" xfId="13433" xr:uid="{00000000-0005-0000-0000-000051130000}"/>
    <cellStyle name="Header1 12 5 5" xfId="27637" xr:uid="{00000000-0005-0000-0000-000052130000}"/>
    <cellStyle name="Header1 12 6" xfId="12780" xr:uid="{00000000-0005-0000-0000-000053130000}"/>
    <cellStyle name="Header1 12 7" xfId="20408" xr:uid="{00000000-0005-0000-0000-000054130000}"/>
    <cellStyle name="Header1 12 8" xfId="20532" xr:uid="{00000000-0005-0000-0000-000055130000}"/>
    <cellStyle name="Header1 12 9" xfId="11013" xr:uid="{00000000-0005-0000-0000-000056130000}"/>
    <cellStyle name="Header1 13" xfId="3240" xr:uid="{00000000-0005-0000-0000-000057130000}"/>
    <cellStyle name="Header1 13 2" xfId="5680" xr:uid="{00000000-0005-0000-0000-000058130000}"/>
    <cellStyle name="Header1 13 2 10" xfId="13620" xr:uid="{00000000-0005-0000-0000-000059130000}"/>
    <cellStyle name="Header1 13 2 11" xfId="21072" xr:uid="{00000000-0005-0000-0000-00005A130000}"/>
    <cellStyle name="Header1 13 2 12" xfId="20308" xr:uid="{00000000-0005-0000-0000-00005B130000}"/>
    <cellStyle name="Header1 13 2 13" xfId="20486" xr:uid="{00000000-0005-0000-0000-00005C130000}"/>
    <cellStyle name="Header1 13 2 2" xfId="7120" xr:uid="{00000000-0005-0000-0000-00005D130000}"/>
    <cellStyle name="Header1 13 2 2 2" xfId="13621" xr:uid="{00000000-0005-0000-0000-00005E130000}"/>
    <cellStyle name="Header1 13 2 2 3" xfId="21073" xr:uid="{00000000-0005-0000-0000-00005F130000}"/>
    <cellStyle name="Header1 13 2 2 4" xfId="20436" xr:uid="{00000000-0005-0000-0000-000060130000}"/>
    <cellStyle name="Header1 13 2 2 5" xfId="27636" xr:uid="{00000000-0005-0000-0000-000061130000}"/>
    <cellStyle name="Header1 13 2 3" xfId="7680" xr:uid="{00000000-0005-0000-0000-000062130000}"/>
    <cellStyle name="Header1 13 2 3 2" xfId="13622" xr:uid="{00000000-0005-0000-0000-000063130000}"/>
    <cellStyle name="Header1 13 2 3 3" xfId="21074" xr:uid="{00000000-0005-0000-0000-000064130000}"/>
    <cellStyle name="Header1 13 2 3 4" xfId="20906" xr:uid="{00000000-0005-0000-0000-000065130000}"/>
    <cellStyle name="Header1 13 2 3 5" xfId="20891" xr:uid="{00000000-0005-0000-0000-000066130000}"/>
    <cellStyle name="Header1 13 2 4" xfId="5945" xr:uid="{00000000-0005-0000-0000-000067130000}"/>
    <cellStyle name="Header1 13 2 4 2" xfId="13623" xr:uid="{00000000-0005-0000-0000-000068130000}"/>
    <cellStyle name="Header1 13 2 4 3" xfId="21075" xr:uid="{00000000-0005-0000-0000-000069130000}"/>
    <cellStyle name="Header1 13 2 4 4" xfId="12223" xr:uid="{00000000-0005-0000-0000-00006A130000}"/>
    <cellStyle name="Header1 13 2 4 5" xfId="13442" xr:uid="{00000000-0005-0000-0000-00006B130000}"/>
    <cellStyle name="Header1 13 2 5" xfId="8454" xr:uid="{00000000-0005-0000-0000-00006C130000}"/>
    <cellStyle name="Header1 13 2 5 2" xfId="13624" xr:uid="{00000000-0005-0000-0000-00006D130000}"/>
    <cellStyle name="Header1 13 2 5 3" xfId="21076" xr:uid="{00000000-0005-0000-0000-00006E130000}"/>
    <cellStyle name="Header1 13 2 5 4" xfId="12375" xr:uid="{00000000-0005-0000-0000-00006F130000}"/>
    <cellStyle name="Header1 13 2 5 5" xfId="10993" xr:uid="{00000000-0005-0000-0000-000070130000}"/>
    <cellStyle name="Header1 13 2 6" xfId="8793" xr:uid="{00000000-0005-0000-0000-000071130000}"/>
    <cellStyle name="Header1 13 2 6 2" xfId="13625" xr:uid="{00000000-0005-0000-0000-000072130000}"/>
    <cellStyle name="Header1 13 2 6 3" xfId="21077" xr:uid="{00000000-0005-0000-0000-000073130000}"/>
    <cellStyle name="Header1 13 2 6 4" xfId="20179" xr:uid="{00000000-0005-0000-0000-000074130000}"/>
    <cellStyle name="Header1 13 2 6 5" xfId="19946" xr:uid="{00000000-0005-0000-0000-000075130000}"/>
    <cellStyle name="Header1 13 2 7" xfId="9257" xr:uid="{00000000-0005-0000-0000-000076130000}"/>
    <cellStyle name="Header1 13 2 7 2" xfId="13626" xr:uid="{00000000-0005-0000-0000-000077130000}"/>
    <cellStyle name="Header1 13 2 7 3" xfId="21078" xr:uid="{00000000-0005-0000-0000-000078130000}"/>
    <cellStyle name="Header1 13 2 7 4" xfId="20445" xr:uid="{00000000-0005-0000-0000-000079130000}"/>
    <cellStyle name="Header1 13 2 7 5" xfId="19947" xr:uid="{00000000-0005-0000-0000-00007A130000}"/>
    <cellStyle name="Header1 13 2 8" xfId="9618" xr:uid="{00000000-0005-0000-0000-00007B130000}"/>
    <cellStyle name="Header1 13 2 8 2" xfId="13627" xr:uid="{00000000-0005-0000-0000-00007C130000}"/>
    <cellStyle name="Header1 13 2 8 3" xfId="21079" xr:uid="{00000000-0005-0000-0000-00007D130000}"/>
    <cellStyle name="Header1 13 2 8 4" xfId="20454" xr:uid="{00000000-0005-0000-0000-00007E130000}"/>
    <cellStyle name="Header1 13 2 8 5" xfId="19948" xr:uid="{00000000-0005-0000-0000-00007F130000}"/>
    <cellStyle name="Header1 13 2 9" xfId="7355" xr:uid="{00000000-0005-0000-0000-000080130000}"/>
    <cellStyle name="Header1 13 2 9 2" xfId="13628" xr:uid="{00000000-0005-0000-0000-000081130000}"/>
    <cellStyle name="Header1 13 2 9 3" xfId="21080" xr:uid="{00000000-0005-0000-0000-000082130000}"/>
    <cellStyle name="Header1 13 2 9 4" xfId="12723" xr:uid="{00000000-0005-0000-0000-000083130000}"/>
    <cellStyle name="Header1 13 2 9 5" xfId="19949" xr:uid="{00000000-0005-0000-0000-000084130000}"/>
    <cellStyle name="Header1 13 3" xfId="5263" xr:uid="{00000000-0005-0000-0000-000085130000}"/>
    <cellStyle name="Header1 13 3 10" xfId="13629" xr:uid="{00000000-0005-0000-0000-000086130000}"/>
    <cellStyle name="Header1 13 3 11" xfId="21081" xr:uid="{00000000-0005-0000-0000-000087130000}"/>
    <cellStyle name="Header1 13 3 12" xfId="12450" xr:uid="{00000000-0005-0000-0000-000088130000}"/>
    <cellStyle name="Header1 13 3 13" xfId="19950" xr:uid="{00000000-0005-0000-0000-000089130000}"/>
    <cellStyle name="Header1 13 3 2" xfId="7372" xr:uid="{00000000-0005-0000-0000-00008A130000}"/>
    <cellStyle name="Header1 13 3 2 2" xfId="13630" xr:uid="{00000000-0005-0000-0000-00008B130000}"/>
    <cellStyle name="Header1 13 3 2 3" xfId="21082" xr:uid="{00000000-0005-0000-0000-00008C130000}"/>
    <cellStyle name="Header1 13 3 2 4" xfId="13044" xr:uid="{00000000-0005-0000-0000-00008D130000}"/>
    <cellStyle name="Header1 13 3 2 5" xfId="19951" xr:uid="{00000000-0005-0000-0000-00008E130000}"/>
    <cellStyle name="Header1 13 3 3" xfId="7890" xr:uid="{00000000-0005-0000-0000-00008F130000}"/>
    <cellStyle name="Header1 13 3 3 2" xfId="13631" xr:uid="{00000000-0005-0000-0000-000090130000}"/>
    <cellStyle name="Header1 13 3 3 3" xfId="21083" xr:uid="{00000000-0005-0000-0000-000091130000}"/>
    <cellStyle name="Header1 13 3 3 4" xfId="11879" xr:uid="{00000000-0005-0000-0000-000092130000}"/>
    <cellStyle name="Header1 13 3 3 5" xfId="19952" xr:uid="{00000000-0005-0000-0000-000093130000}"/>
    <cellStyle name="Header1 13 3 4" xfId="8231" xr:uid="{00000000-0005-0000-0000-000094130000}"/>
    <cellStyle name="Header1 13 3 4 2" xfId="13632" xr:uid="{00000000-0005-0000-0000-000095130000}"/>
    <cellStyle name="Header1 13 3 4 3" xfId="21084" xr:uid="{00000000-0005-0000-0000-000096130000}"/>
    <cellStyle name="Header1 13 3 4 4" xfId="10823" xr:uid="{00000000-0005-0000-0000-000097130000}"/>
    <cellStyle name="Header1 13 3 4 5" xfId="19953" xr:uid="{00000000-0005-0000-0000-000098130000}"/>
    <cellStyle name="Header1 13 3 5" xfId="8664" xr:uid="{00000000-0005-0000-0000-000099130000}"/>
    <cellStyle name="Header1 13 3 5 2" xfId="13633" xr:uid="{00000000-0005-0000-0000-00009A130000}"/>
    <cellStyle name="Header1 13 3 5 3" xfId="21085" xr:uid="{00000000-0005-0000-0000-00009B130000}"/>
    <cellStyle name="Header1 13 3 5 4" xfId="20329" xr:uid="{00000000-0005-0000-0000-00009C130000}"/>
    <cellStyle name="Header1 13 3 5 5" xfId="19954" xr:uid="{00000000-0005-0000-0000-00009D130000}"/>
    <cellStyle name="Header1 13 3 6" xfId="9013" xr:uid="{00000000-0005-0000-0000-00009E130000}"/>
    <cellStyle name="Header1 13 3 6 2" xfId="13634" xr:uid="{00000000-0005-0000-0000-00009F130000}"/>
    <cellStyle name="Header1 13 3 6 3" xfId="21086" xr:uid="{00000000-0005-0000-0000-0000A0130000}"/>
    <cellStyle name="Header1 13 3 6 4" xfId="20041" xr:uid="{00000000-0005-0000-0000-0000A1130000}"/>
    <cellStyle name="Header1 13 3 6 5" xfId="19955" xr:uid="{00000000-0005-0000-0000-0000A2130000}"/>
    <cellStyle name="Header1 13 3 7" xfId="9467" xr:uid="{00000000-0005-0000-0000-0000A3130000}"/>
    <cellStyle name="Header1 13 3 7 2" xfId="13635" xr:uid="{00000000-0005-0000-0000-0000A4130000}"/>
    <cellStyle name="Header1 13 3 7 3" xfId="21087" xr:uid="{00000000-0005-0000-0000-0000A5130000}"/>
    <cellStyle name="Header1 13 3 7 4" xfId="20241" xr:uid="{00000000-0005-0000-0000-0000A6130000}"/>
    <cellStyle name="Header1 13 3 7 5" xfId="19956" xr:uid="{00000000-0005-0000-0000-0000A7130000}"/>
    <cellStyle name="Header1 13 3 8" xfId="9786" xr:uid="{00000000-0005-0000-0000-0000A8130000}"/>
    <cellStyle name="Header1 13 3 8 2" xfId="13636" xr:uid="{00000000-0005-0000-0000-0000A9130000}"/>
    <cellStyle name="Header1 13 3 8 3" xfId="21088" xr:uid="{00000000-0005-0000-0000-0000AA130000}"/>
    <cellStyle name="Header1 13 3 8 4" xfId="20366" xr:uid="{00000000-0005-0000-0000-0000AB130000}"/>
    <cellStyle name="Header1 13 3 8 5" xfId="19957" xr:uid="{00000000-0005-0000-0000-0000AC130000}"/>
    <cellStyle name="Header1 13 3 9" xfId="10055" xr:uid="{00000000-0005-0000-0000-0000AD130000}"/>
    <cellStyle name="Header1 13 3 9 2" xfId="13637" xr:uid="{00000000-0005-0000-0000-0000AE130000}"/>
    <cellStyle name="Header1 13 3 9 3" xfId="21089" xr:uid="{00000000-0005-0000-0000-0000AF130000}"/>
    <cellStyle name="Header1 13 3 9 4" xfId="20450" xr:uid="{00000000-0005-0000-0000-0000B0130000}"/>
    <cellStyle name="Header1 13 3 9 5" xfId="11794" xr:uid="{00000000-0005-0000-0000-0000B1130000}"/>
    <cellStyle name="Header1 13 4" xfId="6632" xr:uid="{00000000-0005-0000-0000-0000B2130000}"/>
    <cellStyle name="Header1 13 4 2" xfId="13638" xr:uid="{00000000-0005-0000-0000-0000B3130000}"/>
    <cellStyle name="Header1 13 4 3" xfId="21090" xr:uid="{00000000-0005-0000-0000-0000B4130000}"/>
    <cellStyle name="Header1 13 4 4" xfId="20555" xr:uid="{00000000-0005-0000-0000-0000B5130000}"/>
    <cellStyle name="Header1 13 4 5" xfId="12829" xr:uid="{00000000-0005-0000-0000-0000B6130000}"/>
    <cellStyle name="Header1 13 5" xfId="6820" xr:uid="{00000000-0005-0000-0000-0000B7130000}"/>
    <cellStyle name="Header1 13 5 2" xfId="13639" xr:uid="{00000000-0005-0000-0000-0000B8130000}"/>
    <cellStyle name="Header1 13 5 3" xfId="21091" xr:uid="{00000000-0005-0000-0000-0000B9130000}"/>
    <cellStyle name="Header1 13 5 4" xfId="19800" xr:uid="{00000000-0005-0000-0000-0000BA130000}"/>
    <cellStyle name="Header1 13 5 5" xfId="11383" xr:uid="{00000000-0005-0000-0000-0000BB130000}"/>
    <cellStyle name="Header1 13 6" xfId="12793" xr:uid="{00000000-0005-0000-0000-0000BC130000}"/>
    <cellStyle name="Header1 13 7" xfId="20415" xr:uid="{00000000-0005-0000-0000-0000BD130000}"/>
    <cellStyle name="Header1 13 8" xfId="20062" xr:uid="{00000000-0005-0000-0000-0000BE130000}"/>
    <cellStyle name="Header1 13 9" xfId="20456" xr:uid="{00000000-0005-0000-0000-0000BF130000}"/>
    <cellStyle name="Header1 14" xfId="3254" xr:uid="{00000000-0005-0000-0000-0000C0130000}"/>
    <cellStyle name="Header1 14 2" xfId="5689" xr:uid="{00000000-0005-0000-0000-0000C1130000}"/>
    <cellStyle name="Header1 14 2 10" xfId="13640" xr:uid="{00000000-0005-0000-0000-0000C2130000}"/>
    <cellStyle name="Header1 14 2 11" xfId="21092" xr:uid="{00000000-0005-0000-0000-0000C3130000}"/>
    <cellStyle name="Header1 14 2 12" xfId="10240" xr:uid="{00000000-0005-0000-0000-0000C4130000}"/>
    <cellStyle name="Header1 14 2 13" xfId="10234" xr:uid="{00000000-0005-0000-0000-0000C5130000}"/>
    <cellStyle name="Header1 14 2 2" xfId="6822" xr:uid="{00000000-0005-0000-0000-0000C6130000}"/>
    <cellStyle name="Header1 14 2 2 2" xfId="13641" xr:uid="{00000000-0005-0000-0000-0000C7130000}"/>
    <cellStyle name="Header1 14 2 2 3" xfId="21093" xr:uid="{00000000-0005-0000-0000-0000C8130000}"/>
    <cellStyle name="Header1 14 2 2 4" xfId="19979" xr:uid="{00000000-0005-0000-0000-0000C9130000}"/>
    <cellStyle name="Header1 14 2 2 5" xfId="11364" xr:uid="{00000000-0005-0000-0000-0000CA130000}"/>
    <cellStyle name="Header1 14 2 3" xfId="4216" xr:uid="{00000000-0005-0000-0000-0000CB130000}"/>
    <cellStyle name="Header1 14 2 3 2" xfId="13642" xr:uid="{00000000-0005-0000-0000-0000CC130000}"/>
    <cellStyle name="Header1 14 2 3 3" xfId="21094" xr:uid="{00000000-0005-0000-0000-0000CD130000}"/>
    <cellStyle name="Header1 14 2 3 4" xfId="19803" xr:uid="{00000000-0005-0000-0000-0000CE130000}"/>
    <cellStyle name="Header1 14 2 3 5" xfId="10904" xr:uid="{00000000-0005-0000-0000-0000CF130000}"/>
    <cellStyle name="Header1 14 2 4" xfId="6293" xr:uid="{00000000-0005-0000-0000-0000D0130000}"/>
    <cellStyle name="Header1 14 2 4 2" xfId="13643" xr:uid="{00000000-0005-0000-0000-0000D1130000}"/>
    <cellStyle name="Header1 14 2 4 3" xfId="21095" xr:uid="{00000000-0005-0000-0000-0000D2130000}"/>
    <cellStyle name="Header1 14 2 4 4" xfId="11480" xr:uid="{00000000-0005-0000-0000-0000D3130000}"/>
    <cellStyle name="Header1 14 2 4 5" xfId="10804" xr:uid="{00000000-0005-0000-0000-0000D4130000}"/>
    <cellStyle name="Header1 14 2 5" xfId="5131" xr:uid="{00000000-0005-0000-0000-0000D5130000}"/>
    <cellStyle name="Header1 14 2 5 2" xfId="13644" xr:uid="{00000000-0005-0000-0000-0000D6130000}"/>
    <cellStyle name="Header1 14 2 5 3" xfId="21096" xr:uid="{00000000-0005-0000-0000-0000D7130000}"/>
    <cellStyle name="Header1 14 2 5 4" xfId="20176" xr:uid="{00000000-0005-0000-0000-0000D8130000}"/>
    <cellStyle name="Header1 14 2 5 5" xfId="11194" xr:uid="{00000000-0005-0000-0000-0000D9130000}"/>
    <cellStyle name="Header1 14 2 6" xfId="7663" xr:uid="{00000000-0005-0000-0000-0000DA130000}"/>
    <cellStyle name="Header1 14 2 6 2" xfId="13645" xr:uid="{00000000-0005-0000-0000-0000DB130000}"/>
    <cellStyle name="Header1 14 2 6 3" xfId="21097" xr:uid="{00000000-0005-0000-0000-0000DC130000}"/>
    <cellStyle name="Header1 14 2 6 4" xfId="20291" xr:uid="{00000000-0005-0000-0000-0000DD130000}"/>
    <cellStyle name="Header1 14 2 6 5" xfId="10226" xr:uid="{00000000-0005-0000-0000-0000DE130000}"/>
    <cellStyle name="Header1 14 2 7" xfId="4819" xr:uid="{00000000-0005-0000-0000-0000DF130000}"/>
    <cellStyle name="Header1 14 2 7 2" xfId="13646" xr:uid="{00000000-0005-0000-0000-0000E0130000}"/>
    <cellStyle name="Header1 14 2 7 3" xfId="21098" xr:uid="{00000000-0005-0000-0000-0000E1130000}"/>
    <cellStyle name="Header1 14 2 7 4" xfId="20444" xr:uid="{00000000-0005-0000-0000-0000E2130000}"/>
    <cellStyle name="Header1 14 2 7 5" xfId="19765" xr:uid="{00000000-0005-0000-0000-0000E3130000}"/>
    <cellStyle name="Header1 14 2 8" xfId="6035" xr:uid="{00000000-0005-0000-0000-0000E4130000}"/>
    <cellStyle name="Header1 14 2 8 2" xfId="13647" xr:uid="{00000000-0005-0000-0000-0000E5130000}"/>
    <cellStyle name="Header1 14 2 8 3" xfId="21099" xr:uid="{00000000-0005-0000-0000-0000E6130000}"/>
    <cellStyle name="Header1 14 2 8 4" xfId="20515" xr:uid="{00000000-0005-0000-0000-0000E7130000}"/>
    <cellStyle name="Header1 14 2 8 5" xfId="19958" xr:uid="{00000000-0005-0000-0000-0000E8130000}"/>
    <cellStyle name="Header1 14 2 9" xfId="8971" xr:uid="{00000000-0005-0000-0000-0000E9130000}"/>
    <cellStyle name="Header1 14 2 9 2" xfId="13648" xr:uid="{00000000-0005-0000-0000-0000EA130000}"/>
    <cellStyle name="Header1 14 2 9 3" xfId="21100" xr:uid="{00000000-0005-0000-0000-0000EB130000}"/>
    <cellStyle name="Header1 14 2 9 4" xfId="11873" xr:uid="{00000000-0005-0000-0000-0000EC130000}"/>
    <cellStyle name="Header1 14 2 9 5" xfId="22440" xr:uid="{00000000-0005-0000-0000-0000ED130000}"/>
    <cellStyle name="Header1 14 3" xfId="5654" xr:uid="{00000000-0005-0000-0000-0000EE130000}"/>
    <cellStyle name="Header1 14 3 10" xfId="13649" xr:uid="{00000000-0005-0000-0000-0000EF130000}"/>
    <cellStyle name="Header1 14 3 11" xfId="21101" xr:uid="{00000000-0005-0000-0000-0000F0130000}"/>
    <cellStyle name="Header1 14 3 12" xfId="19814" xr:uid="{00000000-0005-0000-0000-0000F1130000}"/>
    <cellStyle name="Header1 14 3 13" xfId="10294" xr:uid="{00000000-0005-0000-0000-0000F2130000}"/>
    <cellStyle name="Header1 14 3 2" xfId="7002" xr:uid="{00000000-0005-0000-0000-0000F3130000}"/>
    <cellStyle name="Header1 14 3 2 2" xfId="13650" xr:uid="{00000000-0005-0000-0000-0000F4130000}"/>
    <cellStyle name="Header1 14 3 2 3" xfId="21102" xr:uid="{00000000-0005-0000-0000-0000F5130000}"/>
    <cellStyle name="Header1 14 3 2 4" xfId="22451" xr:uid="{00000000-0005-0000-0000-0000F6130000}"/>
    <cellStyle name="Header1 14 3 2 5" xfId="20141" xr:uid="{00000000-0005-0000-0000-0000F7130000}"/>
    <cellStyle name="Header1 14 3 3" xfId="7607" xr:uid="{00000000-0005-0000-0000-0000F8130000}"/>
    <cellStyle name="Header1 14 3 3 2" xfId="13651" xr:uid="{00000000-0005-0000-0000-0000F9130000}"/>
    <cellStyle name="Header1 14 3 3 3" xfId="21103" xr:uid="{00000000-0005-0000-0000-0000FA130000}"/>
    <cellStyle name="Header1 14 3 3 4" xfId="20051" xr:uid="{00000000-0005-0000-0000-0000FB130000}"/>
    <cellStyle name="Header1 14 3 3 5" xfId="19930" xr:uid="{00000000-0005-0000-0000-0000FC130000}"/>
    <cellStyle name="Header1 14 3 4" xfId="6840" xr:uid="{00000000-0005-0000-0000-0000FD130000}"/>
    <cellStyle name="Header1 14 3 4 2" xfId="13652" xr:uid="{00000000-0005-0000-0000-0000FE130000}"/>
    <cellStyle name="Header1 14 3 4 3" xfId="21104" xr:uid="{00000000-0005-0000-0000-0000FF130000}"/>
    <cellStyle name="Header1 14 3 4 4" xfId="19981" xr:uid="{00000000-0005-0000-0000-000000140000}"/>
    <cellStyle name="Header1 14 3 4 5" xfId="20154" xr:uid="{00000000-0005-0000-0000-000001140000}"/>
    <cellStyle name="Header1 14 3 5" xfId="8385" xr:uid="{00000000-0005-0000-0000-000002140000}"/>
    <cellStyle name="Header1 14 3 5 2" xfId="13653" xr:uid="{00000000-0005-0000-0000-000003140000}"/>
    <cellStyle name="Header1 14 3 5 3" xfId="21105" xr:uid="{00000000-0005-0000-0000-000004140000}"/>
    <cellStyle name="Header1 14 3 5 4" xfId="20915" xr:uid="{00000000-0005-0000-0000-000005140000}"/>
    <cellStyle name="Header1 14 3 5 5" xfId="20163" xr:uid="{00000000-0005-0000-0000-000006140000}"/>
    <cellStyle name="Header1 14 3 6" xfId="6275" xr:uid="{00000000-0005-0000-0000-000007140000}"/>
    <cellStyle name="Header1 14 3 6 2" xfId="13654" xr:uid="{00000000-0005-0000-0000-000008140000}"/>
    <cellStyle name="Header1 14 3 6 3" xfId="21106" xr:uid="{00000000-0005-0000-0000-000009140000}"/>
    <cellStyle name="Header1 14 3 6 4" xfId="19809" xr:uid="{00000000-0005-0000-0000-00000A140000}"/>
    <cellStyle name="Header1 14 3 6 5" xfId="20174" xr:uid="{00000000-0005-0000-0000-00000B140000}"/>
    <cellStyle name="Header1 14 3 7" xfId="9172" xr:uid="{00000000-0005-0000-0000-00000C140000}"/>
    <cellStyle name="Header1 14 3 7 2" xfId="13655" xr:uid="{00000000-0005-0000-0000-00000D140000}"/>
    <cellStyle name="Header1 14 3 7 3" xfId="21107" xr:uid="{00000000-0005-0000-0000-00000E140000}"/>
    <cellStyle name="Header1 14 3 7 4" xfId="22461" xr:uid="{00000000-0005-0000-0000-00000F140000}"/>
    <cellStyle name="Header1 14 3 7 5" xfId="20187" xr:uid="{00000000-0005-0000-0000-000010140000}"/>
    <cellStyle name="Header1 14 3 8" xfId="6577" xr:uid="{00000000-0005-0000-0000-000011140000}"/>
    <cellStyle name="Header1 14 3 8 2" xfId="13656" xr:uid="{00000000-0005-0000-0000-000012140000}"/>
    <cellStyle name="Header1 14 3 8 3" xfId="21108" xr:uid="{00000000-0005-0000-0000-000013140000}"/>
    <cellStyle name="Header1 14 3 8 4" xfId="19819" xr:uid="{00000000-0005-0000-0000-000014140000}"/>
    <cellStyle name="Header1 14 3 8 5" xfId="20344" xr:uid="{00000000-0005-0000-0000-000015140000}"/>
    <cellStyle name="Header1 14 3 9" xfId="3937" xr:uid="{00000000-0005-0000-0000-000016140000}"/>
    <cellStyle name="Header1 14 3 9 2" xfId="13657" xr:uid="{00000000-0005-0000-0000-000017140000}"/>
    <cellStyle name="Header1 14 3 9 3" xfId="21109" xr:uid="{00000000-0005-0000-0000-000018140000}"/>
    <cellStyle name="Header1 14 3 9 4" xfId="19923" xr:uid="{00000000-0005-0000-0000-000019140000}"/>
    <cellStyle name="Header1 14 3 9 5" xfId="26289" xr:uid="{00000000-0005-0000-0000-00001A140000}"/>
    <cellStyle name="Header1 14 4" xfId="4548" xr:uid="{00000000-0005-0000-0000-00001B140000}"/>
    <cellStyle name="Header1 14 4 2" xfId="13658" xr:uid="{00000000-0005-0000-0000-00001C140000}"/>
    <cellStyle name="Header1 14 4 3" xfId="21110" xr:uid="{00000000-0005-0000-0000-00001D140000}"/>
    <cellStyle name="Header1 14 4 4" xfId="20066" xr:uid="{00000000-0005-0000-0000-00001E140000}"/>
    <cellStyle name="Header1 14 4 5" xfId="12132" xr:uid="{00000000-0005-0000-0000-00001F140000}"/>
    <cellStyle name="Header1 14 5" xfId="5441" xr:uid="{00000000-0005-0000-0000-000020140000}"/>
    <cellStyle name="Header1 14 5 2" xfId="13659" xr:uid="{00000000-0005-0000-0000-000021140000}"/>
    <cellStyle name="Header1 14 5 3" xfId="21111" xr:uid="{00000000-0005-0000-0000-000022140000}"/>
    <cellStyle name="Header1 14 5 4" xfId="20336" xr:uid="{00000000-0005-0000-0000-000023140000}"/>
    <cellStyle name="Header1 14 5 5" xfId="12843" xr:uid="{00000000-0005-0000-0000-000024140000}"/>
    <cellStyle name="Header1 14 6" xfId="12804" xr:uid="{00000000-0005-0000-0000-000025140000}"/>
    <cellStyle name="Header1 14 7" xfId="20422" xr:uid="{00000000-0005-0000-0000-000026140000}"/>
    <cellStyle name="Header1 14 8" xfId="20394" xr:uid="{00000000-0005-0000-0000-000027140000}"/>
    <cellStyle name="Header1 14 9" xfId="20368" xr:uid="{00000000-0005-0000-0000-000028140000}"/>
    <cellStyle name="Header1 15" xfId="3289" xr:uid="{00000000-0005-0000-0000-000029140000}"/>
    <cellStyle name="Header1 15 2" xfId="5706" xr:uid="{00000000-0005-0000-0000-00002A140000}"/>
    <cellStyle name="Header1 15 2 10" xfId="13660" xr:uid="{00000000-0005-0000-0000-00002B140000}"/>
    <cellStyle name="Header1 15 2 11" xfId="21112" xr:uid="{00000000-0005-0000-0000-00002C140000}"/>
    <cellStyle name="Header1 15 2 12" xfId="20391" xr:uid="{00000000-0005-0000-0000-00002D140000}"/>
    <cellStyle name="Header1 15 2 13" xfId="11838" xr:uid="{00000000-0005-0000-0000-00002E140000}"/>
    <cellStyle name="Header1 15 2 2" xfId="7117" xr:uid="{00000000-0005-0000-0000-00002F140000}"/>
    <cellStyle name="Header1 15 2 2 2" xfId="13661" xr:uid="{00000000-0005-0000-0000-000030140000}"/>
    <cellStyle name="Header1 15 2 2 3" xfId="21113" xr:uid="{00000000-0005-0000-0000-000031140000}"/>
    <cellStyle name="Header1 15 2 2 4" xfId="20323" xr:uid="{00000000-0005-0000-0000-000032140000}"/>
    <cellStyle name="Header1 15 2 2 5" xfId="13049" xr:uid="{00000000-0005-0000-0000-000033140000}"/>
    <cellStyle name="Header1 15 2 3" xfId="7677" xr:uid="{00000000-0005-0000-0000-000034140000}"/>
    <cellStyle name="Header1 15 2 3 2" xfId="13662" xr:uid="{00000000-0005-0000-0000-000035140000}"/>
    <cellStyle name="Header1 15 2 3 3" xfId="21114" xr:uid="{00000000-0005-0000-0000-000036140000}"/>
    <cellStyle name="Header1 15 2 3 4" xfId="10300" xr:uid="{00000000-0005-0000-0000-000037140000}"/>
    <cellStyle name="Header1 15 2 3 5" xfId="27634" xr:uid="{00000000-0005-0000-0000-000038140000}"/>
    <cellStyle name="Header1 15 2 4" xfId="7069" xr:uid="{00000000-0005-0000-0000-000039140000}"/>
    <cellStyle name="Header1 15 2 4 2" xfId="13663" xr:uid="{00000000-0005-0000-0000-00003A140000}"/>
    <cellStyle name="Header1 15 2 4 3" xfId="21115" xr:uid="{00000000-0005-0000-0000-00003B140000}"/>
    <cellStyle name="Header1 15 2 4 4" xfId="19982" xr:uid="{00000000-0005-0000-0000-00003C140000}"/>
    <cellStyle name="Header1 15 2 4 5" xfId="27633" xr:uid="{00000000-0005-0000-0000-00003D140000}"/>
    <cellStyle name="Header1 15 2 5" xfId="8451" xr:uid="{00000000-0005-0000-0000-00003E140000}"/>
    <cellStyle name="Header1 15 2 5 2" xfId="13664" xr:uid="{00000000-0005-0000-0000-00003F140000}"/>
    <cellStyle name="Header1 15 2 5 3" xfId="21116" xr:uid="{00000000-0005-0000-0000-000040140000}"/>
    <cellStyle name="Header1 15 2 5 4" xfId="10802" xr:uid="{00000000-0005-0000-0000-000041140000}"/>
    <cellStyle name="Header1 15 2 5 5" xfId="27631" xr:uid="{00000000-0005-0000-0000-000042140000}"/>
    <cellStyle name="Header1 15 2 6" xfId="8790" xr:uid="{00000000-0005-0000-0000-000043140000}"/>
    <cellStyle name="Header1 15 2 6 2" xfId="13665" xr:uid="{00000000-0005-0000-0000-000044140000}"/>
    <cellStyle name="Header1 15 2 6 3" xfId="21117" xr:uid="{00000000-0005-0000-0000-000045140000}"/>
    <cellStyle name="Header1 15 2 6 4" xfId="10298" xr:uid="{00000000-0005-0000-0000-000046140000}"/>
    <cellStyle name="Header1 15 2 6 5" xfId="27630" xr:uid="{00000000-0005-0000-0000-000047140000}"/>
    <cellStyle name="Header1 15 2 7" xfId="9254" xr:uid="{00000000-0005-0000-0000-000048140000}"/>
    <cellStyle name="Header1 15 2 7 2" xfId="13666" xr:uid="{00000000-0005-0000-0000-000049140000}"/>
    <cellStyle name="Header1 15 2 7 3" xfId="21118" xr:uid="{00000000-0005-0000-0000-00004A140000}"/>
    <cellStyle name="Header1 15 2 7 4" xfId="20126" xr:uid="{00000000-0005-0000-0000-00004B140000}"/>
    <cellStyle name="Header1 15 2 7 5" xfId="11119" xr:uid="{00000000-0005-0000-0000-00004C140000}"/>
    <cellStyle name="Header1 15 2 8" xfId="9615" xr:uid="{00000000-0005-0000-0000-00004D140000}"/>
    <cellStyle name="Header1 15 2 8 2" xfId="13667" xr:uid="{00000000-0005-0000-0000-00004E140000}"/>
    <cellStyle name="Header1 15 2 8 3" xfId="21119" xr:uid="{00000000-0005-0000-0000-00004F140000}"/>
    <cellStyle name="Header1 15 2 8 4" xfId="19755" xr:uid="{00000000-0005-0000-0000-000050140000}"/>
    <cellStyle name="Header1 15 2 8 5" xfId="20035" xr:uid="{00000000-0005-0000-0000-000051140000}"/>
    <cellStyle name="Header1 15 2 9" xfId="9246" xr:uid="{00000000-0005-0000-0000-000052140000}"/>
    <cellStyle name="Header1 15 2 9 2" xfId="13668" xr:uid="{00000000-0005-0000-0000-000053140000}"/>
    <cellStyle name="Header1 15 2 9 3" xfId="21120" xr:uid="{00000000-0005-0000-0000-000054140000}"/>
    <cellStyle name="Header1 15 2 9 4" xfId="20413" xr:uid="{00000000-0005-0000-0000-000055140000}"/>
    <cellStyle name="Header1 15 2 9 5" xfId="22441" xr:uid="{00000000-0005-0000-0000-000056140000}"/>
    <cellStyle name="Header1 15 3" xfId="4901" xr:uid="{00000000-0005-0000-0000-000057140000}"/>
    <cellStyle name="Header1 15 3 10" xfId="13669" xr:uid="{00000000-0005-0000-0000-000058140000}"/>
    <cellStyle name="Header1 15 3 11" xfId="21121" xr:uid="{00000000-0005-0000-0000-000059140000}"/>
    <cellStyle name="Header1 15 3 12" xfId="10282" xr:uid="{00000000-0005-0000-0000-00005A140000}"/>
    <cellStyle name="Header1 15 3 13" xfId="12528" xr:uid="{00000000-0005-0000-0000-00005B140000}"/>
    <cellStyle name="Header1 15 3 2" xfId="6902" xr:uid="{00000000-0005-0000-0000-00005C140000}"/>
    <cellStyle name="Header1 15 3 2 2" xfId="13670" xr:uid="{00000000-0005-0000-0000-00005D140000}"/>
    <cellStyle name="Header1 15 3 2 3" xfId="21122" xr:uid="{00000000-0005-0000-0000-00005E140000}"/>
    <cellStyle name="Header1 15 3 2 4" xfId="11110" xr:uid="{00000000-0005-0000-0000-00005F140000}"/>
    <cellStyle name="Header1 15 3 2 5" xfId="10252" xr:uid="{00000000-0005-0000-0000-000060140000}"/>
    <cellStyle name="Header1 15 3 3" xfId="7546" xr:uid="{00000000-0005-0000-0000-000061140000}"/>
    <cellStyle name="Header1 15 3 3 2" xfId="13671" xr:uid="{00000000-0005-0000-0000-000062140000}"/>
    <cellStyle name="Header1 15 3 3 3" xfId="21123" xr:uid="{00000000-0005-0000-0000-000063140000}"/>
    <cellStyle name="Header1 15 3 3 4" xfId="11260" xr:uid="{00000000-0005-0000-0000-000064140000}"/>
    <cellStyle name="Header1 15 3 3 5" xfId="10995" xr:uid="{00000000-0005-0000-0000-000065140000}"/>
    <cellStyle name="Header1 15 3 4" xfId="3706" xr:uid="{00000000-0005-0000-0000-000066140000}"/>
    <cellStyle name="Header1 15 3 4 2" xfId="13672" xr:uid="{00000000-0005-0000-0000-000067140000}"/>
    <cellStyle name="Header1 15 3 4 3" xfId="21124" xr:uid="{00000000-0005-0000-0000-000068140000}"/>
    <cellStyle name="Header1 15 3 4 4" xfId="19622" xr:uid="{00000000-0005-0000-0000-000069140000}"/>
    <cellStyle name="Header1 15 3 4 5" xfId="26290" xr:uid="{00000000-0005-0000-0000-00006A140000}"/>
    <cellStyle name="Header1 15 3 5" xfId="6114" xr:uid="{00000000-0005-0000-0000-00006B140000}"/>
    <cellStyle name="Header1 15 3 5 2" xfId="13673" xr:uid="{00000000-0005-0000-0000-00006C140000}"/>
    <cellStyle name="Header1 15 3 5 3" xfId="21125" xr:uid="{00000000-0005-0000-0000-00006D140000}"/>
    <cellStyle name="Header1 15 3 5 4" xfId="22573" xr:uid="{00000000-0005-0000-0000-00006E140000}"/>
    <cellStyle name="Header1 15 3 5 5" xfId="19959" xr:uid="{00000000-0005-0000-0000-00006F140000}"/>
    <cellStyle name="Header1 15 3 6" xfId="6741" xr:uid="{00000000-0005-0000-0000-000070140000}"/>
    <cellStyle name="Header1 15 3 6 2" xfId="13674" xr:uid="{00000000-0005-0000-0000-000071140000}"/>
    <cellStyle name="Header1 15 3 6 3" xfId="21126" xr:uid="{00000000-0005-0000-0000-000072140000}"/>
    <cellStyle name="Header1 15 3 6 4" xfId="20211" xr:uid="{00000000-0005-0000-0000-000073140000}"/>
    <cellStyle name="Header1 15 3 6 5" xfId="19792" xr:uid="{00000000-0005-0000-0000-000074140000}"/>
    <cellStyle name="Header1 15 3 7" xfId="8724" xr:uid="{00000000-0005-0000-0000-000075140000}"/>
    <cellStyle name="Header1 15 3 7 2" xfId="13675" xr:uid="{00000000-0005-0000-0000-000076140000}"/>
    <cellStyle name="Header1 15 3 7 3" xfId="21127" xr:uid="{00000000-0005-0000-0000-000077140000}"/>
    <cellStyle name="Header1 15 3 7 4" xfId="11744" xr:uid="{00000000-0005-0000-0000-000078140000}"/>
    <cellStyle name="Header1 15 3 7 5" xfId="19807" xr:uid="{00000000-0005-0000-0000-000079140000}"/>
    <cellStyle name="Header1 15 3 8" xfId="4837" xr:uid="{00000000-0005-0000-0000-00007A140000}"/>
    <cellStyle name="Header1 15 3 8 2" xfId="13676" xr:uid="{00000000-0005-0000-0000-00007B140000}"/>
    <cellStyle name="Header1 15 3 8 3" xfId="21128" xr:uid="{00000000-0005-0000-0000-00007C140000}"/>
    <cellStyle name="Header1 15 3 8 4" xfId="19983" xr:uid="{00000000-0005-0000-0000-00007D140000}"/>
    <cellStyle name="Header1 15 3 8 5" xfId="19694" xr:uid="{00000000-0005-0000-0000-00007E140000}"/>
    <cellStyle name="Header1 15 3 9" xfId="6208" xr:uid="{00000000-0005-0000-0000-00007F140000}"/>
    <cellStyle name="Header1 15 3 9 2" xfId="13677" xr:uid="{00000000-0005-0000-0000-000080140000}"/>
    <cellStyle name="Header1 15 3 9 3" xfId="21129" xr:uid="{00000000-0005-0000-0000-000081140000}"/>
    <cellStyle name="Header1 15 3 9 4" xfId="12171" xr:uid="{00000000-0005-0000-0000-000082140000}"/>
    <cellStyle name="Header1 15 3 9 5" xfId="20044" xr:uid="{00000000-0005-0000-0000-000083140000}"/>
    <cellStyle name="Header1 15 4" xfId="6542" xr:uid="{00000000-0005-0000-0000-000084140000}"/>
    <cellStyle name="Header1 15 4 2" xfId="13678" xr:uid="{00000000-0005-0000-0000-000085140000}"/>
    <cellStyle name="Header1 15 4 3" xfId="21130" xr:uid="{00000000-0005-0000-0000-000086140000}"/>
    <cellStyle name="Header1 15 4 4" xfId="11804" xr:uid="{00000000-0005-0000-0000-000087140000}"/>
    <cellStyle name="Header1 15 4 5" xfId="19759" xr:uid="{00000000-0005-0000-0000-000088140000}"/>
    <cellStyle name="Header1 15 5" xfId="4235" xr:uid="{00000000-0005-0000-0000-000089140000}"/>
    <cellStyle name="Header1 15 5 2" xfId="13679" xr:uid="{00000000-0005-0000-0000-00008A140000}"/>
    <cellStyle name="Header1 15 5 3" xfId="21131" xr:uid="{00000000-0005-0000-0000-00008B140000}"/>
    <cellStyle name="Header1 15 5 4" xfId="20680" xr:uid="{00000000-0005-0000-0000-00008C140000}"/>
    <cellStyle name="Header1 15 5 5" xfId="27629" xr:uid="{00000000-0005-0000-0000-00008D140000}"/>
    <cellStyle name="Header1 15 6" xfId="12830" xr:uid="{00000000-0005-0000-0000-00008E140000}"/>
    <cellStyle name="Header1 15 7" xfId="20438" xr:uid="{00000000-0005-0000-0000-00008F140000}"/>
    <cellStyle name="Header1 15 8" xfId="20279" xr:uid="{00000000-0005-0000-0000-000090140000}"/>
    <cellStyle name="Header1 15 9" xfId="19746" xr:uid="{00000000-0005-0000-0000-000091140000}"/>
    <cellStyle name="Header1 16" xfId="3281" xr:uid="{00000000-0005-0000-0000-000092140000}"/>
    <cellStyle name="Header1 16 2" xfId="5701" xr:uid="{00000000-0005-0000-0000-000093140000}"/>
    <cellStyle name="Header1 16 2 10" xfId="13680" xr:uid="{00000000-0005-0000-0000-000094140000}"/>
    <cellStyle name="Header1 16 2 11" xfId="21132" xr:uid="{00000000-0005-0000-0000-000095140000}"/>
    <cellStyle name="Header1 16 2 12" xfId="20466" xr:uid="{00000000-0005-0000-0000-000096140000}"/>
    <cellStyle name="Header1 16 2 13" xfId="27628" xr:uid="{00000000-0005-0000-0000-000097140000}"/>
    <cellStyle name="Header1 16 2 2" xfId="6970" xr:uid="{00000000-0005-0000-0000-000098140000}"/>
    <cellStyle name="Header1 16 2 2 2" xfId="13681" xr:uid="{00000000-0005-0000-0000-000099140000}"/>
    <cellStyle name="Header1 16 2 2 3" xfId="21133" xr:uid="{00000000-0005-0000-0000-00009A140000}"/>
    <cellStyle name="Header1 16 2 2 4" xfId="22581" xr:uid="{00000000-0005-0000-0000-00009B140000}"/>
    <cellStyle name="Header1 16 2 2 5" xfId="27627" xr:uid="{00000000-0005-0000-0000-00009C140000}"/>
    <cellStyle name="Header1 16 2 3" xfId="7591" xr:uid="{00000000-0005-0000-0000-00009D140000}"/>
    <cellStyle name="Header1 16 2 3 2" xfId="13682" xr:uid="{00000000-0005-0000-0000-00009E140000}"/>
    <cellStyle name="Header1 16 2 3 3" xfId="21134" xr:uid="{00000000-0005-0000-0000-00009F140000}"/>
    <cellStyle name="Header1 16 2 3 4" xfId="19910" xr:uid="{00000000-0005-0000-0000-0000A0140000}"/>
    <cellStyle name="Header1 16 2 3 5" xfId="27626" xr:uid="{00000000-0005-0000-0000-0000A1140000}"/>
    <cellStyle name="Header1 16 2 4" xfId="6955" xr:uid="{00000000-0005-0000-0000-0000A2140000}"/>
    <cellStyle name="Header1 16 2 4 2" xfId="13683" xr:uid="{00000000-0005-0000-0000-0000A3140000}"/>
    <cellStyle name="Header1 16 2 4 3" xfId="21135" xr:uid="{00000000-0005-0000-0000-0000A4140000}"/>
    <cellStyle name="Header1 16 2 4 4" xfId="22593" xr:uid="{00000000-0005-0000-0000-0000A5140000}"/>
    <cellStyle name="Header1 16 2 4 5" xfId="12415" xr:uid="{00000000-0005-0000-0000-0000A6140000}"/>
    <cellStyle name="Header1 16 2 5" xfId="8368" xr:uid="{00000000-0005-0000-0000-0000A7140000}"/>
    <cellStyle name="Header1 16 2 5 2" xfId="13684" xr:uid="{00000000-0005-0000-0000-0000A8140000}"/>
    <cellStyle name="Header1 16 2 5 3" xfId="21136" xr:uid="{00000000-0005-0000-0000-0000A9140000}"/>
    <cellStyle name="Header1 16 2 5 4" xfId="10676" xr:uid="{00000000-0005-0000-0000-0000AA140000}"/>
    <cellStyle name="Header1 16 2 5 5" xfId="20142" xr:uid="{00000000-0005-0000-0000-0000AB140000}"/>
    <cellStyle name="Header1 16 2 6" xfId="6273" xr:uid="{00000000-0005-0000-0000-0000AC140000}"/>
    <cellStyle name="Header1 16 2 6 2" xfId="13685" xr:uid="{00000000-0005-0000-0000-0000AD140000}"/>
    <cellStyle name="Header1 16 2 6 3" xfId="21137" xr:uid="{00000000-0005-0000-0000-0000AE140000}"/>
    <cellStyle name="Header1 16 2 6 4" xfId="19984" xr:uid="{00000000-0005-0000-0000-0000AF140000}"/>
    <cellStyle name="Header1 16 2 6 5" xfId="26291" xr:uid="{00000000-0005-0000-0000-0000B0140000}"/>
    <cellStyle name="Header1 16 2 7" xfId="9150" xr:uid="{00000000-0005-0000-0000-0000B1140000}"/>
    <cellStyle name="Header1 16 2 7 2" xfId="13686" xr:uid="{00000000-0005-0000-0000-0000B2140000}"/>
    <cellStyle name="Header1 16 2 7 3" xfId="21138" xr:uid="{00000000-0005-0000-0000-0000B3140000}"/>
    <cellStyle name="Header1 16 2 7 4" xfId="10600" xr:uid="{00000000-0005-0000-0000-0000B4140000}"/>
    <cellStyle name="Header1 16 2 7 5" xfId="12469" xr:uid="{00000000-0005-0000-0000-0000B5140000}"/>
    <cellStyle name="Header1 16 2 8" xfId="7768" xr:uid="{00000000-0005-0000-0000-0000B6140000}"/>
    <cellStyle name="Header1 16 2 8 2" xfId="13687" xr:uid="{00000000-0005-0000-0000-0000B7140000}"/>
    <cellStyle name="Header1 16 2 8 3" xfId="21139" xr:uid="{00000000-0005-0000-0000-0000B8140000}"/>
    <cellStyle name="Header1 16 2 8 4" xfId="26683" xr:uid="{00000000-0005-0000-0000-0000B9140000}"/>
    <cellStyle name="Header1 16 2 8 5" xfId="11821" xr:uid="{00000000-0005-0000-0000-0000BA140000}"/>
    <cellStyle name="Header1 16 2 9" xfId="6922" xr:uid="{00000000-0005-0000-0000-0000BB140000}"/>
    <cellStyle name="Header1 16 2 9 2" xfId="13688" xr:uid="{00000000-0005-0000-0000-0000BC140000}"/>
    <cellStyle name="Header1 16 2 9 3" xfId="21140" xr:uid="{00000000-0005-0000-0000-0000BD140000}"/>
    <cellStyle name="Header1 16 2 9 4" xfId="20302" xr:uid="{00000000-0005-0000-0000-0000BE140000}"/>
    <cellStyle name="Header1 16 2 9 5" xfId="13416" xr:uid="{00000000-0005-0000-0000-0000BF140000}"/>
    <cellStyle name="Header1 16 3" xfId="4993" xr:uid="{00000000-0005-0000-0000-0000C0140000}"/>
    <cellStyle name="Header1 16 3 10" xfId="13689" xr:uid="{00000000-0005-0000-0000-0000C1140000}"/>
    <cellStyle name="Header1 16 3 11" xfId="21141" xr:uid="{00000000-0005-0000-0000-0000C2140000}"/>
    <cellStyle name="Header1 16 3 12" xfId="20586" xr:uid="{00000000-0005-0000-0000-0000C3140000}"/>
    <cellStyle name="Header1 16 3 13" xfId="22443" xr:uid="{00000000-0005-0000-0000-0000C4140000}"/>
    <cellStyle name="Header1 16 3 2" xfId="7078" xr:uid="{00000000-0005-0000-0000-0000C5140000}"/>
    <cellStyle name="Header1 16 3 2 2" xfId="13690" xr:uid="{00000000-0005-0000-0000-0000C6140000}"/>
    <cellStyle name="Header1 16 3 2 3" xfId="21142" xr:uid="{00000000-0005-0000-0000-0000C7140000}"/>
    <cellStyle name="Header1 16 3 2 4" xfId="20188" xr:uid="{00000000-0005-0000-0000-0000C8140000}"/>
    <cellStyle name="Header1 16 3 2 5" xfId="12448" xr:uid="{00000000-0005-0000-0000-0000C9140000}"/>
    <cellStyle name="Header1 16 3 3" xfId="7650" xr:uid="{00000000-0005-0000-0000-0000CA140000}"/>
    <cellStyle name="Header1 16 3 3 2" xfId="13691" xr:uid="{00000000-0005-0000-0000-0000CB140000}"/>
    <cellStyle name="Header1 16 3 3 3" xfId="21143" xr:uid="{00000000-0005-0000-0000-0000CC140000}"/>
    <cellStyle name="Header1 16 3 3 4" xfId="22589" xr:uid="{00000000-0005-0000-0000-0000CD140000}"/>
    <cellStyle name="Header1 16 3 3 5" xfId="19960" xr:uid="{00000000-0005-0000-0000-0000CE140000}"/>
    <cellStyle name="Header1 16 3 4" xfId="6775" xr:uid="{00000000-0005-0000-0000-0000CF140000}"/>
    <cellStyle name="Header1 16 3 4 2" xfId="13692" xr:uid="{00000000-0005-0000-0000-0000D0140000}"/>
    <cellStyle name="Header1 16 3 4 3" xfId="21144" xr:uid="{00000000-0005-0000-0000-0000D1140000}"/>
    <cellStyle name="Header1 16 3 4 4" xfId="12200" xr:uid="{00000000-0005-0000-0000-0000D2140000}"/>
    <cellStyle name="Header1 16 3 4 5" xfId="19961" xr:uid="{00000000-0005-0000-0000-0000D3140000}"/>
    <cellStyle name="Header1 16 3 5" xfId="8426" xr:uid="{00000000-0005-0000-0000-0000D4140000}"/>
    <cellStyle name="Header1 16 3 5 2" xfId="13693" xr:uid="{00000000-0005-0000-0000-0000D5140000}"/>
    <cellStyle name="Header1 16 3 5 3" xfId="21145" xr:uid="{00000000-0005-0000-0000-0000D6140000}"/>
    <cellStyle name="Header1 16 3 5 4" xfId="19939" xr:uid="{00000000-0005-0000-0000-0000D7140000}"/>
    <cellStyle name="Header1 16 3 5 5" xfId="26312" xr:uid="{00000000-0005-0000-0000-0000D8140000}"/>
    <cellStyle name="Header1 16 3 6" xfId="6508" xr:uid="{00000000-0005-0000-0000-0000D9140000}"/>
    <cellStyle name="Header1 16 3 6 2" xfId="13694" xr:uid="{00000000-0005-0000-0000-0000DA140000}"/>
    <cellStyle name="Header1 16 3 6 3" xfId="21146" xr:uid="{00000000-0005-0000-0000-0000DB140000}"/>
    <cellStyle name="Header1 16 3 6 4" xfId="11049" xr:uid="{00000000-0005-0000-0000-0000DC140000}"/>
    <cellStyle name="Header1 16 3 6 5" xfId="26313" xr:uid="{00000000-0005-0000-0000-0000DD140000}"/>
    <cellStyle name="Header1 16 3 7" xfId="9226" xr:uid="{00000000-0005-0000-0000-0000DE140000}"/>
    <cellStyle name="Header1 16 3 7 2" xfId="13695" xr:uid="{00000000-0005-0000-0000-0000DF140000}"/>
    <cellStyle name="Header1 16 3 7 3" xfId="21147" xr:uid="{00000000-0005-0000-0000-0000E0140000}"/>
    <cellStyle name="Header1 16 3 7 4" xfId="12393" xr:uid="{00000000-0005-0000-0000-0000E1140000}"/>
    <cellStyle name="Header1 16 3 7 5" xfId="19962" xr:uid="{00000000-0005-0000-0000-0000E2140000}"/>
    <cellStyle name="Header1 16 3 8" xfId="9595" xr:uid="{00000000-0005-0000-0000-0000E3140000}"/>
    <cellStyle name="Header1 16 3 8 2" xfId="13696" xr:uid="{00000000-0005-0000-0000-0000E4140000}"/>
    <cellStyle name="Header1 16 3 8 3" xfId="21148" xr:uid="{00000000-0005-0000-0000-0000E5140000}"/>
    <cellStyle name="Header1 16 3 8 4" xfId="19813" xr:uid="{00000000-0005-0000-0000-0000E6140000}"/>
    <cellStyle name="Header1 16 3 8 5" xfId="27625" xr:uid="{00000000-0005-0000-0000-0000E7140000}"/>
    <cellStyle name="Header1 16 3 9" xfId="6406" xr:uid="{00000000-0005-0000-0000-0000E8140000}"/>
    <cellStyle name="Header1 16 3 9 2" xfId="13697" xr:uid="{00000000-0005-0000-0000-0000E9140000}"/>
    <cellStyle name="Header1 16 3 9 3" xfId="21149" xr:uid="{00000000-0005-0000-0000-0000EA140000}"/>
    <cellStyle name="Header1 16 3 9 4" xfId="19778" xr:uid="{00000000-0005-0000-0000-0000EB140000}"/>
    <cellStyle name="Header1 16 3 9 5" xfId="27624" xr:uid="{00000000-0005-0000-0000-0000EC140000}"/>
    <cellStyle name="Header1 16 4" xfId="6707" xr:uid="{00000000-0005-0000-0000-0000ED140000}"/>
    <cellStyle name="Header1 16 4 2" xfId="13698" xr:uid="{00000000-0005-0000-0000-0000EE140000}"/>
    <cellStyle name="Header1 16 4 3" xfId="21150" xr:uid="{00000000-0005-0000-0000-0000EF140000}"/>
    <cellStyle name="Header1 16 4 4" xfId="12654" xr:uid="{00000000-0005-0000-0000-0000F0140000}"/>
    <cellStyle name="Header1 16 4 5" xfId="27623" xr:uid="{00000000-0005-0000-0000-0000F1140000}"/>
    <cellStyle name="Header1 16 5" xfId="6344" xr:uid="{00000000-0005-0000-0000-0000F2140000}"/>
    <cellStyle name="Header1 16 5 2" xfId="13699" xr:uid="{00000000-0005-0000-0000-0000F3140000}"/>
    <cellStyle name="Header1 16 5 3" xfId="21151" xr:uid="{00000000-0005-0000-0000-0000F4140000}"/>
    <cellStyle name="Header1 16 5 4" xfId="20367" xr:uid="{00000000-0005-0000-0000-0000F5140000}"/>
    <cellStyle name="Header1 16 5 5" xfId="27622" xr:uid="{00000000-0005-0000-0000-0000F6140000}"/>
    <cellStyle name="Header1 16 6" xfId="12826" xr:uid="{00000000-0005-0000-0000-0000F7140000}"/>
    <cellStyle name="Header1 16 7" xfId="20434" xr:uid="{00000000-0005-0000-0000-0000F8140000}"/>
    <cellStyle name="Header1 16 8" xfId="20065" xr:uid="{00000000-0005-0000-0000-0000F9140000}"/>
    <cellStyle name="Header1 16 9" xfId="31714" xr:uid="{00000000-0005-0000-0000-0000FA140000}"/>
    <cellStyle name="Header1 17" xfId="3299" xr:uid="{00000000-0005-0000-0000-0000FB140000}"/>
    <cellStyle name="Header1 17 2" xfId="5711" xr:uid="{00000000-0005-0000-0000-0000FC140000}"/>
    <cellStyle name="Header1 17 2 10" xfId="13700" xr:uid="{00000000-0005-0000-0000-0000FD140000}"/>
    <cellStyle name="Header1 17 2 11" xfId="21152" xr:uid="{00000000-0005-0000-0000-0000FE140000}"/>
    <cellStyle name="Header1 17 2 12" xfId="12158" xr:uid="{00000000-0005-0000-0000-0000FF140000}"/>
    <cellStyle name="Header1 17 2 13" xfId="27621" xr:uid="{00000000-0005-0000-0000-000000150000}"/>
    <cellStyle name="Header1 17 2 2" xfId="7426" xr:uid="{00000000-0005-0000-0000-000001150000}"/>
    <cellStyle name="Header1 17 2 2 2" xfId="13701" xr:uid="{00000000-0005-0000-0000-000002150000}"/>
    <cellStyle name="Header1 17 2 2 3" xfId="21153" xr:uid="{00000000-0005-0000-0000-000003150000}"/>
    <cellStyle name="Header1 17 2 2 4" xfId="20283" xr:uid="{00000000-0005-0000-0000-000004150000}"/>
    <cellStyle name="Header1 17 2 2 5" xfId="27620" xr:uid="{00000000-0005-0000-0000-000005150000}"/>
    <cellStyle name="Header1 17 2 3" xfId="7944" xr:uid="{00000000-0005-0000-0000-000006150000}"/>
    <cellStyle name="Header1 17 2 3 2" xfId="13702" xr:uid="{00000000-0005-0000-0000-000007150000}"/>
    <cellStyle name="Header1 17 2 3 3" xfId="21154" xr:uid="{00000000-0005-0000-0000-000008150000}"/>
    <cellStyle name="Header1 17 2 3 4" xfId="22616" xr:uid="{00000000-0005-0000-0000-000009150000}"/>
    <cellStyle name="Header1 17 2 3 5" xfId="20105" xr:uid="{00000000-0005-0000-0000-00000A150000}"/>
    <cellStyle name="Header1 17 2 4" xfId="8285" xr:uid="{00000000-0005-0000-0000-00000B150000}"/>
    <cellStyle name="Header1 17 2 4 2" xfId="13703" xr:uid="{00000000-0005-0000-0000-00000C150000}"/>
    <cellStyle name="Header1 17 2 4 3" xfId="21155" xr:uid="{00000000-0005-0000-0000-00000D150000}"/>
    <cellStyle name="Header1 17 2 4 4" xfId="22566" xr:uid="{00000000-0005-0000-0000-00000E150000}"/>
    <cellStyle name="Header1 17 2 4 5" xfId="10260" xr:uid="{00000000-0005-0000-0000-00000F150000}"/>
    <cellStyle name="Header1 17 2 5" xfId="8720" xr:uid="{00000000-0005-0000-0000-000010150000}"/>
    <cellStyle name="Header1 17 2 5 2" xfId="13704" xr:uid="{00000000-0005-0000-0000-000011150000}"/>
    <cellStyle name="Header1 17 2 5 3" xfId="21156" xr:uid="{00000000-0005-0000-0000-000012150000}"/>
    <cellStyle name="Header1 17 2 5 4" xfId="20306" xr:uid="{00000000-0005-0000-0000-000013150000}"/>
    <cellStyle name="Header1 17 2 5 5" xfId="10212" xr:uid="{00000000-0005-0000-0000-000014150000}"/>
    <cellStyle name="Header1 17 2 6" xfId="9067" xr:uid="{00000000-0005-0000-0000-000015150000}"/>
    <cellStyle name="Header1 17 2 6 2" xfId="13705" xr:uid="{00000000-0005-0000-0000-000016150000}"/>
    <cellStyle name="Header1 17 2 6 3" xfId="21157" xr:uid="{00000000-0005-0000-0000-000017150000}"/>
    <cellStyle name="Header1 17 2 6 4" xfId="19902" xr:uid="{00000000-0005-0000-0000-000018150000}"/>
    <cellStyle name="Header1 17 2 6 5" xfId="36572" xr:uid="{00000000-0005-0000-0000-000019150000}"/>
    <cellStyle name="Header1 17 2 7" xfId="9517" xr:uid="{00000000-0005-0000-0000-00001A150000}"/>
    <cellStyle name="Header1 17 2 7 2" xfId="13706" xr:uid="{00000000-0005-0000-0000-00001B150000}"/>
    <cellStyle name="Header1 17 2 7 3" xfId="21158" xr:uid="{00000000-0005-0000-0000-00001C150000}"/>
    <cellStyle name="Header1 17 2 7 4" xfId="13417" xr:uid="{00000000-0005-0000-0000-00001D150000}"/>
    <cellStyle name="Header1 17 2 7 5" xfId="36573" xr:uid="{00000000-0005-0000-0000-00001E150000}"/>
    <cellStyle name="Header1 17 2 8" xfId="9833" xr:uid="{00000000-0005-0000-0000-00001F150000}"/>
    <cellStyle name="Header1 17 2 8 2" xfId="13707" xr:uid="{00000000-0005-0000-0000-000020150000}"/>
    <cellStyle name="Header1 17 2 8 3" xfId="21159" xr:uid="{00000000-0005-0000-0000-000021150000}"/>
    <cellStyle name="Header1 17 2 8 4" xfId="19751" xr:uid="{00000000-0005-0000-0000-000022150000}"/>
    <cellStyle name="Header1 17 2 8 5" xfId="36574" xr:uid="{00000000-0005-0000-0000-000023150000}"/>
    <cellStyle name="Header1 17 2 9" xfId="10102" xr:uid="{00000000-0005-0000-0000-000024150000}"/>
    <cellStyle name="Header1 17 2 9 2" xfId="13708" xr:uid="{00000000-0005-0000-0000-000025150000}"/>
    <cellStyle name="Header1 17 2 9 3" xfId="21160" xr:uid="{00000000-0005-0000-0000-000026150000}"/>
    <cellStyle name="Header1 17 2 9 4" xfId="20307" xr:uid="{00000000-0005-0000-0000-000027150000}"/>
    <cellStyle name="Header1 17 2 9 5" xfId="36575" xr:uid="{00000000-0005-0000-0000-000028150000}"/>
    <cellStyle name="Header1 17 3" xfId="3749" xr:uid="{00000000-0005-0000-0000-000029150000}"/>
    <cellStyle name="Header1 17 3 10" xfId="13709" xr:uid="{00000000-0005-0000-0000-00002A150000}"/>
    <cellStyle name="Header1 17 3 11" xfId="21161" xr:uid="{00000000-0005-0000-0000-00002B150000}"/>
    <cellStyle name="Header1 17 3 12" xfId="20414" xr:uid="{00000000-0005-0000-0000-00002C150000}"/>
    <cellStyle name="Header1 17 3 13" xfId="36576" xr:uid="{00000000-0005-0000-0000-00002D150000}"/>
    <cellStyle name="Header1 17 3 2" xfId="7004" xr:uid="{00000000-0005-0000-0000-00002E150000}"/>
    <cellStyle name="Header1 17 3 2 2" xfId="13710" xr:uid="{00000000-0005-0000-0000-00002F150000}"/>
    <cellStyle name="Header1 17 3 2 3" xfId="21162" xr:uid="{00000000-0005-0000-0000-000030150000}"/>
    <cellStyle name="Header1 17 3 2 4" xfId="20476" xr:uid="{00000000-0005-0000-0000-000031150000}"/>
    <cellStyle name="Header1 17 3 2 5" xfId="36577" xr:uid="{00000000-0005-0000-0000-000032150000}"/>
    <cellStyle name="Header1 17 3 3" xfId="7609" xr:uid="{00000000-0005-0000-0000-000033150000}"/>
    <cellStyle name="Header1 17 3 3 2" xfId="13711" xr:uid="{00000000-0005-0000-0000-000034150000}"/>
    <cellStyle name="Header1 17 3 3 3" xfId="21163" xr:uid="{00000000-0005-0000-0000-000035150000}"/>
    <cellStyle name="Header1 17 3 3 4" xfId="11121" xr:uid="{00000000-0005-0000-0000-000036150000}"/>
    <cellStyle name="Header1 17 3 3 5" xfId="36578" xr:uid="{00000000-0005-0000-0000-000037150000}"/>
    <cellStyle name="Header1 17 3 4" xfId="6511" xr:uid="{00000000-0005-0000-0000-000038150000}"/>
    <cellStyle name="Header1 17 3 4 2" xfId="13712" xr:uid="{00000000-0005-0000-0000-000039150000}"/>
    <cellStyle name="Header1 17 3 4 3" xfId="21164" xr:uid="{00000000-0005-0000-0000-00003A150000}"/>
    <cellStyle name="Header1 17 3 4 4" xfId="10228" xr:uid="{00000000-0005-0000-0000-00003B150000}"/>
    <cellStyle name="Header1 17 3 4 5" xfId="36579" xr:uid="{00000000-0005-0000-0000-00003C150000}"/>
    <cellStyle name="Header1 17 3 5" xfId="8387" xr:uid="{00000000-0005-0000-0000-00003D150000}"/>
    <cellStyle name="Header1 17 3 5 2" xfId="13713" xr:uid="{00000000-0005-0000-0000-00003E150000}"/>
    <cellStyle name="Header1 17 3 5 3" xfId="21165" xr:uid="{00000000-0005-0000-0000-00003F150000}"/>
    <cellStyle name="Header1 17 3 5 4" xfId="10304" xr:uid="{00000000-0005-0000-0000-000040150000}"/>
    <cellStyle name="Header1 17 3 5 5" xfId="36580" xr:uid="{00000000-0005-0000-0000-000041150000}"/>
    <cellStyle name="Header1 17 3 6" xfId="6048" xr:uid="{00000000-0005-0000-0000-000042150000}"/>
    <cellStyle name="Header1 17 3 6 2" xfId="13714" xr:uid="{00000000-0005-0000-0000-000043150000}"/>
    <cellStyle name="Header1 17 3 6 3" xfId="21166" xr:uid="{00000000-0005-0000-0000-000044150000}"/>
    <cellStyle name="Header1 17 3 6 4" xfId="20295" xr:uid="{00000000-0005-0000-0000-000045150000}"/>
    <cellStyle name="Header1 17 3 6 5" xfId="36581" xr:uid="{00000000-0005-0000-0000-000046150000}"/>
    <cellStyle name="Header1 17 3 7" xfId="9174" xr:uid="{00000000-0005-0000-0000-000047150000}"/>
    <cellStyle name="Header1 17 3 7 2" xfId="13715" xr:uid="{00000000-0005-0000-0000-000048150000}"/>
    <cellStyle name="Header1 17 3 7 3" xfId="21167" xr:uid="{00000000-0005-0000-0000-000049150000}"/>
    <cellStyle name="Header1 17 3 7 4" xfId="20577" xr:uid="{00000000-0005-0000-0000-00004A150000}"/>
    <cellStyle name="Header1 17 3 7 5" xfId="36582" xr:uid="{00000000-0005-0000-0000-00004B150000}"/>
    <cellStyle name="Header1 17 3 8" xfId="3745" xr:uid="{00000000-0005-0000-0000-00004C150000}"/>
    <cellStyle name="Header1 17 3 8 2" xfId="13716" xr:uid="{00000000-0005-0000-0000-00004D150000}"/>
    <cellStyle name="Header1 17 3 8 3" xfId="21168" xr:uid="{00000000-0005-0000-0000-00004E150000}"/>
    <cellStyle name="Header1 17 3 8 4" xfId="20181" xr:uid="{00000000-0005-0000-0000-00004F150000}"/>
    <cellStyle name="Header1 17 3 8 5" xfId="36583" xr:uid="{00000000-0005-0000-0000-000050150000}"/>
    <cellStyle name="Header1 17 3 9" xfId="5889" xr:uid="{00000000-0005-0000-0000-000051150000}"/>
    <cellStyle name="Header1 17 3 9 2" xfId="13717" xr:uid="{00000000-0005-0000-0000-000052150000}"/>
    <cellStyle name="Header1 17 3 9 3" xfId="21169" xr:uid="{00000000-0005-0000-0000-000053150000}"/>
    <cellStyle name="Header1 17 3 9 4" xfId="12537" xr:uid="{00000000-0005-0000-0000-000054150000}"/>
    <cellStyle name="Header1 17 3 9 5" xfId="36584" xr:uid="{00000000-0005-0000-0000-000055150000}"/>
    <cellStyle name="Header1 17 4" xfId="5930" xr:uid="{00000000-0005-0000-0000-000056150000}"/>
    <cellStyle name="Header1 17 4 2" xfId="13718" xr:uid="{00000000-0005-0000-0000-000057150000}"/>
    <cellStyle name="Header1 17 4 3" xfId="21170" xr:uid="{00000000-0005-0000-0000-000058150000}"/>
    <cellStyle name="Header1 17 4 4" xfId="22591" xr:uid="{00000000-0005-0000-0000-000059150000}"/>
    <cellStyle name="Header1 17 4 5" xfId="36585" xr:uid="{00000000-0005-0000-0000-00005A150000}"/>
    <cellStyle name="Header1 17 5" xfId="8131" xr:uid="{00000000-0005-0000-0000-00005B150000}"/>
    <cellStyle name="Header1 17 5 2" xfId="13719" xr:uid="{00000000-0005-0000-0000-00005C150000}"/>
    <cellStyle name="Header1 17 5 3" xfId="21171" xr:uid="{00000000-0005-0000-0000-00005D150000}"/>
    <cellStyle name="Header1 17 5 4" xfId="20485" xr:uid="{00000000-0005-0000-0000-00005E150000}"/>
    <cellStyle name="Header1 17 5 5" xfId="36586" xr:uid="{00000000-0005-0000-0000-00005F150000}"/>
    <cellStyle name="Header1 17 6" xfId="12839" xr:uid="{00000000-0005-0000-0000-000060150000}"/>
    <cellStyle name="Header1 17 7" xfId="20442" xr:uid="{00000000-0005-0000-0000-000061150000}"/>
    <cellStyle name="Header1 17 8" xfId="10293" xr:uid="{00000000-0005-0000-0000-000062150000}"/>
    <cellStyle name="Header1 17 9" xfId="26843" xr:uid="{00000000-0005-0000-0000-000063150000}"/>
    <cellStyle name="Header1 18" xfId="3340" xr:uid="{00000000-0005-0000-0000-000064150000}"/>
    <cellStyle name="Header1 18 2" xfId="5731" xr:uid="{00000000-0005-0000-0000-000065150000}"/>
    <cellStyle name="Header1 18 2 10" xfId="13720" xr:uid="{00000000-0005-0000-0000-000066150000}"/>
    <cellStyle name="Header1 18 2 11" xfId="21172" xr:uid="{00000000-0005-0000-0000-000067150000}"/>
    <cellStyle name="Header1 18 2 12" xfId="22598" xr:uid="{00000000-0005-0000-0000-000068150000}"/>
    <cellStyle name="Header1 18 2 13" xfId="36587" xr:uid="{00000000-0005-0000-0000-000069150000}"/>
    <cellStyle name="Header1 18 2 2" xfId="7304" xr:uid="{00000000-0005-0000-0000-00006A150000}"/>
    <cellStyle name="Header1 18 2 2 2" xfId="13721" xr:uid="{00000000-0005-0000-0000-00006B150000}"/>
    <cellStyle name="Header1 18 2 2 3" xfId="21173" xr:uid="{00000000-0005-0000-0000-00006C150000}"/>
    <cellStyle name="Header1 18 2 2 4" xfId="12825" xr:uid="{00000000-0005-0000-0000-00006D150000}"/>
    <cellStyle name="Header1 18 2 2 5" xfId="36588" xr:uid="{00000000-0005-0000-0000-00006E150000}"/>
    <cellStyle name="Header1 18 2 3" xfId="7826" xr:uid="{00000000-0005-0000-0000-00006F150000}"/>
    <cellStyle name="Header1 18 2 3 2" xfId="13722" xr:uid="{00000000-0005-0000-0000-000070150000}"/>
    <cellStyle name="Header1 18 2 3 3" xfId="21174" xr:uid="{00000000-0005-0000-0000-000071150000}"/>
    <cellStyle name="Header1 18 2 3 4" xfId="20982" xr:uid="{00000000-0005-0000-0000-000072150000}"/>
    <cellStyle name="Header1 18 2 3 5" xfId="36589" xr:uid="{00000000-0005-0000-0000-000073150000}"/>
    <cellStyle name="Header1 18 2 4" xfId="8172" xr:uid="{00000000-0005-0000-0000-000074150000}"/>
    <cellStyle name="Header1 18 2 4 2" xfId="13723" xr:uid="{00000000-0005-0000-0000-000075150000}"/>
    <cellStyle name="Header1 18 2 4 3" xfId="21175" xr:uid="{00000000-0005-0000-0000-000076150000}"/>
    <cellStyle name="Header1 18 2 4 4" xfId="22468" xr:uid="{00000000-0005-0000-0000-000077150000}"/>
    <cellStyle name="Header1 18 2 4 5" xfId="36590" xr:uid="{00000000-0005-0000-0000-000078150000}"/>
    <cellStyle name="Header1 18 2 5" xfId="8597" xr:uid="{00000000-0005-0000-0000-000079150000}"/>
    <cellStyle name="Header1 18 2 5 2" xfId="13724" xr:uid="{00000000-0005-0000-0000-00007A150000}"/>
    <cellStyle name="Header1 18 2 5 3" xfId="21176" xr:uid="{00000000-0005-0000-0000-00007B150000}"/>
    <cellStyle name="Header1 18 2 5 4" xfId="11279" xr:uid="{00000000-0005-0000-0000-00007C150000}"/>
    <cellStyle name="Header1 18 2 5 5" xfId="36591" xr:uid="{00000000-0005-0000-0000-00007D150000}"/>
    <cellStyle name="Header1 18 2 6" xfId="8955" xr:uid="{00000000-0005-0000-0000-00007E150000}"/>
    <cellStyle name="Header1 18 2 6 2" xfId="13725" xr:uid="{00000000-0005-0000-0000-00007F150000}"/>
    <cellStyle name="Header1 18 2 6 3" xfId="21177" xr:uid="{00000000-0005-0000-0000-000080150000}"/>
    <cellStyle name="Header1 18 2 6 4" xfId="22555" xr:uid="{00000000-0005-0000-0000-000081150000}"/>
    <cellStyle name="Header1 18 2 6 5" xfId="36592" xr:uid="{00000000-0005-0000-0000-000082150000}"/>
    <cellStyle name="Header1 18 2 7" xfId="9409" xr:uid="{00000000-0005-0000-0000-000083150000}"/>
    <cellStyle name="Header1 18 2 7 2" xfId="13726" xr:uid="{00000000-0005-0000-0000-000084150000}"/>
    <cellStyle name="Header1 18 2 7 3" xfId="21178" xr:uid="{00000000-0005-0000-0000-000085150000}"/>
    <cellStyle name="Header1 18 2 7 4" xfId="12476" xr:uid="{00000000-0005-0000-0000-000086150000}"/>
    <cellStyle name="Header1 18 2 7 5" xfId="36593" xr:uid="{00000000-0005-0000-0000-000087150000}"/>
    <cellStyle name="Header1 18 2 8" xfId="9736" xr:uid="{00000000-0005-0000-0000-000088150000}"/>
    <cellStyle name="Header1 18 2 8 2" xfId="13727" xr:uid="{00000000-0005-0000-0000-000089150000}"/>
    <cellStyle name="Header1 18 2 8 3" xfId="21179" xr:uid="{00000000-0005-0000-0000-00008A150000}"/>
    <cellStyle name="Header1 18 2 8 4" xfId="22547" xr:uid="{00000000-0005-0000-0000-00008B150000}"/>
    <cellStyle name="Header1 18 2 8 5" xfId="36594" xr:uid="{00000000-0005-0000-0000-00008C150000}"/>
    <cellStyle name="Header1 18 2 9" xfId="10005" xr:uid="{00000000-0005-0000-0000-00008D150000}"/>
    <cellStyle name="Header1 18 2 9 2" xfId="13728" xr:uid="{00000000-0005-0000-0000-00008E150000}"/>
    <cellStyle name="Header1 18 2 9 3" xfId="21180" xr:uid="{00000000-0005-0000-0000-00008F150000}"/>
    <cellStyle name="Header1 18 2 9 4" xfId="12491" xr:uid="{00000000-0005-0000-0000-000090150000}"/>
    <cellStyle name="Header1 18 2 9 5" xfId="36595" xr:uid="{00000000-0005-0000-0000-000091150000}"/>
    <cellStyle name="Header1 18 3" xfId="4911" xr:uid="{00000000-0005-0000-0000-000092150000}"/>
    <cellStyle name="Header1 18 3 10" xfId="13729" xr:uid="{00000000-0005-0000-0000-000093150000}"/>
    <cellStyle name="Header1 18 3 11" xfId="21181" xr:uid="{00000000-0005-0000-0000-000094150000}"/>
    <cellStyle name="Header1 18 3 12" xfId="20439" xr:uid="{00000000-0005-0000-0000-000095150000}"/>
    <cellStyle name="Header1 18 3 13" xfId="36596" xr:uid="{00000000-0005-0000-0000-000096150000}"/>
    <cellStyle name="Header1 18 3 2" xfId="7077" xr:uid="{00000000-0005-0000-0000-000097150000}"/>
    <cellStyle name="Header1 18 3 2 2" xfId="13730" xr:uid="{00000000-0005-0000-0000-000098150000}"/>
    <cellStyle name="Header1 18 3 2 3" xfId="21182" xr:uid="{00000000-0005-0000-0000-000099150000}"/>
    <cellStyle name="Header1 18 3 2 4" xfId="22550" xr:uid="{00000000-0005-0000-0000-00009A150000}"/>
    <cellStyle name="Header1 18 3 2 5" xfId="36597" xr:uid="{00000000-0005-0000-0000-00009B150000}"/>
    <cellStyle name="Header1 18 3 3" xfId="7649" xr:uid="{00000000-0005-0000-0000-00009C150000}"/>
    <cellStyle name="Header1 18 3 3 2" xfId="13731" xr:uid="{00000000-0005-0000-0000-00009D150000}"/>
    <cellStyle name="Header1 18 3 3 3" xfId="21183" xr:uid="{00000000-0005-0000-0000-00009E150000}"/>
    <cellStyle name="Header1 18 3 3 4" xfId="19748" xr:uid="{00000000-0005-0000-0000-00009F150000}"/>
    <cellStyle name="Header1 18 3 3 5" xfId="36598" xr:uid="{00000000-0005-0000-0000-0000A0150000}"/>
    <cellStyle name="Header1 18 3 4" xfId="5951" xr:uid="{00000000-0005-0000-0000-0000A1150000}"/>
    <cellStyle name="Header1 18 3 4 2" xfId="13732" xr:uid="{00000000-0005-0000-0000-0000A2150000}"/>
    <cellStyle name="Header1 18 3 4 3" xfId="21184" xr:uid="{00000000-0005-0000-0000-0000A3150000}"/>
    <cellStyle name="Header1 18 3 4 4" xfId="11030" xr:uid="{00000000-0005-0000-0000-0000A4150000}"/>
    <cellStyle name="Header1 18 3 4 5" xfId="36599" xr:uid="{00000000-0005-0000-0000-0000A5150000}"/>
    <cellStyle name="Header1 18 3 5" xfId="8425" xr:uid="{00000000-0005-0000-0000-0000A6150000}"/>
    <cellStyle name="Header1 18 3 5 2" xfId="13733" xr:uid="{00000000-0005-0000-0000-0000A7150000}"/>
    <cellStyle name="Header1 18 3 5 3" xfId="21185" xr:uid="{00000000-0005-0000-0000-0000A8150000}"/>
    <cellStyle name="Header1 18 3 5 4" xfId="12183" xr:uid="{00000000-0005-0000-0000-0000A9150000}"/>
    <cellStyle name="Header1 18 3 5 5" xfId="36600" xr:uid="{00000000-0005-0000-0000-0000AA150000}"/>
    <cellStyle name="Header1 18 3 6" xfId="6489" xr:uid="{00000000-0005-0000-0000-0000AB150000}"/>
    <cellStyle name="Header1 18 3 6 2" xfId="13734" xr:uid="{00000000-0005-0000-0000-0000AC150000}"/>
    <cellStyle name="Header1 18 3 6 3" xfId="21186" xr:uid="{00000000-0005-0000-0000-0000AD150000}"/>
    <cellStyle name="Header1 18 3 6 4" xfId="20300" xr:uid="{00000000-0005-0000-0000-0000AE150000}"/>
    <cellStyle name="Header1 18 3 6 5" xfId="36601" xr:uid="{00000000-0005-0000-0000-0000AF150000}"/>
    <cellStyle name="Header1 18 3 7" xfId="9225" xr:uid="{00000000-0005-0000-0000-0000B0150000}"/>
    <cellStyle name="Header1 18 3 7 2" xfId="13735" xr:uid="{00000000-0005-0000-0000-0000B1150000}"/>
    <cellStyle name="Header1 18 3 7 3" xfId="21187" xr:uid="{00000000-0005-0000-0000-0000B2150000}"/>
    <cellStyle name="Header1 18 3 7 4" xfId="12177" xr:uid="{00000000-0005-0000-0000-0000B3150000}"/>
    <cellStyle name="Header1 18 3 7 5" xfId="36602" xr:uid="{00000000-0005-0000-0000-0000B4150000}"/>
    <cellStyle name="Header1 18 3 8" xfId="9594" xr:uid="{00000000-0005-0000-0000-0000B5150000}"/>
    <cellStyle name="Header1 18 3 8 2" xfId="13736" xr:uid="{00000000-0005-0000-0000-0000B6150000}"/>
    <cellStyle name="Header1 18 3 8 3" xfId="21188" xr:uid="{00000000-0005-0000-0000-0000B7150000}"/>
    <cellStyle name="Header1 18 3 8 4" xfId="20470" xr:uid="{00000000-0005-0000-0000-0000B8150000}"/>
    <cellStyle name="Header1 18 3 8 5" xfId="36603" xr:uid="{00000000-0005-0000-0000-0000B9150000}"/>
    <cellStyle name="Header1 18 3 9" xfId="5928" xr:uid="{00000000-0005-0000-0000-0000BA150000}"/>
    <cellStyle name="Header1 18 3 9 2" xfId="13737" xr:uid="{00000000-0005-0000-0000-0000BB150000}"/>
    <cellStyle name="Header1 18 3 9 3" xfId="21189" xr:uid="{00000000-0005-0000-0000-0000BC150000}"/>
    <cellStyle name="Header1 18 3 9 4" xfId="20124" xr:uid="{00000000-0005-0000-0000-0000BD150000}"/>
    <cellStyle name="Header1 18 3 9 5" xfId="36604" xr:uid="{00000000-0005-0000-0000-0000BE150000}"/>
    <cellStyle name="Header1 18 4" xfId="7328" xr:uid="{00000000-0005-0000-0000-0000BF150000}"/>
    <cellStyle name="Header1 18 4 2" xfId="13738" xr:uid="{00000000-0005-0000-0000-0000C0150000}"/>
    <cellStyle name="Header1 18 4 3" xfId="21190" xr:uid="{00000000-0005-0000-0000-0000C1150000}"/>
    <cellStyle name="Header1 18 4 4" xfId="22578" xr:uid="{00000000-0005-0000-0000-0000C2150000}"/>
    <cellStyle name="Header1 18 4 5" xfId="36605" xr:uid="{00000000-0005-0000-0000-0000C3150000}"/>
    <cellStyle name="Header1 18 5" xfId="9004" xr:uid="{00000000-0005-0000-0000-0000C4150000}"/>
    <cellStyle name="Header1 18 5 2" xfId="13739" xr:uid="{00000000-0005-0000-0000-0000C5150000}"/>
    <cellStyle name="Header1 18 5 3" xfId="21191" xr:uid="{00000000-0005-0000-0000-0000C6150000}"/>
    <cellStyle name="Header1 18 5 4" xfId="19985" xr:uid="{00000000-0005-0000-0000-0000C7150000}"/>
    <cellStyle name="Header1 18 5 5" xfId="36606" xr:uid="{00000000-0005-0000-0000-0000C8150000}"/>
    <cellStyle name="Header1 18 6" xfId="12865" xr:uid="{00000000-0005-0000-0000-0000C9150000}"/>
    <cellStyle name="Header1 18 7" xfId="20458" xr:uid="{00000000-0005-0000-0000-0000CA150000}"/>
    <cellStyle name="Header1 18 8" xfId="22456" xr:uid="{00000000-0005-0000-0000-0000CB150000}"/>
    <cellStyle name="Header1 18 9" xfId="10261" xr:uid="{00000000-0005-0000-0000-0000CC150000}"/>
    <cellStyle name="Header1 19" xfId="3336" xr:uid="{00000000-0005-0000-0000-0000CD150000}"/>
    <cellStyle name="Header1 19 2" xfId="5730" xr:uid="{00000000-0005-0000-0000-0000CE150000}"/>
    <cellStyle name="Header1 19 2 10" xfId="13740" xr:uid="{00000000-0005-0000-0000-0000CF150000}"/>
    <cellStyle name="Header1 19 2 11" xfId="21192" xr:uid="{00000000-0005-0000-0000-0000D0150000}"/>
    <cellStyle name="Header1 19 2 12" xfId="20287" xr:uid="{00000000-0005-0000-0000-0000D1150000}"/>
    <cellStyle name="Header1 19 2 13" xfId="36607" xr:uid="{00000000-0005-0000-0000-0000D2150000}"/>
    <cellStyle name="Header1 19 2 2" xfId="7311" xr:uid="{00000000-0005-0000-0000-0000D3150000}"/>
    <cellStyle name="Header1 19 2 2 2" xfId="13741" xr:uid="{00000000-0005-0000-0000-0000D4150000}"/>
    <cellStyle name="Header1 19 2 2 3" xfId="21193" xr:uid="{00000000-0005-0000-0000-0000D5150000}"/>
    <cellStyle name="Header1 19 2 2 4" xfId="20571" xr:uid="{00000000-0005-0000-0000-0000D6150000}"/>
    <cellStyle name="Header1 19 2 2 5" xfId="36608" xr:uid="{00000000-0005-0000-0000-0000D7150000}"/>
    <cellStyle name="Header1 19 2 3" xfId="7835" xr:uid="{00000000-0005-0000-0000-0000D8150000}"/>
    <cellStyle name="Header1 19 2 3 2" xfId="13742" xr:uid="{00000000-0005-0000-0000-0000D9150000}"/>
    <cellStyle name="Header1 19 2 3 3" xfId="21194" xr:uid="{00000000-0005-0000-0000-0000DA150000}"/>
    <cellStyle name="Header1 19 2 3 4" xfId="11109" xr:uid="{00000000-0005-0000-0000-0000DB150000}"/>
    <cellStyle name="Header1 19 2 3 5" xfId="36609" xr:uid="{00000000-0005-0000-0000-0000DC150000}"/>
    <cellStyle name="Header1 19 2 4" xfId="8178" xr:uid="{00000000-0005-0000-0000-0000DD150000}"/>
    <cellStyle name="Header1 19 2 4 2" xfId="13743" xr:uid="{00000000-0005-0000-0000-0000DE150000}"/>
    <cellStyle name="Header1 19 2 4 3" xfId="21195" xr:uid="{00000000-0005-0000-0000-0000DF150000}"/>
    <cellStyle name="Header1 19 2 4 4" xfId="22588" xr:uid="{00000000-0005-0000-0000-0000E0150000}"/>
    <cellStyle name="Header1 19 2 4 5" xfId="36610" xr:uid="{00000000-0005-0000-0000-0000E1150000}"/>
    <cellStyle name="Header1 19 2 5" xfId="8606" xr:uid="{00000000-0005-0000-0000-0000E2150000}"/>
    <cellStyle name="Header1 19 2 5 2" xfId="13744" xr:uid="{00000000-0005-0000-0000-0000E3150000}"/>
    <cellStyle name="Header1 19 2 5 3" xfId="21196" xr:uid="{00000000-0005-0000-0000-0000E4150000}"/>
    <cellStyle name="Header1 19 2 5 4" xfId="11027" xr:uid="{00000000-0005-0000-0000-0000E5150000}"/>
    <cellStyle name="Header1 19 2 5 5" xfId="36611" xr:uid="{00000000-0005-0000-0000-0000E6150000}"/>
    <cellStyle name="Header1 19 2 6" xfId="8961" xr:uid="{00000000-0005-0000-0000-0000E7150000}"/>
    <cellStyle name="Header1 19 2 6 2" xfId="13745" xr:uid="{00000000-0005-0000-0000-0000E8150000}"/>
    <cellStyle name="Header1 19 2 6 3" xfId="21197" xr:uid="{00000000-0005-0000-0000-0000E9150000}"/>
    <cellStyle name="Header1 19 2 6 4" xfId="20519" xr:uid="{00000000-0005-0000-0000-0000EA150000}"/>
    <cellStyle name="Header1 19 2 6 5" xfId="36612" xr:uid="{00000000-0005-0000-0000-0000EB150000}"/>
    <cellStyle name="Header1 19 2 7" xfId="9416" xr:uid="{00000000-0005-0000-0000-0000EC150000}"/>
    <cellStyle name="Header1 19 2 7 2" xfId="13746" xr:uid="{00000000-0005-0000-0000-0000ED150000}"/>
    <cellStyle name="Header1 19 2 7 3" xfId="21198" xr:uid="{00000000-0005-0000-0000-0000EE150000}"/>
    <cellStyle name="Header1 19 2 7 4" xfId="12993" xr:uid="{00000000-0005-0000-0000-0000EF150000}"/>
    <cellStyle name="Header1 19 2 7 5" xfId="36613" xr:uid="{00000000-0005-0000-0000-0000F0150000}"/>
    <cellStyle name="Header1 19 2 8" xfId="9742" xr:uid="{00000000-0005-0000-0000-0000F1150000}"/>
    <cellStyle name="Header1 19 2 8 2" xfId="13747" xr:uid="{00000000-0005-0000-0000-0000F2150000}"/>
    <cellStyle name="Header1 19 2 8 3" xfId="21199" xr:uid="{00000000-0005-0000-0000-0000F3150000}"/>
    <cellStyle name="Header1 19 2 8 4" xfId="12814" xr:uid="{00000000-0005-0000-0000-0000F4150000}"/>
    <cellStyle name="Header1 19 2 8 5" xfId="36614" xr:uid="{00000000-0005-0000-0000-0000F5150000}"/>
    <cellStyle name="Header1 19 2 9" xfId="10011" xr:uid="{00000000-0005-0000-0000-0000F6150000}"/>
    <cellStyle name="Header1 19 2 9 2" xfId="13748" xr:uid="{00000000-0005-0000-0000-0000F7150000}"/>
    <cellStyle name="Header1 19 2 9 3" xfId="21200" xr:uid="{00000000-0005-0000-0000-0000F8150000}"/>
    <cellStyle name="Header1 19 2 9 4" xfId="19812" xr:uid="{00000000-0005-0000-0000-0000F9150000}"/>
    <cellStyle name="Header1 19 2 9 5" xfId="36615" xr:uid="{00000000-0005-0000-0000-0000FA150000}"/>
    <cellStyle name="Header1 19 3" xfId="4715" xr:uid="{00000000-0005-0000-0000-0000FB150000}"/>
    <cellStyle name="Header1 19 3 10" xfId="13749" xr:uid="{00000000-0005-0000-0000-0000FC150000}"/>
    <cellStyle name="Header1 19 3 11" xfId="21201" xr:uid="{00000000-0005-0000-0000-0000FD150000}"/>
    <cellStyle name="Header1 19 3 12" xfId="22467" xr:uid="{00000000-0005-0000-0000-0000FE150000}"/>
    <cellStyle name="Header1 19 3 13" xfId="36616" xr:uid="{00000000-0005-0000-0000-0000FF150000}"/>
    <cellStyle name="Header1 19 3 2" xfId="7300" xr:uid="{00000000-0005-0000-0000-000000160000}"/>
    <cellStyle name="Header1 19 3 2 2" xfId="13750" xr:uid="{00000000-0005-0000-0000-000001160000}"/>
    <cellStyle name="Header1 19 3 2 3" xfId="21202" xr:uid="{00000000-0005-0000-0000-000002160000}"/>
    <cellStyle name="Header1 19 3 2 4" xfId="10239" xr:uid="{00000000-0005-0000-0000-000003160000}"/>
    <cellStyle name="Header1 19 3 2 5" xfId="36617" xr:uid="{00000000-0005-0000-0000-000004160000}"/>
    <cellStyle name="Header1 19 3 3" xfId="7821" xr:uid="{00000000-0005-0000-0000-000005160000}"/>
    <cellStyle name="Header1 19 3 3 2" xfId="13751" xr:uid="{00000000-0005-0000-0000-000006160000}"/>
    <cellStyle name="Header1 19 3 3 3" xfId="21203" xr:uid="{00000000-0005-0000-0000-000007160000}"/>
    <cellStyle name="Header1 19 3 3 4" xfId="20373" xr:uid="{00000000-0005-0000-0000-000008160000}"/>
    <cellStyle name="Header1 19 3 3 5" xfId="36618" xr:uid="{00000000-0005-0000-0000-000009160000}"/>
    <cellStyle name="Header1 19 3 4" xfId="8168" xr:uid="{00000000-0005-0000-0000-00000A160000}"/>
    <cellStyle name="Header1 19 3 4 2" xfId="13752" xr:uid="{00000000-0005-0000-0000-00000B160000}"/>
    <cellStyle name="Header1 19 3 4 3" xfId="21204" xr:uid="{00000000-0005-0000-0000-00000C160000}"/>
    <cellStyle name="Header1 19 3 4 4" xfId="11001" xr:uid="{00000000-0005-0000-0000-00000D160000}"/>
    <cellStyle name="Header1 19 3 4 5" xfId="36619" xr:uid="{00000000-0005-0000-0000-00000E160000}"/>
    <cellStyle name="Header1 19 3 5" xfId="8592" xr:uid="{00000000-0005-0000-0000-00000F160000}"/>
    <cellStyle name="Header1 19 3 5 2" xfId="13753" xr:uid="{00000000-0005-0000-0000-000010160000}"/>
    <cellStyle name="Header1 19 3 5 3" xfId="21205" xr:uid="{00000000-0005-0000-0000-000011160000}"/>
    <cellStyle name="Header1 19 3 5 4" xfId="22548" xr:uid="{00000000-0005-0000-0000-000012160000}"/>
    <cellStyle name="Header1 19 3 5 5" xfId="36620" xr:uid="{00000000-0005-0000-0000-000013160000}"/>
    <cellStyle name="Header1 19 3 6" xfId="8951" xr:uid="{00000000-0005-0000-0000-000014160000}"/>
    <cellStyle name="Header1 19 3 6 2" xfId="13754" xr:uid="{00000000-0005-0000-0000-000015160000}"/>
    <cellStyle name="Header1 19 3 6 3" xfId="21206" xr:uid="{00000000-0005-0000-0000-000016160000}"/>
    <cellStyle name="Header1 19 3 6 4" xfId="22617" xr:uid="{00000000-0005-0000-0000-000017160000}"/>
    <cellStyle name="Header1 19 3 6 5" xfId="36621" xr:uid="{00000000-0005-0000-0000-000018160000}"/>
    <cellStyle name="Header1 19 3 7" xfId="9405" xr:uid="{00000000-0005-0000-0000-000019160000}"/>
    <cellStyle name="Header1 19 3 7 2" xfId="13755" xr:uid="{00000000-0005-0000-0000-00001A160000}"/>
    <cellStyle name="Header1 19 3 7 3" xfId="21207" xr:uid="{00000000-0005-0000-0000-00001B160000}"/>
    <cellStyle name="Header1 19 3 7 4" xfId="22565" xr:uid="{00000000-0005-0000-0000-00001C160000}"/>
    <cellStyle name="Header1 19 3 7 5" xfId="36622" xr:uid="{00000000-0005-0000-0000-00001D160000}"/>
    <cellStyle name="Header1 19 3 8" xfId="9732" xr:uid="{00000000-0005-0000-0000-00001E160000}"/>
    <cellStyle name="Header1 19 3 8 2" xfId="13756" xr:uid="{00000000-0005-0000-0000-00001F160000}"/>
    <cellStyle name="Header1 19 3 8 3" xfId="21208" xr:uid="{00000000-0005-0000-0000-000020160000}"/>
    <cellStyle name="Header1 19 3 8 4" xfId="20310" xr:uid="{00000000-0005-0000-0000-000021160000}"/>
    <cellStyle name="Header1 19 3 8 5" xfId="36623" xr:uid="{00000000-0005-0000-0000-000022160000}"/>
    <cellStyle name="Header1 19 3 9" xfId="10001" xr:uid="{00000000-0005-0000-0000-000023160000}"/>
    <cellStyle name="Header1 19 3 9 2" xfId="13757" xr:uid="{00000000-0005-0000-0000-000024160000}"/>
    <cellStyle name="Header1 19 3 9 3" xfId="21209" xr:uid="{00000000-0005-0000-0000-000025160000}"/>
    <cellStyle name="Header1 19 3 9 4" xfId="11292" xr:uid="{00000000-0005-0000-0000-000026160000}"/>
    <cellStyle name="Header1 19 3 9 5" xfId="36624" xr:uid="{00000000-0005-0000-0000-000027160000}"/>
    <cellStyle name="Header1 19 4" xfId="5284" xr:uid="{00000000-0005-0000-0000-000028160000}"/>
    <cellStyle name="Header1 19 4 2" xfId="13758" xr:uid="{00000000-0005-0000-0000-000029160000}"/>
    <cellStyle name="Header1 19 4 3" xfId="21210" xr:uid="{00000000-0005-0000-0000-00002A160000}"/>
    <cellStyle name="Header1 19 4 4" xfId="12813" xr:uid="{00000000-0005-0000-0000-00002B160000}"/>
    <cellStyle name="Header1 19 4 5" xfId="36625" xr:uid="{00000000-0005-0000-0000-00002C160000}"/>
    <cellStyle name="Header1 19 5" xfId="6072" xr:uid="{00000000-0005-0000-0000-00002D160000}"/>
    <cellStyle name="Header1 19 5 2" xfId="13759" xr:uid="{00000000-0005-0000-0000-00002E160000}"/>
    <cellStyle name="Header1 19 5 3" xfId="21211" xr:uid="{00000000-0005-0000-0000-00002F160000}"/>
    <cellStyle name="Header1 19 5 4" xfId="10724" xr:uid="{00000000-0005-0000-0000-000030160000}"/>
    <cellStyle name="Header1 19 5 5" xfId="36626" xr:uid="{00000000-0005-0000-0000-000031160000}"/>
    <cellStyle name="Header1 19 6" xfId="12863" xr:uid="{00000000-0005-0000-0000-000032160000}"/>
    <cellStyle name="Header1 19 7" xfId="20455" xr:uid="{00000000-0005-0000-0000-000033160000}"/>
    <cellStyle name="Header1 19 8" xfId="19821" xr:uid="{00000000-0005-0000-0000-000034160000}"/>
    <cellStyle name="Header1 19 9" xfId="10994" xr:uid="{00000000-0005-0000-0000-000035160000}"/>
    <cellStyle name="Header1 2" xfId="3070" xr:uid="{00000000-0005-0000-0000-000036160000}"/>
    <cellStyle name="Header1 2 2" xfId="4648" xr:uid="{00000000-0005-0000-0000-000037160000}"/>
    <cellStyle name="Header1 2 2 10" xfId="13760" xr:uid="{00000000-0005-0000-0000-000038160000}"/>
    <cellStyle name="Header1 2 2 11" xfId="21212" xr:uid="{00000000-0005-0000-0000-000039160000}"/>
    <cellStyle name="Header1 2 2 12" xfId="20264" xr:uid="{00000000-0005-0000-0000-00003A160000}"/>
    <cellStyle name="Header1 2 2 13" xfId="36627" xr:uid="{00000000-0005-0000-0000-00003B160000}"/>
    <cellStyle name="Header1 2 2 2" xfId="6806" xr:uid="{00000000-0005-0000-0000-00003C160000}"/>
    <cellStyle name="Header1 2 2 2 2" xfId="13761" xr:uid="{00000000-0005-0000-0000-00003D160000}"/>
    <cellStyle name="Header1 2 2 2 3" xfId="21213" xr:uid="{00000000-0005-0000-0000-00003E160000}"/>
    <cellStyle name="Header1 2 2 2 4" xfId="11761" xr:uid="{00000000-0005-0000-0000-00003F160000}"/>
    <cellStyle name="Header1 2 2 2 5" xfId="36628" xr:uid="{00000000-0005-0000-0000-000040160000}"/>
    <cellStyle name="Header1 2 2 3" xfId="3698" xr:uid="{00000000-0005-0000-0000-000041160000}"/>
    <cellStyle name="Header1 2 2 3 2" xfId="13762" xr:uid="{00000000-0005-0000-0000-000042160000}"/>
    <cellStyle name="Header1 2 2 3 3" xfId="21214" xr:uid="{00000000-0005-0000-0000-000043160000}"/>
    <cellStyle name="Header1 2 2 3 4" xfId="20462" xr:uid="{00000000-0005-0000-0000-000044160000}"/>
    <cellStyle name="Header1 2 2 3 5" xfId="36629" xr:uid="{00000000-0005-0000-0000-000045160000}"/>
    <cellStyle name="Header1 2 2 4" xfId="4659" xr:uid="{00000000-0005-0000-0000-000046160000}"/>
    <cellStyle name="Header1 2 2 4 2" xfId="13763" xr:uid="{00000000-0005-0000-0000-000047160000}"/>
    <cellStyle name="Header1 2 2 4 3" xfId="21215" xr:uid="{00000000-0005-0000-0000-000048160000}"/>
    <cellStyle name="Header1 2 2 4 4" xfId="19895" xr:uid="{00000000-0005-0000-0000-000049160000}"/>
    <cellStyle name="Header1 2 2 4 5" xfId="36630" xr:uid="{00000000-0005-0000-0000-00004A160000}"/>
    <cellStyle name="Header1 2 2 5" xfId="6490" xr:uid="{00000000-0005-0000-0000-00004B160000}"/>
    <cellStyle name="Header1 2 2 5 2" xfId="13764" xr:uid="{00000000-0005-0000-0000-00004C160000}"/>
    <cellStyle name="Header1 2 2 5 3" xfId="21216" xr:uid="{00000000-0005-0000-0000-00004D160000}"/>
    <cellStyle name="Header1 2 2 5 4" xfId="22577" xr:uid="{00000000-0005-0000-0000-00004E160000}"/>
    <cellStyle name="Header1 2 2 5 5" xfId="36631" xr:uid="{00000000-0005-0000-0000-00004F160000}"/>
    <cellStyle name="Header1 2 2 6" xfId="7054" xr:uid="{00000000-0005-0000-0000-000050160000}"/>
    <cellStyle name="Header1 2 2 6 2" xfId="13765" xr:uid="{00000000-0005-0000-0000-000051160000}"/>
    <cellStyle name="Header1 2 2 6 3" xfId="21217" xr:uid="{00000000-0005-0000-0000-000052160000}"/>
    <cellStyle name="Header1 2 2 6 4" xfId="19986" xr:uid="{00000000-0005-0000-0000-000053160000}"/>
    <cellStyle name="Header1 2 2 6 5" xfId="36632" xr:uid="{00000000-0005-0000-0000-000054160000}"/>
    <cellStyle name="Header1 2 2 7" xfId="6665" xr:uid="{00000000-0005-0000-0000-000055160000}"/>
    <cellStyle name="Header1 2 2 7 2" xfId="13766" xr:uid="{00000000-0005-0000-0000-000056160000}"/>
    <cellStyle name="Header1 2 2 7 3" xfId="21218" xr:uid="{00000000-0005-0000-0000-000057160000}"/>
    <cellStyle name="Header1 2 2 7 4" xfId="20280" xr:uid="{00000000-0005-0000-0000-000058160000}"/>
    <cellStyle name="Header1 2 2 7 5" xfId="36633" xr:uid="{00000000-0005-0000-0000-000059160000}"/>
    <cellStyle name="Header1 2 2 8" xfId="3946" xr:uid="{00000000-0005-0000-0000-00005A160000}"/>
    <cellStyle name="Header1 2 2 8 2" xfId="13767" xr:uid="{00000000-0005-0000-0000-00005B160000}"/>
    <cellStyle name="Header1 2 2 8 3" xfId="21219" xr:uid="{00000000-0005-0000-0000-00005C160000}"/>
    <cellStyle name="Header1 2 2 8 4" xfId="20559" xr:uid="{00000000-0005-0000-0000-00005D160000}"/>
    <cellStyle name="Header1 2 2 8 5" xfId="36634" xr:uid="{00000000-0005-0000-0000-00005E160000}"/>
    <cellStyle name="Header1 2 2 9" xfId="7589" xr:uid="{00000000-0005-0000-0000-00005F160000}"/>
    <cellStyle name="Header1 2 2 9 2" xfId="13768" xr:uid="{00000000-0005-0000-0000-000060160000}"/>
    <cellStyle name="Header1 2 2 9 3" xfId="21220" xr:uid="{00000000-0005-0000-0000-000061160000}"/>
    <cellStyle name="Header1 2 2 9 4" xfId="11129" xr:uid="{00000000-0005-0000-0000-000062160000}"/>
    <cellStyle name="Header1 2 2 9 5" xfId="36635" xr:uid="{00000000-0005-0000-0000-000063160000}"/>
    <cellStyle name="Header1 2 3" xfId="5537" xr:uid="{00000000-0005-0000-0000-000064160000}"/>
    <cellStyle name="Header1 2 3 10" xfId="13769" xr:uid="{00000000-0005-0000-0000-000065160000}"/>
    <cellStyle name="Header1 2 3 11" xfId="21221" xr:uid="{00000000-0005-0000-0000-000066160000}"/>
    <cellStyle name="Header1 2 3 12" xfId="13080" xr:uid="{00000000-0005-0000-0000-000067160000}"/>
    <cellStyle name="Header1 2 3 13" xfId="36636" xr:uid="{00000000-0005-0000-0000-000068160000}"/>
    <cellStyle name="Header1 2 3 2" xfId="6835" xr:uid="{00000000-0005-0000-0000-000069160000}"/>
    <cellStyle name="Header1 2 3 2 2" xfId="13770" xr:uid="{00000000-0005-0000-0000-00006A160000}"/>
    <cellStyle name="Header1 2 3 2 3" xfId="21222" xr:uid="{00000000-0005-0000-0000-00006B160000}"/>
    <cellStyle name="Header1 2 3 2 4" xfId="10250" xr:uid="{00000000-0005-0000-0000-00006C160000}"/>
    <cellStyle name="Header1 2 3 2 5" xfId="36637" xr:uid="{00000000-0005-0000-0000-00006D160000}"/>
    <cellStyle name="Header1 2 3 3" xfId="5365" xr:uid="{00000000-0005-0000-0000-00006E160000}"/>
    <cellStyle name="Header1 2 3 3 2" xfId="13771" xr:uid="{00000000-0005-0000-0000-00006F160000}"/>
    <cellStyle name="Header1 2 3 3 3" xfId="21223" xr:uid="{00000000-0005-0000-0000-000070160000}"/>
    <cellStyle name="Header1 2 3 3 4" xfId="20530" xr:uid="{00000000-0005-0000-0000-000071160000}"/>
    <cellStyle name="Header1 2 3 3 5" xfId="36638" xr:uid="{00000000-0005-0000-0000-000072160000}"/>
    <cellStyle name="Header1 2 3 4" xfId="6241" xr:uid="{00000000-0005-0000-0000-000073160000}"/>
    <cellStyle name="Header1 2 3 4 2" xfId="13772" xr:uid="{00000000-0005-0000-0000-000074160000}"/>
    <cellStyle name="Header1 2 3 4 3" xfId="21224" xr:uid="{00000000-0005-0000-0000-000075160000}"/>
    <cellStyle name="Header1 2 3 4 4" xfId="22597" xr:uid="{00000000-0005-0000-0000-000076160000}"/>
    <cellStyle name="Header1 2 3 4 5" xfId="36639" xr:uid="{00000000-0005-0000-0000-000077160000}"/>
    <cellStyle name="Header1 2 3 5" xfId="3915" xr:uid="{00000000-0005-0000-0000-000078160000}"/>
    <cellStyle name="Header1 2 3 5 2" xfId="13773" xr:uid="{00000000-0005-0000-0000-000079160000}"/>
    <cellStyle name="Header1 2 3 5 3" xfId="21225" xr:uid="{00000000-0005-0000-0000-00007A160000}"/>
    <cellStyle name="Header1 2 3 5 4" xfId="20914" xr:uid="{00000000-0005-0000-0000-00007B160000}"/>
    <cellStyle name="Header1 2 3 5 5" xfId="36640" xr:uid="{00000000-0005-0000-0000-00007C160000}"/>
    <cellStyle name="Header1 2 3 6" xfId="7972" xr:uid="{00000000-0005-0000-0000-00007D160000}"/>
    <cellStyle name="Header1 2 3 6 2" xfId="13774" xr:uid="{00000000-0005-0000-0000-00007E160000}"/>
    <cellStyle name="Header1 2 3 6 3" xfId="21226" xr:uid="{00000000-0005-0000-0000-00007F160000}"/>
    <cellStyle name="Header1 2 3 6 4" xfId="19811" xr:uid="{00000000-0005-0000-0000-000080160000}"/>
    <cellStyle name="Header1 2 3 6 5" xfId="36641" xr:uid="{00000000-0005-0000-0000-000081160000}"/>
    <cellStyle name="Header1 2 3 7" xfId="4845" xr:uid="{00000000-0005-0000-0000-000082160000}"/>
    <cellStyle name="Header1 2 3 7 2" xfId="13775" xr:uid="{00000000-0005-0000-0000-000083160000}"/>
    <cellStyle name="Header1 2 3 7 3" xfId="21227" xr:uid="{00000000-0005-0000-0000-000084160000}"/>
    <cellStyle name="Header1 2 3 7 4" xfId="12805" xr:uid="{00000000-0005-0000-0000-000085160000}"/>
    <cellStyle name="Header1 2 3 7 5" xfId="36642" xr:uid="{00000000-0005-0000-0000-000086160000}"/>
    <cellStyle name="Header1 2 3 8" xfId="6176" xr:uid="{00000000-0005-0000-0000-000087160000}"/>
    <cellStyle name="Header1 2 3 8 2" xfId="13776" xr:uid="{00000000-0005-0000-0000-000088160000}"/>
    <cellStyle name="Header1 2 3 8 3" xfId="21228" xr:uid="{00000000-0005-0000-0000-000089160000}"/>
    <cellStyle name="Header1 2 3 8 4" xfId="11375" xr:uid="{00000000-0005-0000-0000-00008A160000}"/>
    <cellStyle name="Header1 2 3 8 5" xfId="36643" xr:uid="{00000000-0005-0000-0000-00008B160000}"/>
    <cellStyle name="Header1 2 3 9" xfId="6468" xr:uid="{00000000-0005-0000-0000-00008C160000}"/>
    <cellStyle name="Header1 2 3 9 2" xfId="13777" xr:uid="{00000000-0005-0000-0000-00008D160000}"/>
    <cellStyle name="Header1 2 3 9 3" xfId="21229" xr:uid="{00000000-0005-0000-0000-00008E160000}"/>
    <cellStyle name="Header1 2 3 9 4" xfId="22556" xr:uid="{00000000-0005-0000-0000-00008F160000}"/>
    <cellStyle name="Header1 2 3 9 5" xfId="36644" xr:uid="{00000000-0005-0000-0000-000090160000}"/>
    <cellStyle name="Header1 2 4" xfId="3742" xr:uid="{00000000-0005-0000-0000-000091160000}"/>
    <cellStyle name="Header1 2 4 2" xfId="13778" xr:uid="{00000000-0005-0000-0000-000092160000}"/>
    <cellStyle name="Header1 2 4 3" xfId="21230" xr:uid="{00000000-0005-0000-0000-000093160000}"/>
    <cellStyle name="Header1 2 4 4" xfId="10680" xr:uid="{00000000-0005-0000-0000-000094160000}"/>
    <cellStyle name="Header1 2 4 5" xfId="36645" xr:uid="{00000000-0005-0000-0000-000095160000}"/>
    <cellStyle name="Header1 2 5" xfId="4981" xr:uid="{00000000-0005-0000-0000-000096160000}"/>
    <cellStyle name="Header1 2 5 2" xfId="13779" xr:uid="{00000000-0005-0000-0000-000097160000}"/>
    <cellStyle name="Header1 2 5 3" xfId="21231" xr:uid="{00000000-0005-0000-0000-000098160000}"/>
    <cellStyle name="Header1 2 5 4" xfId="20297" xr:uid="{00000000-0005-0000-0000-000099160000}"/>
    <cellStyle name="Header1 2 5 5" xfId="36646" xr:uid="{00000000-0005-0000-0000-00009A160000}"/>
    <cellStyle name="Header1 2 6" xfId="12657" xr:uid="{00000000-0005-0000-0000-00009B160000}"/>
    <cellStyle name="Header1 2 7" xfId="20352" xr:uid="{00000000-0005-0000-0000-00009C160000}"/>
    <cellStyle name="Header1 2 8" xfId="19757" xr:uid="{00000000-0005-0000-0000-00009D160000}"/>
    <cellStyle name="Header1 2 9" xfId="12205" xr:uid="{00000000-0005-0000-0000-00009E160000}"/>
    <cellStyle name="Header1 20" xfId="3355" xr:uid="{00000000-0005-0000-0000-00009F160000}"/>
    <cellStyle name="Header1 20 2" xfId="5745" xr:uid="{00000000-0005-0000-0000-0000A0160000}"/>
    <cellStyle name="Header1 20 2 10" xfId="13780" xr:uid="{00000000-0005-0000-0000-0000A1160000}"/>
    <cellStyle name="Header1 20 2 11" xfId="21232" xr:uid="{00000000-0005-0000-0000-0000A2160000}"/>
    <cellStyle name="Header1 20 2 12" xfId="13448" xr:uid="{00000000-0005-0000-0000-0000A3160000}"/>
    <cellStyle name="Header1 20 2 13" xfId="36647" xr:uid="{00000000-0005-0000-0000-0000A4160000}"/>
    <cellStyle name="Header1 20 2 2" xfId="7279" xr:uid="{00000000-0005-0000-0000-0000A5160000}"/>
    <cellStyle name="Header1 20 2 2 2" xfId="13781" xr:uid="{00000000-0005-0000-0000-0000A6160000}"/>
    <cellStyle name="Header1 20 2 2 3" xfId="21233" xr:uid="{00000000-0005-0000-0000-0000A7160000}"/>
    <cellStyle name="Header1 20 2 2 4" xfId="20429" xr:uid="{00000000-0005-0000-0000-0000A8160000}"/>
    <cellStyle name="Header1 20 2 2 5" xfId="36648" xr:uid="{00000000-0005-0000-0000-0000A9160000}"/>
    <cellStyle name="Header1 20 2 3" xfId="7796" xr:uid="{00000000-0005-0000-0000-0000AA160000}"/>
    <cellStyle name="Header1 20 2 3 2" xfId="13782" xr:uid="{00000000-0005-0000-0000-0000AB160000}"/>
    <cellStyle name="Header1 20 2 3 3" xfId="21234" xr:uid="{00000000-0005-0000-0000-0000AC160000}"/>
    <cellStyle name="Header1 20 2 3 4" xfId="22551" xr:uid="{00000000-0005-0000-0000-0000AD160000}"/>
    <cellStyle name="Header1 20 2 3 5" xfId="36649" xr:uid="{00000000-0005-0000-0000-0000AE160000}"/>
    <cellStyle name="Header1 20 2 4" xfId="8147" xr:uid="{00000000-0005-0000-0000-0000AF160000}"/>
    <cellStyle name="Header1 20 2 4 2" xfId="13783" xr:uid="{00000000-0005-0000-0000-0000B0160000}"/>
    <cellStyle name="Header1 20 2 4 3" xfId="21235" xr:uid="{00000000-0005-0000-0000-0000B1160000}"/>
    <cellStyle name="Header1 20 2 4 4" xfId="10762" xr:uid="{00000000-0005-0000-0000-0000B2160000}"/>
    <cellStyle name="Header1 20 2 4 5" xfId="36650" xr:uid="{00000000-0005-0000-0000-0000B3160000}"/>
    <cellStyle name="Header1 20 2 5" xfId="8568" xr:uid="{00000000-0005-0000-0000-0000B4160000}"/>
    <cellStyle name="Header1 20 2 5 2" xfId="13784" xr:uid="{00000000-0005-0000-0000-0000B5160000}"/>
    <cellStyle name="Header1 20 2 5 3" xfId="21236" xr:uid="{00000000-0005-0000-0000-0000B6160000}"/>
    <cellStyle name="Header1 20 2 5 4" xfId="10612" xr:uid="{00000000-0005-0000-0000-0000B7160000}"/>
    <cellStyle name="Header1 20 2 5 5" xfId="36651" xr:uid="{00000000-0005-0000-0000-0000B8160000}"/>
    <cellStyle name="Header1 20 2 6" xfId="8934" xr:uid="{00000000-0005-0000-0000-0000B9160000}"/>
    <cellStyle name="Header1 20 2 6 2" xfId="13785" xr:uid="{00000000-0005-0000-0000-0000BA160000}"/>
    <cellStyle name="Header1 20 2 6 3" xfId="21237" xr:uid="{00000000-0005-0000-0000-0000BB160000}"/>
    <cellStyle name="Header1 20 2 6 4" xfId="12221" xr:uid="{00000000-0005-0000-0000-0000BC160000}"/>
    <cellStyle name="Header1 20 2 6 5" xfId="36652" xr:uid="{00000000-0005-0000-0000-0000BD160000}"/>
    <cellStyle name="Header1 20 2 7" xfId="9385" xr:uid="{00000000-0005-0000-0000-0000BE160000}"/>
    <cellStyle name="Header1 20 2 7 2" xfId="13786" xr:uid="{00000000-0005-0000-0000-0000BF160000}"/>
    <cellStyle name="Header1 20 2 7 3" xfId="21238" xr:uid="{00000000-0005-0000-0000-0000C0160000}"/>
    <cellStyle name="Header1 20 2 7 4" xfId="20258" xr:uid="{00000000-0005-0000-0000-0000C1160000}"/>
    <cellStyle name="Header1 20 2 7 5" xfId="36653" xr:uid="{00000000-0005-0000-0000-0000C2160000}"/>
    <cellStyle name="Header1 20 2 8" xfId="9715" xr:uid="{00000000-0005-0000-0000-0000C3160000}"/>
    <cellStyle name="Header1 20 2 8 2" xfId="13787" xr:uid="{00000000-0005-0000-0000-0000C4160000}"/>
    <cellStyle name="Header1 20 2 8 3" xfId="21239" xr:uid="{00000000-0005-0000-0000-0000C5160000}"/>
    <cellStyle name="Header1 20 2 8 4" xfId="10864" xr:uid="{00000000-0005-0000-0000-0000C6160000}"/>
    <cellStyle name="Header1 20 2 8 5" xfId="36654" xr:uid="{00000000-0005-0000-0000-0000C7160000}"/>
    <cellStyle name="Header1 20 2 9" xfId="9983" xr:uid="{00000000-0005-0000-0000-0000C8160000}"/>
    <cellStyle name="Header1 20 2 9 2" xfId="13788" xr:uid="{00000000-0005-0000-0000-0000C9160000}"/>
    <cellStyle name="Header1 20 2 9 3" xfId="21240" xr:uid="{00000000-0005-0000-0000-0000CA160000}"/>
    <cellStyle name="Header1 20 2 9 4" xfId="20452" xr:uid="{00000000-0005-0000-0000-0000CB160000}"/>
    <cellStyle name="Header1 20 2 9 5" xfId="36655" xr:uid="{00000000-0005-0000-0000-0000CC160000}"/>
    <cellStyle name="Header1 20 3" xfId="4914" xr:uid="{00000000-0005-0000-0000-0000CD160000}"/>
    <cellStyle name="Header1 20 3 10" xfId="13789" xr:uid="{00000000-0005-0000-0000-0000CE160000}"/>
    <cellStyle name="Header1 20 3 11" xfId="21241" xr:uid="{00000000-0005-0000-0000-0000CF160000}"/>
    <cellStyle name="Header1 20 3 12" xfId="20133" xr:uid="{00000000-0005-0000-0000-0000D0160000}"/>
    <cellStyle name="Header1 20 3 13" xfId="36656" xr:uid="{00000000-0005-0000-0000-0000D1160000}"/>
    <cellStyle name="Header1 20 3 2" xfId="6780" xr:uid="{00000000-0005-0000-0000-0000D2160000}"/>
    <cellStyle name="Header1 20 3 2 2" xfId="13790" xr:uid="{00000000-0005-0000-0000-0000D3160000}"/>
    <cellStyle name="Header1 20 3 2 3" xfId="21242" xr:uid="{00000000-0005-0000-0000-0000D4160000}"/>
    <cellStyle name="Header1 20 3 2 4" xfId="22576" xr:uid="{00000000-0005-0000-0000-0000D5160000}"/>
    <cellStyle name="Header1 20 3 2 5" xfId="36657" xr:uid="{00000000-0005-0000-0000-0000D6160000}"/>
    <cellStyle name="Header1 20 3 3" xfId="4896" xr:uid="{00000000-0005-0000-0000-0000D7160000}"/>
    <cellStyle name="Header1 20 3 3 2" xfId="13791" xr:uid="{00000000-0005-0000-0000-0000D8160000}"/>
    <cellStyle name="Header1 20 3 3 3" xfId="21243" xr:uid="{00000000-0005-0000-0000-0000D9160000}"/>
    <cellStyle name="Header1 20 3 3 4" xfId="19987" xr:uid="{00000000-0005-0000-0000-0000DA160000}"/>
    <cellStyle name="Header1 20 3 3 5" xfId="36658" xr:uid="{00000000-0005-0000-0000-0000DB160000}"/>
    <cellStyle name="Header1 20 3 4" xfId="6178" xr:uid="{00000000-0005-0000-0000-0000DC160000}"/>
    <cellStyle name="Header1 20 3 4 2" xfId="13792" xr:uid="{00000000-0005-0000-0000-0000DD160000}"/>
    <cellStyle name="Header1 20 3 4 3" xfId="21244" xr:uid="{00000000-0005-0000-0000-0000DE160000}"/>
    <cellStyle name="Header1 20 3 4 4" xfId="20273" xr:uid="{00000000-0005-0000-0000-0000DF160000}"/>
    <cellStyle name="Header1 20 3 4 5" xfId="36659" xr:uid="{00000000-0005-0000-0000-0000E0160000}"/>
    <cellStyle name="Header1 20 3 5" xfId="4525" xr:uid="{00000000-0005-0000-0000-0000E1160000}"/>
    <cellStyle name="Header1 20 3 5 2" xfId="13793" xr:uid="{00000000-0005-0000-0000-0000E2160000}"/>
    <cellStyle name="Header1 20 3 5 3" xfId="21245" xr:uid="{00000000-0005-0000-0000-0000E3160000}"/>
    <cellStyle name="Header1 20 3 5 4" xfId="12142" xr:uid="{00000000-0005-0000-0000-0000E4160000}"/>
    <cellStyle name="Header1 20 3 5 5" xfId="36660" xr:uid="{00000000-0005-0000-0000-0000E5160000}"/>
    <cellStyle name="Header1 20 3 6" xfId="6327" xr:uid="{00000000-0005-0000-0000-0000E6160000}"/>
    <cellStyle name="Header1 20 3 6 2" xfId="13794" xr:uid="{00000000-0005-0000-0000-0000E7160000}"/>
    <cellStyle name="Header1 20 3 6 3" xfId="21246" xr:uid="{00000000-0005-0000-0000-0000E8160000}"/>
    <cellStyle name="Header1 20 3 6 4" xfId="11058" xr:uid="{00000000-0005-0000-0000-0000E9160000}"/>
    <cellStyle name="Header1 20 3 6 5" xfId="36661" xr:uid="{00000000-0005-0000-0000-0000EA160000}"/>
    <cellStyle name="Header1 20 3 7" xfId="8601" xr:uid="{00000000-0005-0000-0000-0000EB160000}"/>
    <cellStyle name="Header1 20 3 7 2" xfId="13795" xr:uid="{00000000-0005-0000-0000-0000EC160000}"/>
    <cellStyle name="Header1 20 3 7 3" xfId="21247" xr:uid="{00000000-0005-0000-0000-0000ED160000}"/>
    <cellStyle name="Header1 20 3 7 4" xfId="22587" xr:uid="{00000000-0005-0000-0000-0000EE160000}"/>
    <cellStyle name="Header1 20 3 7 5" xfId="36662" xr:uid="{00000000-0005-0000-0000-0000EF160000}"/>
    <cellStyle name="Header1 20 3 8" xfId="6624" xr:uid="{00000000-0005-0000-0000-0000F0160000}"/>
    <cellStyle name="Header1 20 3 8 2" xfId="13796" xr:uid="{00000000-0005-0000-0000-0000F1160000}"/>
    <cellStyle name="Header1 20 3 8 3" xfId="21248" xr:uid="{00000000-0005-0000-0000-0000F2160000}"/>
    <cellStyle name="Header1 20 3 8 4" xfId="10701" xr:uid="{00000000-0005-0000-0000-0000F3160000}"/>
    <cellStyle name="Header1 20 3 8 5" xfId="36663" xr:uid="{00000000-0005-0000-0000-0000F4160000}"/>
    <cellStyle name="Header1 20 3 9" xfId="8560" xr:uid="{00000000-0005-0000-0000-0000F5160000}"/>
    <cellStyle name="Header1 20 3 9 2" xfId="13797" xr:uid="{00000000-0005-0000-0000-0000F6160000}"/>
    <cellStyle name="Header1 20 3 9 3" xfId="21249" xr:uid="{00000000-0005-0000-0000-0000F7160000}"/>
    <cellStyle name="Header1 20 3 9 4" xfId="20538" xr:uid="{00000000-0005-0000-0000-0000F8160000}"/>
    <cellStyle name="Header1 20 3 9 5" xfId="36664" xr:uid="{00000000-0005-0000-0000-0000F9160000}"/>
    <cellStyle name="Header1 20 4" xfId="6231" xr:uid="{00000000-0005-0000-0000-0000FA160000}"/>
    <cellStyle name="Header1 20 4 2" xfId="13798" xr:uid="{00000000-0005-0000-0000-0000FB160000}"/>
    <cellStyle name="Header1 20 4 3" xfId="21250" xr:uid="{00000000-0005-0000-0000-0000FC160000}"/>
    <cellStyle name="Header1 20 4 4" xfId="22596" xr:uid="{00000000-0005-0000-0000-0000FD160000}"/>
    <cellStyle name="Header1 20 4 5" xfId="36665" xr:uid="{00000000-0005-0000-0000-0000FE160000}"/>
    <cellStyle name="Header1 20 5" xfId="6625" xr:uid="{00000000-0005-0000-0000-0000FF160000}"/>
    <cellStyle name="Header1 20 5 2" xfId="13799" xr:uid="{00000000-0005-0000-0000-000000170000}"/>
    <cellStyle name="Header1 20 5 3" xfId="21251" xr:uid="{00000000-0005-0000-0000-000001170000}"/>
    <cellStyle name="Header1 20 5 4" xfId="12802" xr:uid="{00000000-0005-0000-0000-000002170000}"/>
    <cellStyle name="Header1 20 5 5" xfId="36666" xr:uid="{00000000-0005-0000-0000-000003170000}"/>
    <cellStyle name="Header1 20 6" xfId="12877" xr:uid="{00000000-0005-0000-0000-000004170000}"/>
    <cellStyle name="Header1 20 7" xfId="20464" xr:uid="{00000000-0005-0000-0000-000005170000}"/>
    <cellStyle name="Header1 20 8" xfId="19693" xr:uid="{00000000-0005-0000-0000-000006170000}"/>
    <cellStyle name="Header1 20 9" xfId="20554" xr:uid="{00000000-0005-0000-0000-000007170000}"/>
    <cellStyle name="Header1 21" xfId="3372" xr:uid="{00000000-0005-0000-0000-000008170000}"/>
    <cellStyle name="Header1 21 2" xfId="5755" xr:uid="{00000000-0005-0000-0000-000009170000}"/>
    <cellStyle name="Header1 21 2 10" xfId="13800" xr:uid="{00000000-0005-0000-0000-00000A170000}"/>
    <cellStyle name="Header1 21 2 11" xfId="21252" xr:uid="{00000000-0005-0000-0000-00000B170000}"/>
    <cellStyle name="Header1 21 2 12" xfId="20981" xr:uid="{00000000-0005-0000-0000-00000C170000}"/>
    <cellStyle name="Header1 21 2 13" xfId="36667" xr:uid="{00000000-0005-0000-0000-00000D170000}"/>
    <cellStyle name="Header1 21 2 2" xfId="6842" xr:uid="{00000000-0005-0000-0000-00000E170000}"/>
    <cellStyle name="Header1 21 2 2 2" xfId="13801" xr:uid="{00000000-0005-0000-0000-00000F170000}"/>
    <cellStyle name="Header1 21 2 2 3" xfId="21253" xr:uid="{00000000-0005-0000-0000-000010170000}"/>
    <cellStyle name="Header1 21 2 2 4" xfId="22466" xr:uid="{00000000-0005-0000-0000-000011170000}"/>
    <cellStyle name="Header1 21 2 2 5" xfId="36668" xr:uid="{00000000-0005-0000-0000-000012170000}"/>
    <cellStyle name="Header1 21 2 3" xfId="3804" xr:uid="{00000000-0005-0000-0000-000013170000}"/>
    <cellStyle name="Header1 21 2 3 2" xfId="13802" xr:uid="{00000000-0005-0000-0000-000014170000}"/>
    <cellStyle name="Header1 21 2 3 3" xfId="21254" xr:uid="{00000000-0005-0000-0000-000015170000}"/>
    <cellStyle name="Header1 21 2 3 4" xfId="10905" xr:uid="{00000000-0005-0000-0000-000016170000}"/>
    <cellStyle name="Header1 21 2 3 5" xfId="36669" xr:uid="{00000000-0005-0000-0000-000017170000}"/>
    <cellStyle name="Header1 21 2 4" xfId="6247" xr:uid="{00000000-0005-0000-0000-000018170000}"/>
    <cellStyle name="Header1 21 2 4 2" xfId="13803" xr:uid="{00000000-0005-0000-0000-000019170000}"/>
    <cellStyle name="Header1 21 2 4 3" xfId="21255" xr:uid="{00000000-0005-0000-0000-00001A170000}"/>
    <cellStyle name="Header1 21 2 4 4" xfId="20381" xr:uid="{00000000-0005-0000-0000-00001B170000}"/>
    <cellStyle name="Header1 21 2 4 5" xfId="36670" xr:uid="{00000000-0005-0000-0000-00001C170000}"/>
    <cellStyle name="Header1 21 2 5" xfId="5040" xr:uid="{00000000-0005-0000-0000-00001D170000}"/>
    <cellStyle name="Header1 21 2 5 2" xfId="13804" xr:uid="{00000000-0005-0000-0000-00001E170000}"/>
    <cellStyle name="Header1 21 2 5 3" xfId="21256" xr:uid="{00000000-0005-0000-0000-00001F170000}"/>
    <cellStyle name="Header1 21 2 5 4" xfId="13008" xr:uid="{00000000-0005-0000-0000-000020170000}"/>
    <cellStyle name="Header1 21 2 5 5" xfId="36671" xr:uid="{00000000-0005-0000-0000-000021170000}"/>
    <cellStyle name="Header1 21 2 6" xfId="6451" xr:uid="{00000000-0005-0000-0000-000022170000}"/>
    <cellStyle name="Header1 21 2 6 2" xfId="13805" xr:uid="{00000000-0005-0000-0000-000023170000}"/>
    <cellStyle name="Header1 21 2 6 3" xfId="21257" xr:uid="{00000000-0005-0000-0000-000024170000}"/>
    <cellStyle name="Header1 21 2 6 4" xfId="22549" xr:uid="{00000000-0005-0000-0000-000025170000}"/>
    <cellStyle name="Header1 21 2 6 5" xfId="36672" xr:uid="{00000000-0005-0000-0000-000026170000}"/>
    <cellStyle name="Header1 21 2 7" xfId="4305" xr:uid="{00000000-0005-0000-0000-000027170000}"/>
    <cellStyle name="Header1 21 2 7 2" xfId="13806" xr:uid="{00000000-0005-0000-0000-000028170000}"/>
    <cellStyle name="Header1 21 2 7 3" xfId="21258" xr:uid="{00000000-0005-0000-0000-000029170000}"/>
    <cellStyle name="Header1 21 2 7 4" xfId="22618" xr:uid="{00000000-0005-0000-0000-00002A170000}"/>
    <cellStyle name="Header1 21 2 7 5" xfId="36673" xr:uid="{00000000-0005-0000-0000-00002B170000}"/>
    <cellStyle name="Header1 21 2 8" xfId="5718" xr:uid="{00000000-0005-0000-0000-00002C170000}"/>
    <cellStyle name="Header1 21 2 8 2" xfId="13807" xr:uid="{00000000-0005-0000-0000-00002D170000}"/>
    <cellStyle name="Header1 21 2 8 3" xfId="21259" xr:uid="{00000000-0005-0000-0000-00002E170000}"/>
    <cellStyle name="Header1 21 2 8 4" xfId="22564" xr:uid="{00000000-0005-0000-0000-00002F170000}"/>
    <cellStyle name="Header1 21 2 8 5" xfId="36674" xr:uid="{00000000-0005-0000-0000-000030170000}"/>
    <cellStyle name="Header1 21 2 9" xfId="5135" xr:uid="{00000000-0005-0000-0000-000031170000}"/>
    <cellStyle name="Header1 21 2 9 2" xfId="13808" xr:uid="{00000000-0005-0000-0000-000032170000}"/>
    <cellStyle name="Header1 21 2 9 3" xfId="21260" xr:uid="{00000000-0005-0000-0000-000033170000}"/>
    <cellStyle name="Header1 21 2 9 4" xfId="20313" xr:uid="{00000000-0005-0000-0000-000034170000}"/>
    <cellStyle name="Header1 21 2 9 5" xfId="36675" xr:uid="{00000000-0005-0000-0000-000035170000}"/>
    <cellStyle name="Header1 21 3" xfId="4009" xr:uid="{00000000-0005-0000-0000-000036170000}"/>
    <cellStyle name="Header1 21 3 10" xfId="13809" xr:uid="{00000000-0005-0000-0000-000037170000}"/>
    <cellStyle name="Header1 21 3 11" xfId="21261" xr:uid="{00000000-0005-0000-0000-000038170000}"/>
    <cellStyle name="Header1 21 3 12" xfId="11806" xr:uid="{00000000-0005-0000-0000-000039170000}"/>
    <cellStyle name="Header1 21 3 13" xfId="36676" xr:uid="{00000000-0005-0000-0000-00003A170000}"/>
    <cellStyle name="Header1 21 3 2" xfId="7190" xr:uid="{00000000-0005-0000-0000-00003B170000}"/>
    <cellStyle name="Header1 21 3 2 2" xfId="13810" xr:uid="{00000000-0005-0000-0000-00003C170000}"/>
    <cellStyle name="Header1 21 3 2 3" xfId="21262" xr:uid="{00000000-0005-0000-0000-00003D170000}"/>
    <cellStyle name="Header1 21 3 2 4" xfId="10299" xr:uid="{00000000-0005-0000-0000-00003E170000}"/>
    <cellStyle name="Header1 21 3 2 5" xfId="36677" xr:uid="{00000000-0005-0000-0000-00003F170000}"/>
    <cellStyle name="Header1 21 3 3" xfId="7736" xr:uid="{00000000-0005-0000-0000-000040170000}"/>
    <cellStyle name="Header1 21 3 3 2" xfId="13811" xr:uid="{00000000-0005-0000-0000-000041170000}"/>
    <cellStyle name="Header1 21 3 3 3" xfId="21263" xr:uid="{00000000-0005-0000-0000-000042170000}"/>
    <cellStyle name="Header1 21 3 3 4" xfId="10687" xr:uid="{00000000-0005-0000-0000-000043170000}"/>
    <cellStyle name="Header1 21 3 3 5" xfId="36678" xr:uid="{00000000-0005-0000-0000-000044170000}"/>
    <cellStyle name="Header1 21 3 4" xfId="8060" xr:uid="{00000000-0005-0000-0000-000045170000}"/>
    <cellStyle name="Header1 21 3 4 2" xfId="13812" xr:uid="{00000000-0005-0000-0000-000046170000}"/>
    <cellStyle name="Header1 21 3 4 3" xfId="21264" xr:uid="{00000000-0005-0000-0000-000047170000}"/>
    <cellStyle name="Header1 21 3 4 4" xfId="10673" xr:uid="{00000000-0005-0000-0000-000048170000}"/>
    <cellStyle name="Header1 21 3 4 5" xfId="36679" xr:uid="{00000000-0005-0000-0000-000049170000}"/>
    <cellStyle name="Header1 21 3 5" xfId="8509" xr:uid="{00000000-0005-0000-0000-00004A170000}"/>
    <cellStyle name="Header1 21 3 5 2" xfId="13813" xr:uid="{00000000-0005-0000-0000-00004B170000}"/>
    <cellStyle name="Header1 21 3 5 3" xfId="21265" xr:uid="{00000000-0005-0000-0000-00004C170000}"/>
    <cellStyle name="Header1 21 3 5 4" xfId="10244" xr:uid="{00000000-0005-0000-0000-00004D170000}"/>
    <cellStyle name="Header1 21 3 5 5" xfId="36680" xr:uid="{00000000-0005-0000-0000-00004E170000}"/>
    <cellStyle name="Header1 21 3 6" xfId="8856" xr:uid="{00000000-0005-0000-0000-00004F170000}"/>
    <cellStyle name="Header1 21 3 6 2" xfId="13814" xr:uid="{00000000-0005-0000-0000-000050170000}"/>
    <cellStyle name="Header1 21 3 6 3" xfId="21266" xr:uid="{00000000-0005-0000-0000-000051170000}"/>
    <cellStyle name="Header1 21 3 6 4" xfId="20447" xr:uid="{00000000-0005-0000-0000-000052170000}"/>
    <cellStyle name="Header1 21 3 6 5" xfId="36681" xr:uid="{00000000-0005-0000-0000-000053170000}"/>
    <cellStyle name="Header1 21 3 7" xfId="9314" xr:uid="{00000000-0005-0000-0000-000054170000}"/>
    <cellStyle name="Header1 21 3 7 2" xfId="13815" xr:uid="{00000000-0005-0000-0000-000055170000}"/>
    <cellStyle name="Header1 21 3 7 3" xfId="21267" xr:uid="{00000000-0005-0000-0000-000056170000}"/>
    <cellStyle name="Header1 21 3 7 4" xfId="19917" xr:uid="{00000000-0005-0000-0000-000057170000}"/>
    <cellStyle name="Header1 21 3 7 5" xfId="36682" xr:uid="{00000000-0005-0000-0000-000058170000}"/>
    <cellStyle name="Header1 21 3 8" xfId="9668" xr:uid="{00000000-0005-0000-0000-000059170000}"/>
    <cellStyle name="Header1 21 3 8 2" xfId="13816" xr:uid="{00000000-0005-0000-0000-00005A170000}"/>
    <cellStyle name="Header1 21 3 8 3" xfId="21268" xr:uid="{00000000-0005-0000-0000-00005B170000}"/>
    <cellStyle name="Header1 21 3 8 4" xfId="22575" xr:uid="{00000000-0005-0000-0000-00005C170000}"/>
    <cellStyle name="Header1 21 3 8 5" xfId="36683" xr:uid="{00000000-0005-0000-0000-00005D170000}"/>
    <cellStyle name="Header1 21 3 9" xfId="9935" xr:uid="{00000000-0005-0000-0000-00005E170000}"/>
    <cellStyle name="Header1 21 3 9 2" xfId="13817" xr:uid="{00000000-0005-0000-0000-00005F170000}"/>
    <cellStyle name="Header1 21 3 9 3" xfId="21269" xr:uid="{00000000-0005-0000-0000-000060170000}"/>
    <cellStyle name="Header1 21 3 9 4" xfId="19988" xr:uid="{00000000-0005-0000-0000-000061170000}"/>
    <cellStyle name="Header1 21 3 9 5" xfId="36684" xr:uid="{00000000-0005-0000-0000-000062170000}"/>
    <cellStyle name="Header1 21 4" xfId="3728" xr:uid="{00000000-0005-0000-0000-000063170000}"/>
    <cellStyle name="Header1 21 4 2" xfId="13818" xr:uid="{00000000-0005-0000-0000-000064170000}"/>
    <cellStyle name="Header1 21 4 3" xfId="21270" xr:uid="{00000000-0005-0000-0000-000065170000}"/>
    <cellStyle name="Header1 21 4 4" xfId="19989" xr:uid="{00000000-0005-0000-0000-000066170000}"/>
    <cellStyle name="Header1 21 4 5" xfId="36685" xr:uid="{00000000-0005-0000-0000-000067170000}"/>
    <cellStyle name="Header1 21 5" xfId="4738" xr:uid="{00000000-0005-0000-0000-000068170000}"/>
    <cellStyle name="Header1 21 5 2" xfId="13819" xr:uid="{00000000-0005-0000-0000-000069170000}"/>
    <cellStyle name="Header1 21 5 3" xfId="21271" xr:uid="{00000000-0005-0000-0000-00006A170000}"/>
    <cellStyle name="Header1 21 5 4" xfId="19990" xr:uid="{00000000-0005-0000-0000-00006B170000}"/>
    <cellStyle name="Header1 21 5 5" xfId="36686" xr:uid="{00000000-0005-0000-0000-00006C170000}"/>
    <cellStyle name="Header1 21 6" xfId="12890" xr:uid="{00000000-0005-0000-0000-00006D170000}"/>
    <cellStyle name="Header1 21 7" xfId="20473" xr:uid="{00000000-0005-0000-0000-00006E170000}"/>
    <cellStyle name="Header1 21 8" xfId="20086" xr:uid="{00000000-0005-0000-0000-00006F170000}"/>
    <cellStyle name="Header1 21 9" xfId="12390" xr:uid="{00000000-0005-0000-0000-000070170000}"/>
    <cellStyle name="Header1 22" xfId="3388" xr:uid="{00000000-0005-0000-0000-000071170000}"/>
    <cellStyle name="Header1 22 2" xfId="5763" xr:uid="{00000000-0005-0000-0000-000072170000}"/>
    <cellStyle name="Header1 22 2 10" xfId="13820" xr:uid="{00000000-0005-0000-0000-000073170000}"/>
    <cellStyle name="Header1 22 2 11" xfId="21272" xr:uid="{00000000-0005-0000-0000-000074170000}"/>
    <cellStyle name="Header1 22 2 12" xfId="19991" xr:uid="{00000000-0005-0000-0000-000075170000}"/>
    <cellStyle name="Header1 22 2 13" xfId="36687" xr:uid="{00000000-0005-0000-0000-000076170000}"/>
    <cellStyle name="Header1 22 2 2" xfId="6977" xr:uid="{00000000-0005-0000-0000-000077170000}"/>
    <cellStyle name="Header1 22 2 2 2" xfId="13821" xr:uid="{00000000-0005-0000-0000-000078170000}"/>
    <cellStyle name="Header1 22 2 2 3" xfId="21273" xr:uid="{00000000-0005-0000-0000-000079170000}"/>
    <cellStyle name="Header1 22 2 2 4" xfId="20244" xr:uid="{00000000-0005-0000-0000-00007A170000}"/>
    <cellStyle name="Header1 22 2 2 5" xfId="36688" xr:uid="{00000000-0005-0000-0000-00007B170000}"/>
    <cellStyle name="Header1 22 2 3" xfId="7594" xr:uid="{00000000-0005-0000-0000-00007C170000}"/>
    <cellStyle name="Header1 22 2 3 2" xfId="13822" xr:uid="{00000000-0005-0000-0000-00007D170000}"/>
    <cellStyle name="Header1 22 2 3 3" xfId="21274" xr:uid="{00000000-0005-0000-0000-00007E170000}"/>
    <cellStyle name="Header1 22 2 3 4" xfId="20518" xr:uid="{00000000-0005-0000-0000-00007F170000}"/>
    <cellStyle name="Header1 22 2 3 5" xfId="36689" xr:uid="{00000000-0005-0000-0000-000080170000}"/>
    <cellStyle name="Header1 22 2 4" xfId="3978" xr:uid="{00000000-0005-0000-0000-000081170000}"/>
    <cellStyle name="Header1 22 2 4 2" xfId="13823" xr:uid="{00000000-0005-0000-0000-000082170000}"/>
    <cellStyle name="Header1 22 2 4 3" xfId="21275" xr:uid="{00000000-0005-0000-0000-000083170000}"/>
    <cellStyle name="Header1 22 2 4 4" xfId="19927" xr:uid="{00000000-0005-0000-0000-000084170000}"/>
    <cellStyle name="Header1 22 2 4 5" xfId="36690" xr:uid="{00000000-0005-0000-0000-000085170000}"/>
    <cellStyle name="Header1 22 2 5" xfId="8372" xr:uid="{00000000-0005-0000-0000-000086170000}"/>
    <cellStyle name="Header1 22 2 5 2" xfId="13824" xr:uid="{00000000-0005-0000-0000-000087170000}"/>
    <cellStyle name="Header1 22 2 5 3" xfId="21276" xr:uid="{00000000-0005-0000-0000-000088170000}"/>
    <cellStyle name="Header1 22 2 5 4" xfId="20164" xr:uid="{00000000-0005-0000-0000-000089170000}"/>
    <cellStyle name="Header1 22 2 5 5" xfId="36691" xr:uid="{00000000-0005-0000-0000-00008A170000}"/>
    <cellStyle name="Header1 22 2 6" xfId="6571" xr:uid="{00000000-0005-0000-0000-00008B170000}"/>
    <cellStyle name="Header1 22 2 6 2" xfId="13825" xr:uid="{00000000-0005-0000-0000-00008C170000}"/>
    <cellStyle name="Header1 22 2 6 3" xfId="21277" xr:uid="{00000000-0005-0000-0000-00008D170000}"/>
    <cellStyle name="Header1 22 2 6 4" xfId="11762" xr:uid="{00000000-0005-0000-0000-00008E170000}"/>
    <cellStyle name="Header1 22 2 6 5" xfId="36692" xr:uid="{00000000-0005-0000-0000-00008F170000}"/>
    <cellStyle name="Header1 22 2 7" xfId="9153" xr:uid="{00000000-0005-0000-0000-000090170000}"/>
    <cellStyle name="Header1 22 2 7 2" xfId="13826" xr:uid="{00000000-0005-0000-0000-000091170000}"/>
    <cellStyle name="Header1 22 2 7 3" xfId="21278" xr:uid="{00000000-0005-0000-0000-000092170000}"/>
    <cellStyle name="Header1 22 2 7 4" xfId="20212" xr:uid="{00000000-0005-0000-0000-000093170000}"/>
    <cellStyle name="Header1 22 2 7 5" xfId="36693" xr:uid="{00000000-0005-0000-0000-000094170000}"/>
    <cellStyle name="Header1 22 2 8" xfId="7968" xr:uid="{00000000-0005-0000-0000-000095170000}"/>
    <cellStyle name="Header1 22 2 8 2" xfId="13827" xr:uid="{00000000-0005-0000-0000-000096170000}"/>
    <cellStyle name="Header1 22 2 8 3" xfId="21279" xr:uid="{00000000-0005-0000-0000-000097170000}"/>
    <cellStyle name="Header1 22 2 8 4" xfId="12562" xr:uid="{00000000-0005-0000-0000-000098170000}"/>
    <cellStyle name="Header1 22 2 8 5" xfId="36694" xr:uid="{00000000-0005-0000-0000-000099170000}"/>
    <cellStyle name="Header1 22 2 9" xfId="9471" xr:uid="{00000000-0005-0000-0000-00009A170000}"/>
    <cellStyle name="Header1 22 2 9 2" xfId="13828" xr:uid="{00000000-0005-0000-0000-00009B170000}"/>
    <cellStyle name="Header1 22 2 9 3" xfId="21280" xr:uid="{00000000-0005-0000-0000-00009C170000}"/>
    <cellStyle name="Header1 22 2 9 4" xfId="12791" xr:uid="{00000000-0005-0000-0000-00009D170000}"/>
    <cellStyle name="Header1 22 2 9 5" xfId="36695" xr:uid="{00000000-0005-0000-0000-00009E170000}"/>
    <cellStyle name="Header1 22 3" xfId="4827" xr:uid="{00000000-0005-0000-0000-00009F170000}"/>
    <cellStyle name="Header1 22 3 10" xfId="13829" xr:uid="{00000000-0005-0000-0000-0000A0170000}"/>
    <cellStyle name="Header1 22 3 11" xfId="21281" xr:uid="{00000000-0005-0000-0000-0000A1170000}"/>
    <cellStyle name="Header1 22 3 12" xfId="13022" xr:uid="{00000000-0005-0000-0000-0000A2170000}"/>
    <cellStyle name="Header1 22 3 13" xfId="36696" xr:uid="{00000000-0005-0000-0000-0000A3170000}"/>
    <cellStyle name="Header1 22 3 2" xfId="7452" xr:uid="{00000000-0005-0000-0000-0000A4170000}"/>
    <cellStyle name="Header1 22 3 2 2" xfId="13830" xr:uid="{00000000-0005-0000-0000-0000A5170000}"/>
    <cellStyle name="Header1 22 3 2 3" xfId="21282" xr:uid="{00000000-0005-0000-0000-0000A6170000}"/>
    <cellStyle name="Header1 22 3 2 4" xfId="22464" xr:uid="{00000000-0005-0000-0000-0000A7170000}"/>
    <cellStyle name="Header1 22 3 2 5" xfId="36697" xr:uid="{00000000-0005-0000-0000-0000A8170000}"/>
    <cellStyle name="Header1 22 3 3" xfId="7959" xr:uid="{00000000-0005-0000-0000-0000A9170000}"/>
    <cellStyle name="Header1 22 3 3 2" xfId="13831" xr:uid="{00000000-0005-0000-0000-0000AA170000}"/>
    <cellStyle name="Header1 22 3 3 3" xfId="21283" xr:uid="{00000000-0005-0000-0000-0000AB170000}"/>
    <cellStyle name="Header1 22 3 3 4" xfId="12972" xr:uid="{00000000-0005-0000-0000-0000AC170000}"/>
    <cellStyle name="Header1 22 3 3 5" xfId="36698" xr:uid="{00000000-0005-0000-0000-0000AD170000}"/>
    <cellStyle name="Header1 22 3 4" xfId="8311" xr:uid="{00000000-0005-0000-0000-0000AE170000}"/>
    <cellStyle name="Header1 22 3 4 2" xfId="13832" xr:uid="{00000000-0005-0000-0000-0000AF170000}"/>
    <cellStyle name="Header1 22 3 4 3" xfId="21284" xr:uid="{00000000-0005-0000-0000-0000B0170000}"/>
    <cellStyle name="Header1 22 3 4 4" xfId="22559" xr:uid="{00000000-0005-0000-0000-0000B1170000}"/>
    <cellStyle name="Header1 22 3 4 5" xfId="36699" xr:uid="{00000000-0005-0000-0000-0000B2170000}"/>
    <cellStyle name="Header1 22 3 5" xfId="8734" xr:uid="{00000000-0005-0000-0000-0000B3170000}"/>
    <cellStyle name="Header1 22 3 5 2" xfId="13833" xr:uid="{00000000-0005-0000-0000-0000B4170000}"/>
    <cellStyle name="Header1 22 3 5 3" xfId="21285" xr:uid="{00000000-0005-0000-0000-0000B5170000}"/>
    <cellStyle name="Header1 22 3 5 4" xfId="12983" xr:uid="{00000000-0005-0000-0000-0000B6170000}"/>
    <cellStyle name="Header1 22 3 5 5" xfId="36700" xr:uid="{00000000-0005-0000-0000-0000B7170000}"/>
    <cellStyle name="Header1 22 3 6" xfId="9093" xr:uid="{00000000-0005-0000-0000-0000B8170000}"/>
    <cellStyle name="Header1 22 3 6 2" xfId="13834" xr:uid="{00000000-0005-0000-0000-0000B9170000}"/>
    <cellStyle name="Header1 22 3 6 3" xfId="21286" xr:uid="{00000000-0005-0000-0000-0000BA170000}"/>
    <cellStyle name="Header1 22 3 6 4" xfId="22552" xr:uid="{00000000-0005-0000-0000-0000BB170000}"/>
    <cellStyle name="Header1 22 3 6 5" xfId="36701" xr:uid="{00000000-0005-0000-0000-0000BC170000}"/>
    <cellStyle name="Header1 22 3 7" xfId="9529" xr:uid="{00000000-0005-0000-0000-0000BD170000}"/>
    <cellStyle name="Header1 22 3 7 2" xfId="13835" xr:uid="{00000000-0005-0000-0000-0000BE170000}"/>
    <cellStyle name="Header1 22 3 7 3" xfId="21287" xr:uid="{00000000-0005-0000-0000-0000BF170000}"/>
    <cellStyle name="Header1 22 3 7 4" xfId="22619" xr:uid="{00000000-0005-0000-0000-0000C0170000}"/>
    <cellStyle name="Header1 22 3 7 5" xfId="36702" xr:uid="{00000000-0005-0000-0000-0000C1170000}"/>
    <cellStyle name="Header1 22 3 8" xfId="9843" xr:uid="{00000000-0005-0000-0000-0000C2170000}"/>
    <cellStyle name="Header1 22 3 8 2" xfId="13836" xr:uid="{00000000-0005-0000-0000-0000C3170000}"/>
    <cellStyle name="Header1 22 3 8 3" xfId="21288" xr:uid="{00000000-0005-0000-0000-0000C4170000}"/>
    <cellStyle name="Header1 22 3 8 4" xfId="20417" xr:uid="{00000000-0005-0000-0000-0000C5170000}"/>
    <cellStyle name="Header1 22 3 8 5" xfId="36703" xr:uid="{00000000-0005-0000-0000-0000C6170000}"/>
    <cellStyle name="Header1 22 3 9" xfId="10113" xr:uid="{00000000-0005-0000-0000-0000C7170000}"/>
    <cellStyle name="Header1 22 3 9 2" xfId="13837" xr:uid="{00000000-0005-0000-0000-0000C8170000}"/>
    <cellStyle name="Header1 22 3 9 3" xfId="21289" xr:uid="{00000000-0005-0000-0000-0000C9170000}"/>
    <cellStyle name="Header1 22 3 9 4" xfId="20314" xr:uid="{00000000-0005-0000-0000-0000CA170000}"/>
    <cellStyle name="Header1 22 3 9 5" xfId="36704" xr:uid="{00000000-0005-0000-0000-0000CB170000}"/>
    <cellStyle name="Header1 22 4" xfId="4247" xr:uid="{00000000-0005-0000-0000-0000CC170000}"/>
    <cellStyle name="Header1 22 4 2" xfId="13838" xr:uid="{00000000-0005-0000-0000-0000CD170000}"/>
    <cellStyle name="Header1 22 4 3" xfId="21290" xr:uid="{00000000-0005-0000-0000-0000CE170000}"/>
    <cellStyle name="Header1 22 4 4" xfId="12776" xr:uid="{00000000-0005-0000-0000-0000CF170000}"/>
    <cellStyle name="Header1 22 4 5" xfId="36705" xr:uid="{00000000-0005-0000-0000-0000D0170000}"/>
    <cellStyle name="Header1 22 5" xfId="7780" xr:uid="{00000000-0005-0000-0000-0000D1170000}"/>
    <cellStyle name="Header1 22 5 2" xfId="13839" xr:uid="{00000000-0005-0000-0000-0000D2170000}"/>
    <cellStyle name="Header1 22 5 3" xfId="21291" xr:uid="{00000000-0005-0000-0000-0000D3170000}"/>
    <cellStyle name="Header1 22 5 4" xfId="20338" xr:uid="{00000000-0005-0000-0000-0000D4170000}"/>
    <cellStyle name="Header1 22 5 5" xfId="36706" xr:uid="{00000000-0005-0000-0000-0000D5170000}"/>
    <cellStyle name="Header1 22 6" xfId="12904" xr:uid="{00000000-0005-0000-0000-0000D6170000}"/>
    <cellStyle name="Header1 22 7" xfId="20478" xr:uid="{00000000-0005-0000-0000-0000D7170000}"/>
    <cellStyle name="Header1 22 8" xfId="20072" xr:uid="{00000000-0005-0000-0000-0000D8170000}"/>
    <cellStyle name="Header1 22 9" xfId="26842" xr:uid="{00000000-0005-0000-0000-0000D9170000}"/>
    <cellStyle name="Header1 23" xfId="3424" xr:uid="{00000000-0005-0000-0000-0000DA170000}"/>
    <cellStyle name="Header1 23 2" xfId="5784" xr:uid="{00000000-0005-0000-0000-0000DB170000}"/>
    <cellStyle name="Header1 23 2 10" xfId="13840" xr:uid="{00000000-0005-0000-0000-0000DC170000}"/>
    <cellStyle name="Header1 23 2 11" xfId="21292" xr:uid="{00000000-0005-0000-0000-0000DD170000}"/>
    <cellStyle name="Header1 23 2 12" xfId="10258" xr:uid="{00000000-0005-0000-0000-0000DE170000}"/>
    <cellStyle name="Header1 23 2 13" xfId="36707" xr:uid="{00000000-0005-0000-0000-0000DF170000}"/>
    <cellStyle name="Header1 23 2 2" xfId="6954" xr:uid="{00000000-0005-0000-0000-0000E0170000}"/>
    <cellStyle name="Header1 23 2 2 2" xfId="13841" xr:uid="{00000000-0005-0000-0000-0000E1170000}"/>
    <cellStyle name="Header1 23 2 2 3" xfId="21293" xr:uid="{00000000-0005-0000-0000-0000E2170000}"/>
    <cellStyle name="Header1 23 2 2 4" xfId="20209" xr:uid="{00000000-0005-0000-0000-0000E3170000}"/>
    <cellStyle name="Header1 23 2 2 5" xfId="36708" xr:uid="{00000000-0005-0000-0000-0000E4170000}"/>
    <cellStyle name="Header1 23 2 3" xfId="7579" xr:uid="{00000000-0005-0000-0000-0000E5170000}"/>
    <cellStyle name="Header1 23 2 3 2" xfId="13842" xr:uid="{00000000-0005-0000-0000-0000E6170000}"/>
    <cellStyle name="Header1 23 2 3 3" xfId="21294" xr:uid="{00000000-0005-0000-0000-0000E7170000}"/>
    <cellStyle name="Header1 23 2 3 4" xfId="10717" xr:uid="{00000000-0005-0000-0000-0000E8170000}"/>
    <cellStyle name="Header1 23 2 3 5" xfId="36709" xr:uid="{00000000-0005-0000-0000-0000E9170000}"/>
    <cellStyle name="Header1 23 2 4" xfId="5750" xr:uid="{00000000-0005-0000-0000-0000EA170000}"/>
    <cellStyle name="Header1 23 2 4 2" xfId="13843" xr:uid="{00000000-0005-0000-0000-0000EB170000}"/>
    <cellStyle name="Header1 23 2 4 3" xfId="21295" xr:uid="{00000000-0005-0000-0000-0000EC170000}"/>
    <cellStyle name="Header1 23 2 4 4" xfId="12154" xr:uid="{00000000-0005-0000-0000-0000ED170000}"/>
    <cellStyle name="Header1 23 2 4 5" xfId="36710" xr:uid="{00000000-0005-0000-0000-0000EE170000}"/>
    <cellStyle name="Header1 23 2 5" xfId="6704" xr:uid="{00000000-0005-0000-0000-0000EF170000}"/>
    <cellStyle name="Header1 23 2 5 2" xfId="13844" xr:uid="{00000000-0005-0000-0000-0000F0170000}"/>
    <cellStyle name="Header1 23 2 5 3" xfId="21296" xr:uid="{00000000-0005-0000-0000-0000F1170000}"/>
    <cellStyle name="Header1 23 2 5 4" xfId="20145" xr:uid="{00000000-0005-0000-0000-0000F2170000}"/>
    <cellStyle name="Header1 23 2 5 5" xfId="36711" xr:uid="{00000000-0005-0000-0000-0000F3170000}"/>
    <cellStyle name="Header1 23 2 6" xfId="4243" xr:uid="{00000000-0005-0000-0000-0000F4170000}"/>
    <cellStyle name="Header1 23 2 6 2" xfId="13845" xr:uid="{00000000-0005-0000-0000-0000F5170000}"/>
    <cellStyle name="Header1 23 2 6 3" xfId="21297" xr:uid="{00000000-0005-0000-0000-0000F6170000}"/>
    <cellStyle name="Header1 23 2 6 4" xfId="22574" xr:uid="{00000000-0005-0000-0000-0000F7170000}"/>
    <cellStyle name="Header1 23 2 6 5" xfId="36712" xr:uid="{00000000-0005-0000-0000-0000F8170000}"/>
    <cellStyle name="Header1 23 2 7" xfId="4232" xr:uid="{00000000-0005-0000-0000-0000F9170000}"/>
    <cellStyle name="Header1 23 2 7 2" xfId="13846" xr:uid="{00000000-0005-0000-0000-0000FA170000}"/>
    <cellStyle name="Header1 23 2 7 3" xfId="21298" xr:uid="{00000000-0005-0000-0000-0000FB170000}"/>
    <cellStyle name="Header1 23 2 7 4" xfId="19992" xr:uid="{00000000-0005-0000-0000-0000FC170000}"/>
    <cellStyle name="Header1 23 2 7 5" xfId="36713" xr:uid="{00000000-0005-0000-0000-0000FD170000}"/>
    <cellStyle name="Header1 23 2 8" xfId="7597" xr:uid="{00000000-0005-0000-0000-0000FE170000}"/>
    <cellStyle name="Header1 23 2 8 2" xfId="13847" xr:uid="{00000000-0005-0000-0000-0000FF170000}"/>
    <cellStyle name="Header1 23 2 8 3" xfId="21299" xr:uid="{00000000-0005-0000-0000-000000180000}"/>
    <cellStyle name="Header1 23 2 8 4" xfId="20239" xr:uid="{00000000-0005-0000-0000-000001180000}"/>
    <cellStyle name="Header1 23 2 8 5" xfId="36714" xr:uid="{00000000-0005-0000-0000-000002180000}"/>
    <cellStyle name="Header1 23 2 9" xfId="6671" xr:uid="{00000000-0005-0000-0000-000003180000}"/>
    <cellStyle name="Header1 23 2 9 2" xfId="13848" xr:uid="{00000000-0005-0000-0000-000004180000}"/>
    <cellStyle name="Header1 23 2 9 3" xfId="21300" xr:uid="{00000000-0005-0000-0000-000005180000}"/>
    <cellStyle name="Header1 23 2 9 4" xfId="20510" xr:uid="{00000000-0005-0000-0000-000006180000}"/>
    <cellStyle name="Header1 23 2 9 5" xfId="36715" xr:uid="{00000000-0005-0000-0000-000007180000}"/>
    <cellStyle name="Header1 23 3" xfId="4580" xr:uid="{00000000-0005-0000-0000-000008180000}"/>
    <cellStyle name="Header1 23 3 10" xfId="13849" xr:uid="{00000000-0005-0000-0000-000009180000}"/>
    <cellStyle name="Header1 23 3 11" xfId="21301" xr:uid="{00000000-0005-0000-0000-00000A180000}"/>
    <cellStyle name="Header1 23 3 12" xfId="20140" xr:uid="{00000000-0005-0000-0000-00000B180000}"/>
    <cellStyle name="Header1 23 3 13" xfId="36716" xr:uid="{00000000-0005-0000-0000-00000C180000}"/>
    <cellStyle name="Header1 23 3 2" xfId="7107" xr:uid="{00000000-0005-0000-0000-00000D180000}"/>
    <cellStyle name="Header1 23 3 2 2" xfId="13850" xr:uid="{00000000-0005-0000-0000-00000E180000}"/>
    <cellStyle name="Header1 23 3 2 3" xfId="21302" xr:uid="{00000000-0005-0000-0000-00000F180000}"/>
    <cellStyle name="Header1 23 3 2 4" xfId="22586" xr:uid="{00000000-0005-0000-0000-000010180000}"/>
    <cellStyle name="Header1 23 3 2 5" xfId="36717" xr:uid="{00000000-0005-0000-0000-000011180000}"/>
    <cellStyle name="Header1 23 3 3" xfId="7669" xr:uid="{00000000-0005-0000-0000-000012180000}"/>
    <cellStyle name="Header1 23 3 3 2" xfId="13851" xr:uid="{00000000-0005-0000-0000-000013180000}"/>
    <cellStyle name="Header1 23 3 3 3" xfId="21303" xr:uid="{00000000-0005-0000-0000-000014180000}"/>
    <cellStyle name="Header1 23 3 3 4" xfId="22583" xr:uid="{00000000-0005-0000-0000-000015180000}"/>
    <cellStyle name="Header1 23 3 3 5" xfId="36718" xr:uid="{00000000-0005-0000-0000-000016180000}"/>
    <cellStyle name="Header1 23 3 4" xfId="3744" xr:uid="{00000000-0005-0000-0000-000017180000}"/>
    <cellStyle name="Header1 23 3 4 2" xfId="13852" xr:uid="{00000000-0005-0000-0000-000018180000}"/>
    <cellStyle name="Header1 23 3 4 3" xfId="21304" xr:uid="{00000000-0005-0000-0000-000019180000}"/>
    <cellStyle name="Header1 23 3 4 4" xfId="20213" xr:uid="{00000000-0005-0000-0000-00001A180000}"/>
    <cellStyle name="Header1 23 3 4 5" xfId="36719" xr:uid="{00000000-0005-0000-0000-00001B180000}"/>
    <cellStyle name="Header1 23 3 5" xfId="8442" xr:uid="{00000000-0005-0000-0000-00001C180000}"/>
    <cellStyle name="Header1 23 3 5 2" xfId="13853" xr:uid="{00000000-0005-0000-0000-00001D180000}"/>
    <cellStyle name="Header1 23 3 5 3" xfId="21305" xr:uid="{00000000-0005-0000-0000-00001E180000}"/>
    <cellStyle name="Header1 23 3 5 4" xfId="22595" xr:uid="{00000000-0005-0000-0000-00001F180000}"/>
    <cellStyle name="Header1 23 3 5 5" xfId="36720" xr:uid="{00000000-0005-0000-0000-000020180000}"/>
    <cellStyle name="Header1 23 3 6" xfId="8781" xr:uid="{00000000-0005-0000-0000-000021180000}"/>
    <cellStyle name="Header1 23 3 6 2" xfId="13854" xr:uid="{00000000-0005-0000-0000-000022180000}"/>
    <cellStyle name="Header1 23 3 6 3" xfId="21306" xr:uid="{00000000-0005-0000-0000-000023180000}"/>
    <cellStyle name="Header1 23 3 6 4" xfId="12778" xr:uid="{00000000-0005-0000-0000-000024180000}"/>
    <cellStyle name="Header1 23 3 6 5" xfId="36721" xr:uid="{00000000-0005-0000-0000-000025180000}"/>
    <cellStyle name="Header1 23 3 7" xfId="9245" xr:uid="{00000000-0005-0000-0000-000026180000}"/>
    <cellStyle name="Header1 23 3 7 2" xfId="13855" xr:uid="{00000000-0005-0000-0000-000027180000}"/>
    <cellStyle name="Header1 23 3 7 3" xfId="21307" xr:uid="{00000000-0005-0000-0000-000028180000}"/>
    <cellStyle name="Header1 23 3 7 4" xfId="20064" xr:uid="{00000000-0005-0000-0000-000029180000}"/>
    <cellStyle name="Header1 23 3 7 5" xfId="36722" xr:uid="{00000000-0005-0000-0000-00002A180000}"/>
    <cellStyle name="Header1 23 3 8" xfId="9607" xr:uid="{00000000-0005-0000-0000-00002B180000}"/>
    <cellStyle name="Header1 23 3 8 2" xfId="13856" xr:uid="{00000000-0005-0000-0000-00002C180000}"/>
    <cellStyle name="Header1 23 3 8 3" xfId="21308" xr:uid="{00000000-0005-0000-0000-00002D180000}"/>
    <cellStyle name="Header1 23 3 8 4" xfId="11156" xr:uid="{00000000-0005-0000-0000-00002E180000}"/>
    <cellStyle name="Header1 23 3 8 5" xfId="36723" xr:uid="{00000000-0005-0000-0000-00002F180000}"/>
    <cellStyle name="Header1 23 3 9" xfId="3838" xr:uid="{00000000-0005-0000-0000-000030180000}"/>
    <cellStyle name="Header1 23 3 9 2" xfId="13857" xr:uid="{00000000-0005-0000-0000-000031180000}"/>
    <cellStyle name="Header1 23 3 9 3" xfId="21309" xr:uid="{00000000-0005-0000-0000-000032180000}"/>
    <cellStyle name="Header1 23 3 9 4" xfId="12655" xr:uid="{00000000-0005-0000-0000-000033180000}"/>
    <cellStyle name="Header1 23 3 9 5" xfId="36724" xr:uid="{00000000-0005-0000-0000-000034180000}"/>
    <cellStyle name="Header1 23 4" xfId="4573" xr:uid="{00000000-0005-0000-0000-000035180000}"/>
    <cellStyle name="Header1 23 4 2" xfId="13858" xr:uid="{00000000-0005-0000-0000-000036180000}"/>
    <cellStyle name="Header1 23 4 3" xfId="21310" xr:uid="{00000000-0005-0000-0000-000037180000}"/>
    <cellStyle name="Header1 23 4 4" xfId="20398" xr:uid="{00000000-0005-0000-0000-000038180000}"/>
    <cellStyle name="Header1 23 4 5" xfId="36725" xr:uid="{00000000-0005-0000-0000-000039180000}"/>
    <cellStyle name="Header1 23 5" xfId="6433" xr:uid="{00000000-0005-0000-0000-00003A180000}"/>
    <cellStyle name="Header1 23 5 2" xfId="13859" xr:uid="{00000000-0005-0000-0000-00003B180000}"/>
    <cellStyle name="Header1 23 5 3" xfId="21311" xr:uid="{00000000-0005-0000-0000-00003C180000}"/>
    <cellStyle name="Header1 23 5 4" xfId="20333" xr:uid="{00000000-0005-0000-0000-00003D180000}"/>
    <cellStyle name="Header1 23 5 5" xfId="36726" xr:uid="{00000000-0005-0000-0000-00003E180000}"/>
    <cellStyle name="Header1 23 6" xfId="12931" xr:uid="{00000000-0005-0000-0000-00003F180000}"/>
    <cellStyle name="Header1 23 7" xfId="20497" xr:uid="{00000000-0005-0000-0000-000040180000}"/>
    <cellStyle name="Header1 23 8" xfId="20433" xr:uid="{00000000-0005-0000-0000-000041180000}"/>
    <cellStyle name="Header1 23 9" xfId="20185" xr:uid="{00000000-0005-0000-0000-000042180000}"/>
    <cellStyle name="Header1 24" xfId="3419" xr:uid="{00000000-0005-0000-0000-000043180000}"/>
    <cellStyle name="Header1 24 2" xfId="5780" xr:uid="{00000000-0005-0000-0000-000044180000}"/>
    <cellStyle name="Header1 24 2 10" xfId="13860" xr:uid="{00000000-0005-0000-0000-000045180000}"/>
    <cellStyle name="Header1 24 2 11" xfId="21312" xr:uid="{00000000-0005-0000-0000-000046180000}"/>
    <cellStyle name="Header1 24 2 12" xfId="20321" xr:uid="{00000000-0005-0000-0000-000047180000}"/>
    <cellStyle name="Header1 24 2 13" xfId="36727" xr:uid="{00000000-0005-0000-0000-000048180000}"/>
    <cellStyle name="Header1 24 2 2" xfId="7221" xr:uid="{00000000-0005-0000-0000-000049180000}"/>
    <cellStyle name="Header1 24 2 2 2" xfId="13861" xr:uid="{00000000-0005-0000-0000-00004A180000}"/>
    <cellStyle name="Header1 24 2 2 3" xfId="21313" xr:uid="{00000000-0005-0000-0000-00004B180000}"/>
    <cellStyle name="Header1 24 2 2 4" xfId="11414" xr:uid="{00000000-0005-0000-0000-00004C180000}"/>
    <cellStyle name="Header1 24 2 2 5" xfId="36728" xr:uid="{00000000-0005-0000-0000-00004D180000}"/>
    <cellStyle name="Header1 24 2 3" xfId="7763" xr:uid="{00000000-0005-0000-0000-00004E180000}"/>
    <cellStyle name="Header1 24 2 3 2" xfId="13862" xr:uid="{00000000-0005-0000-0000-00004F180000}"/>
    <cellStyle name="Header1 24 2 3 3" xfId="21314" xr:uid="{00000000-0005-0000-0000-000050180000}"/>
    <cellStyle name="Header1 24 2 3 4" xfId="22562" xr:uid="{00000000-0005-0000-0000-000051180000}"/>
    <cellStyle name="Header1 24 2 3 5" xfId="36729" xr:uid="{00000000-0005-0000-0000-000052180000}"/>
    <cellStyle name="Header1 24 2 4" xfId="8091" xr:uid="{00000000-0005-0000-0000-000053180000}"/>
    <cellStyle name="Header1 24 2 4 2" xfId="13863" xr:uid="{00000000-0005-0000-0000-000054180000}"/>
    <cellStyle name="Header1 24 2 4 3" xfId="21315" xr:uid="{00000000-0005-0000-0000-000055180000}"/>
    <cellStyle name="Header1 24 2 4 4" xfId="20316" xr:uid="{00000000-0005-0000-0000-000056180000}"/>
    <cellStyle name="Header1 24 2 4 5" xfId="36730" xr:uid="{00000000-0005-0000-0000-000057180000}"/>
    <cellStyle name="Header1 24 2 5" xfId="8534" xr:uid="{00000000-0005-0000-0000-000058180000}"/>
    <cellStyle name="Header1 24 2 5 2" xfId="13864" xr:uid="{00000000-0005-0000-0000-000059180000}"/>
    <cellStyle name="Header1 24 2 5 3" xfId="21316" xr:uid="{00000000-0005-0000-0000-00005A180000}"/>
    <cellStyle name="Header1 24 2 5 4" xfId="13449" xr:uid="{00000000-0005-0000-0000-00005B180000}"/>
    <cellStyle name="Header1 24 2 5 5" xfId="36731" xr:uid="{00000000-0005-0000-0000-00005C180000}"/>
    <cellStyle name="Header1 24 2 6" xfId="8886" xr:uid="{00000000-0005-0000-0000-00005D180000}"/>
    <cellStyle name="Header1 24 2 6 2" xfId="13865" xr:uid="{00000000-0005-0000-0000-00005E180000}"/>
    <cellStyle name="Header1 24 2 6 3" xfId="21317" xr:uid="{00000000-0005-0000-0000-00005F180000}"/>
    <cellStyle name="Header1 24 2 6 4" xfId="19932" xr:uid="{00000000-0005-0000-0000-000060180000}"/>
    <cellStyle name="Header1 24 2 6 5" xfId="36732" xr:uid="{00000000-0005-0000-0000-000061180000}"/>
    <cellStyle name="Header1 24 2 7" xfId="9337" xr:uid="{00000000-0005-0000-0000-000062180000}"/>
    <cellStyle name="Header1 24 2 7 2" xfId="13866" xr:uid="{00000000-0005-0000-0000-000063180000}"/>
    <cellStyle name="Header1 24 2 7 3" xfId="21318" xr:uid="{00000000-0005-0000-0000-000064180000}"/>
    <cellStyle name="Header1 24 2 7 4" xfId="12656" xr:uid="{00000000-0005-0000-0000-000065180000}"/>
    <cellStyle name="Header1 24 2 7 5" xfId="36733" xr:uid="{00000000-0005-0000-0000-000066180000}"/>
    <cellStyle name="Header1 24 2 8" xfId="9690" xr:uid="{00000000-0005-0000-0000-000067180000}"/>
    <cellStyle name="Header1 24 2 8 2" xfId="13867" xr:uid="{00000000-0005-0000-0000-000068180000}"/>
    <cellStyle name="Header1 24 2 8 3" xfId="21319" xr:uid="{00000000-0005-0000-0000-000069180000}"/>
    <cellStyle name="Header1 24 2 8 4" xfId="20204" xr:uid="{00000000-0005-0000-0000-00006A180000}"/>
    <cellStyle name="Header1 24 2 8 5" xfId="36734" xr:uid="{00000000-0005-0000-0000-00006B180000}"/>
    <cellStyle name="Header1 24 2 9" xfId="9957" xr:uid="{00000000-0005-0000-0000-00006C180000}"/>
    <cellStyle name="Header1 24 2 9 2" xfId="13868" xr:uid="{00000000-0005-0000-0000-00006D180000}"/>
    <cellStyle name="Header1 24 2 9 3" xfId="21320" xr:uid="{00000000-0005-0000-0000-00006E180000}"/>
    <cellStyle name="Header1 24 2 9 4" xfId="11186" xr:uid="{00000000-0005-0000-0000-00006F180000}"/>
    <cellStyle name="Header1 24 2 9 5" xfId="36735" xr:uid="{00000000-0005-0000-0000-000070180000}"/>
    <cellStyle name="Header1 24 3" xfId="5627" xr:uid="{00000000-0005-0000-0000-000071180000}"/>
    <cellStyle name="Header1 24 3 10" xfId="13869" xr:uid="{00000000-0005-0000-0000-000072180000}"/>
    <cellStyle name="Header1 24 3 11" xfId="21321" xr:uid="{00000000-0005-0000-0000-000073180000}"/>
    <cellStyle name="Header1 24 3 12" xfId="20441" xr:uid="{00000000-0005-0000-0000-000074180000}"/>
    <cellStyle name="Header1 24 3 13" xfId="36736" xr:uid="{00000000-0005-0000-0000-000075180000}"/>
    <cellStyle name="Header1 24 3 2" xfId="7063" xr:uid="{00000000-0005-0000-0000-000076180000}"/>
    <cellStyle name="Header1 24 3 2 2" xfId="13870" xr:uid="{00000000-0005-0000-0000-000077180000}"/>
    <cellStyle name="Header1 24 3 2 3" xfId="21322" xr:uid="{00000000-0005-0000-0000-000078180000}"/>
    <cellStyle name="Header1 24 3 2 4" xfId="19969" xr:uid="{00000000-0005-0000-0000-000079180000}"/>
    <cellStyle name="Header1 24 3 2 5" xfId="36737" xr:uid="{00000000-0005-0000-0000-00007A180000}"/>
    <cellStyle name="Header1 24 3 3" xfId="7637" xr:uid="{00000000-0005-0000-0000-00007B180000}"/>
    <cellStyle name="Header1 24 3 3 2" xfId="13871" xr:uid="{00000000-0005-0000-0000-00007C180000}"/>
    <cellStyle name="Header1 24 3 3 3" xfId="21323" xr:uid="{00000000-0005-0000-0000-00007D180000}"/>
    <cellStyle name="Header1 24 3 3 4" xfId="12212" xr:uid="{00000000-0005-0000-0000-00007E180000}"/>
    <cellStyle name="Header1 24 3 3 5" xfId="36738" xr:uid="{00000000-0005-0000-0000-00007F180000}"/>
    <cellStyle name="Header1 24 3 4" xfId="6139" xr:uid="{00000000-0005-0000-0000-000080180000}"/>
    <cellStyle name="Header1 24 3 4 2" xfId="13872" xr:uid="{00000000-0005-0000-0000-000081180000}"/>
    <cellStyle name="Header1 24 3 4 3" xfId="21324" xr:uid="{00000000-0005-0000-0000-000082180000}"/>
    <cellStyle name="Header1 24 3 4 4" xfId="19993" xr:uid="{00000000-0005-0000-0000-000083180000}"/>
    <cellStyle name="Header1 24 3 4 5" xfId="36739" xr:uid="{00000000-0005-0000-0000-000084180000}"/>
    <cellStyle name="Header1 24 3 5" xfId="8415" xr:uid="{00000000-0005-0000-0000-000085180000}"/>
    <cellStyle name="Header1 24 3 5 2" xfId="13873" xr:uid="{00000000-0005-0000-0000-000086180000}"/>
    <cellStyle name="Header1 24 3 5 3" xfId="21325" xr:uid="{00000000-0005-0000-0000-000087180000}"/>
    <cellStyle name="Header1 24 3 5 4" xfId="20233" xr:uid="{00000000-0005-0000-0000-000088180000}"/>
    <cellStyle name="Header1 24 3 5 5" xfId="36740" xr:uid="{00000000-0005-0000-0000-000089180000}"/>
    <cellStyle name="Header1 24 3 6" xfId="5523" xr:uid="{00000000-0005-0000-0000-00008A180000}"/>
    <cellStyle name="Header1 24 3 6 2" xfId="13874" xr:uid="{00000000-0005-0000-0000-00008B180000}"/>
    <cellStyle name="Header1 24 3 6 3" xfId="21326" xr:uid="{00000000-0005-0000-0000-00008C180000}"/>
    <cellStyle name="Header1 24 3 6 4" xfId="20504" xr:uid="{00000000-0005-0000-0000-00008D180000}"/>
    <cellStyle name="Header1 24 3 6 5" xfId="36741" xr:uid="{00000000-0005-0000-0000-00008E180000}"/>
    <cellStyle name="Header1 24 3 7" xfId="9215" xr:uid="{00000000-0005-0000-0000-00008F180000}"/>
    <cellStyle name="Header1 24 3 7 2" xfId="13875" xr:uid="{00000000-0005-0000-0000-000090180000}"/>
    <cellStyle name="Header1 24 3 7 3" xfId="21327" xr:uid="{00000000-0005-0000-0000-000091180000}"/>
    <cellStyle name="Header1 24 3 7 4" xfId="19900" xr:uid="{00000000-0005-0000-0000-000092180000}"/>
    <cellStyle name="Header1 24 3 7 5" xfId="36742" xr:uid="{00000000-0005-0000-0000-000093180000}"/>
    <cellStyle name="Header1 24 3 8" xfId="9582" xr:uid="{00000000-0005-0000-0000-000094180000}"/>
    <cellStyle name="Header1 24 3 8 2" xfId="13876" xr:uid="{00000000-0005-0000-0000-000095180000}"/>
    <cellStyle name="Header1 24 3 8 3" xfId="21328" xr:uid="{00000000-0005-0000-0000-000096180000}"/>
    <cellStyle name="Header1 24 3 8 4" xfId="20155" xr:uid="{00000000-0005-0000-0000-000097180000}"/>
    <cellStyle name="Header1 24 3 8 5" xfId="36743" xr:uid="{00000000-0005-0000-0000-000098180000}"/>
    <cellStyle name="Header1 24 3 9" xfId="6526" xr:uid="{00000000-0005-0000-0000-000099180000}"/>
    <cellStyle name="Header1 24 3 9 2" xfId="13877" xr:uid="{00000000-0005-0000-0000-00009A180000}"/>
    <cellStyle name="Header1 24 3 9 3" xfId="21329" xr:uid="{00000000-0005-0000-0000-00009B180000}"/>
    <cellStyle name="Header1 24 3 9 4" xfId="11187" xr:uid="{00000000-0005-0000-0000-00009C180000}"/>
    <cellStyle name="Header1 24 3 9 5" xfId="36744" xr:uid="{00000000-0005-0000-0000-00009D180000}"/>
    <cellStyle name="Header1 24 4" xfId="6724" xr:uid="{00000000-0005-0000-0000-00009E180000}"/>
    <cellStyle name="Header1 24 4 2" xfId="13878" xr:uid="{00000000-0005-0000-0000-00009F180000}"/>
    <cellStyle name="Header1 24 4 3" xfId="21330" xr:uid="{00000000-0005-0000-0000-0000A0180000}"/>
    <cellStyle name="Header1 24 4 4" xfId="20229" xr:uid="{00000000-0005-0000-0000-0000A1180000}"/>
    <cellStyle name="Header1 24 4 5" xfId="36745" xr:uid="{00000000-0005-0000-0000-0000A2180000}"/>
    <cellStyle name="Header1 24 5" xfId="8561" xr:uid="{00000000-0005-0000-0000-0000A3180000}"/>
    <cellStyle name="Header1 24 5 2" xfId="13879" xr:uid="{00000000-0005-0000-0000-0000A4180000}"/>
    <cellStyle name="Header1 24 5 3" xfId="21331" xr:uid="{00000000-0005-0000-0000-0000A5180000}"/>
    <cellStyle name="Header1 24 5 4" xfId="12525" xr:uid="{00000000-0005-0000-0000-0000A6180000}"/>
    <cellStyle name="Header1 24 5 5" xfId="36746" xr:uid="{00000000-0005-0000-0000-0000A7180000}"/>
    <cellStyle name="Header1 24 6" xfId="12930" xr:uid="{00000000-0005-0000-0000-0000A8180000}"/>
    <cellStyle name="Header1 24 7" xfId="20493" xr:uid="{00000000-0005-0000-0000-0000A9180000}"/>
    <cellStyle name="Header1 24 8" xfId="22609" xr:uid="{00000000-0005-0000-0000-0000AA180000}"/>
    <cellStyle name="Header1 24 9" xfId="10291" xr:uid="{00000000-0005-0000-0000-0000AB180000}"/>
    <cellStyle name="Header1 25" xfId="3458" xr:uid="{00000000-0005-0000-0000-0000AC180000}"/>
    <cellStyle name="Header1 25 2" xfId="5794" xr:uid="{00000000-0005-0000-0000-0000AD180000}"/>
    <cellStyle name="Header1 25 2 10" xfId="13880" xr:uid="{00000000-0005-0000-0000-0000AE180000}"/>
    <cellStyle name="Header1 25 2 11" xfId="21332" xr:uid="{00000000-0005-0000-0000-0000AF180000}"/>
    <cellStyle name="Header1 25 2 12" xfId="12763" xr:uid="{00000000-0005-0000-0000-0000B0180000}"/>
    <cellStyle name="Header1 25 2 13" xfId="36747" xr:uid="{00000000-0005-0000-0000-0000B1180000}"/>
    <cellStyle name="Header1 25 2 2" xfId="7343" xr:uid="{00000000-0005-0000-0000-0000B2180000}"/>
    <cellStyle name="Header1 25 2 2 2" xfId="13881" xr:uid="{00000000-0005-0000-0000-0000B3180000}"/>
    <cellStyle name="Header1 25 2 2 3" xfId="21333" xr:uid="{00000000-0005-0000-0000-0000B4180000}"/>
    <cellStyle name="Header1 25 2 2 4" xfId="20039" xr:uid="{00000000-0005-0000-0000-0000B5180000}"/>
    <cellStyle name="Header1 25 2 2 5" xfId="36748" xr:uid="{00000000-0005-0000-0000-0000B6180000}"/>
    <cellStyle name="Header1 25 2 3" xfId="7862" xr:uid="{00000000-0005-0000-0000-0000B7180000}"/>
    <cellStyle name="Header1 25 2 3 2" xfId="13882" xr:uid="{00000000-0005-0000-0000-0000B8180000}"/>
    <cellStyle name="Header1 25 2 3 3" xfId="21334" xr:uid="{00000000-0005-0000-0000-0000B9180000}"/>
    <cellStyle name="Header1 25 2 3 4" xfId="12508" xr:uid="{00000000-0005-0000-0000-0000BA180000}"/>
    <cellStyle name="Header1 25 2 3 5" xfId="36749" xr:uid="{00000000-0005-0000-0000-0000BB180000}"/>
    <cellStyle name="Header1 25 2 4" xfId="8207" xr:uid="{00000000-0005-0000-0000-0000BC180000}"/>
    <cellStyle name="Header1 25 2 4 2" xfId="13883" xr:uid="{00000000-0005-0000-0000-0000BD180000}"/>
    <cellStyle name="Header1 25 2 4 3" xfId="21335" xr:uid="{00000000-0005-0000-0000-0000BE180000}"/>
    <cellStyle name="Header1 25 2 4 4" xfId="11792" xr:uid="{00000000-0005-0000-0000-0000BF180000}"/>
    <cellStyle name="Header1 25 2 4 5" xfId="36750" xr:uid="{00000000-0005-0000-0000-0000C0180000}"/>
    <cellStyle name="Header1 25 2 5" xfId="8633" xr:uid="{00000000-0005-0000-0000-0000C1180000}"/>
    <cellStyle name="Header1 25 2 5 2" xfId="13884" xr:uid="{00000000-0005-0000-0000-0000C2180000}"/>
    <cellStyle name="Header1 25 2 5 3" xfId="21336" xr:uid="{00000000-0005-0000-0000-0000C3180000}"/>
    <cellStyle name="Header1 25 2 5 4" xfId="22560" xr:uid="{00000000-0005-0000-0000-0000C4180000}"/>
    <cellStyle name="Header1 25 2 5 5" xfId="36751" xr:uid="{00000000-0005-0000-0000-0000C5180000}"/>
    <cellStyle name="Header1 25 2 6" xfId="8988" xr:uid="{00000000-0005-0000-0000-0000C6180000}"/>
    <cellStyle name="Header1 25 2 6 2" xfId="13885" xr:uid="{00000000-0005-0000-0000-0000C7180000}"/>
    <cellStyle name="Header1 25 2 6 3" xfId="21337" xr:uid="{00000000-0005-0000-0000-0000C8180000}"/>
    <cellStyle name="Header1 25 2 6 4" xfId="20033" xr:uid="{00000000-0005-0000-0000-0000C9180000}"/>
    <cellStyle name="Header1 25 2 6 5" xfId="36752" xr:uid="{00000000-0005-0000-0000-0000CA180000}"/>
    <cellStyle name="Header1 25 2 7" xfId="9443" xr:uid="{00000000-0005-0000-0000-0000CB180000}"/>
    <cellStyle name="Header1 25 2 7 2" xfId="13886" xr:uid="{00000000-0005-0000-0000-0000CC180000}"/>
    <cellStyle name="Header1 25 2 7 3" xfId="21338" xr:uid="{00000000-0005-0000-0000-0000CD180000}"/>
    <cellStyle name="Header1 25 2 7 4" xfId="11103" xr:uid="{00000000-0005-0000-0000-0000CE180000}"/>
    <cellStyle name="Header1 25 2 7 5" xfId="36753" xr:uid="{00000000-0005-0000-0000-0000CF180000}"/>
    <cellStyle name="Header1 25 2 8" xfId="9763" xr:uid="{00000000-0005-0000-0000-0000D0180000}"/>
    <cellStyle name="Header1 25 2 8 2" xfId="13887" xr:uid="{00000000-0005-0000-0000-0000D1180000}"/>
    <cellStyle name="Header1 25 2 8 3" xfId="21339" xr:uid="{00000000-0005-0000-0000-0000D2180000}"/>
    <cellStyle name="Header1 25 2 8 4" xfId="22620" xr:uid="{00000000-0005-0000-0000-0000D3180000}"/>
    <cellStyle name="Header1 25 2 8 5" xfId="36754" xr:uid="{00000000-0005-0000-0000-0000D4180000}"/>
    <cellStyle name="Header1 25 2 9" xfId="10032" xr:uid="{00000000-0005-0000-0000-0000D5180000}"/>
    <cellStyle name="Header1 25 2 9 2" xfId="13888" xr:uid="{00000000-0005-0000-0000-0000D6180000}"/>
    <cellStyle name="Header1 25 2 9 3" xfId="21340" xr:uid="{00000000-0005-0000-0000-0000D7180000}"/>
    <cellStyle name="Header1 25 2 9 4" xfId="20411" xr:uid="{00000000-0005-0000-0000-0000D8180000}"/>
    <cellStyle name="Header1 25 2 9 5" xfId="36755" xr:uid="{00000000-0005-0000-0000-0000D9180000}"/>
    <cellStyle name="Header1 25 3" xfId="4963" xr:uid="{00000000-0005-0000-0000-0000DA180000}"/>
    <cellStyle name="Header1 25 3 10" xfId="13889" xr:uid="{00000000-0005-0000-0000-0000DB180000}"/>
    <cellStyle name="Header1 25 3 11" xfId="21341" xr:uid="{00000000-0005-0000-0000-0000DC180000}"/>
    <cellStyle name="Header1 25 3 12" xfId="20317" xr:uid="{00000000-0005-0000-0000-0000DD180000}"/>
    <cellStyle name="Header1 25 3 13" xfId="36756" xr:uid="{00000000-0005-0000-0000-0000DE180000}"/>
    <cellStyle name="Header1 25 3 2" xfId="7198" xr:uid="{00000000-0005-0000-0000-0000DF180000}"/>
    <cellStyle name="Header1 25 3 2 2" xfId="13890" xr:uid="{00000000-0005-0000-0000-0000E0180000}"/>
    <cellStyle name="Header1 25 3 2 3" xfId="21342" xr:uid="{00000000-0005-0000-0000-0000E1180000}"/>
    <cellStyle name="Header1 25 3 2 4" xfId="10273" xr:uid="{00000000-0005-0000-0000-0000E2180000}"/>
    <cellStyle name="Header1 25 3 2 5" xfId="36757" xr:uid="{00000000-0005-0000-0000-0000E3180000}"/>
    <cellStyle name="Header1 25 3 3" xfId="7744" xr:uid="{00000000-0005-0000-0000-0000E4180000}"/>
    <cellStyle name="Header1 25 3 3 2" xfId="13891" xr:uid="{00000000-0005-0000-0000-0000E5180000}"/>
    <cellStyle name="Header1 25 3 3 3" xfId="21343" xr:uid="{00000000-0005-0000-0000-0000E6180000}"/>
    <cellStyle name="Header1 25 3 3 4" xfId="11054" xr:uid="{00000000-0005-0000-0000-0000E7180000}"/>
    <cellStyle name="Header1 25 3 3 5" xfId="36758" xr:uid="{00000000-0005-0000-0000-0000E8180000}"/>
    <cellStyle name="Header1 25 3 4" xfId="8068" xr:uid="{00000000-0005-0000-0000-0000E9180000}"/>
    <cellStyle name="Header1 25 3 4 2" xfId="13892" xr:uid="{00000000-0005-0000-0000-0000EA180000}"/>
    <cellStyle name="Header1 25 3 4 3" xfId="21344" xr:uid="{00000000-0005-0000-0000-0000EB180000}"/>
    <cellStyle name="Header1 25 3 4 4" xfId="12182" xr:uid="{00000000-0005-0000-0000-0000EC180000}"/>
    <cellStyle name="Header1 25 3 4 5" xfId="36759" xr:uid="{00000000-0005-0000-0000-0000ED180000}"/>
    <cellStyle name="Header1 25 3 5" xfId="8517" xr:uid="{00000000-0005-0000-0000-0000EE180000}"/>
    <cellStyle name="Header1 25 3 5 2" xfId="13893" xr:uid="{00000000-0005-0000-0000-0000EF180000}"/>
    <cellStyle name="Header1 25 3 5 3" xfId="21345" xr:uid="{00000000-0005-0000-0000-0000F0180000}"/>
    <cellStyle name="Header1 25 3 5 4" xfId="20139" xr:uid="{00000000-0005-0000-0000-0000F1180000}"/>
    <cellStyle name="Header1 25 3 5 5" xfId="36760" xr:uid="{00000000-0005-0000-0000-0000F2180000}"/>
    <cellStyle name="Header1 25 3 6" xfId="8864" xr:uid="{00000000-0005-0000-0000-0000F3180000}"/>
    <cellStyle name="Header1 25 3 6 2" xfId="13894" xr:uid="{00000000-0005-0000-0000-0000F4180000}"/>
    <cellStyle name="Header1 25 3 6 3" xfId="21346" xr:uid="{00000000-0005-0000-0000-0000F5180000}"/>
    <cellStyle name="Header1 25 3 6 4" xfId="10779" xr:uid="{00000000-0005-0000-0000-0000F6180000}"/>
    <cellStyle name="Header1 25 3 6 5" xfId="36761" xr:uid="{00000000-0005-0000-0000-0000F7180000}"/>
    <cellStyle name="Header1 25 3 7" xfId="9316" xr:uid="{00000000-0005-0000-0000-0000F8180000}"/>
    <cellStyle name="Header1 25 3 7 2" xfId="13895" xr:uid="{00000000-0005-0000-0000-0000F9180000}"/>
    <cellStyle name="Header1 25 3 7 3" xfId="21347" xr:uid="{00000000-0005-0000-0000-0000FA180000}"/>
    <cellStyle name="Header1 25 3 7 4" xfId="20431" xr:uid="{00000000-0005-0000-0000-0000FB180000}"/>
    <cellStyle name="Header1 25 3 7 5" xfId="36762" xr:uid="{00000000-0005-0000-0000-0000FC180000}"/>
    <cellStyle name="Header1 25 3 8" xfId="9676" xr:uid="{00000000-0005-0000-0000-0000FD180000}"/>
    <cellStyle name="Header1 25 3 8 2" xfId="13896" xr:uid="{00000000-0005-0000-0000-0000FE180000}"/>
    <cellStyle name="Header1 25 3 8 3" xfId="21348" xr:uid="{00000000-0005-0000-0000-0000FF180000}"/>
    <cellStyle name="Header1 25 3 8 4" xfId="20339" xr:uid="{00000000-0005-0000-0000-000000190000}"/>
    <cellStyle name="Header1 25 3 8 5" xfId="36763" xr:uid="{00000000-0005-0000-0000-000001190000}"/>
    <cellStyle name="Header1 25 3 9" xfId="9943" xr:uid="{00000000-0005-0000-0000-000002190000}"/>
    <cellStyle name="Header1 25 3 9 2" xfId="13897" xr:uid="{00000000-0005-0000-0000-000003190000}"/>
    <cellStyle name="Header1 25 3 9 3" xfId="21349" xr:uid="{00000000-0005-0000-0000-000004190000}"/>
    <cellStyle name="Header1 25 3 9 4" xfId="19929" xr:uid="{00000000-0005-0000-0000-000005190000}"/>
    <cellStyle name="Header1 25 3 9 5" xfId="36764" xr:uid="{00000000-0005-0000-0000-000006190000}"/>
    <cellStyle name="Header1 25 4" xfId="5715" xr:uid="{00000000-0005-0000-0000-000007190000}"/>
    <cellStyle name="Header1 25 4 2" xfId="13898" xr:uid="{00000000-0005-0000-0000-000008190000}"/>
    <cellStyle name="Header1 25 4 3" xfId="21350" xr:uid="{00000000-0005-0000-0000-000009190000}"/>
    <cellStyle name="Header1 25 4 4" xfId="19994" xr:uid="{00000000-0005-0000-0000-00000A190000}"/>
    <cellStyle name="Header1 25 4 5" xfId="36765" xr:uid="{00000000-0005-0000-0000-00000B190000}"/>
    <cellStyle name="Header1 25 5" xfId="5166" xr:uid="{00000000-0005-0000-0000-00000C190000}"/>
    <cellStyle name="Header1 25 5 2" xfId="13899" xr:uid="{00000000-0005-0000-0000-00000D190000}"/>
    <cellStyle name="Header1 25 5 3" xfId="21351" xr:uid="{00000000-0005-0000-0000-00000E190000}"/>
    <cellStyle name="Header1 25 5 4" xfId="20227" xr:uid="{00000000-0005-0000-0000-00000F190000}"/>
    <cellStyle name="Header1 25 5 5" xfId="36766" xr:uid="{00000000-0005-0000-0000-000010190000}"/>
    <cellStyle name="Header1 25 6" xfId="12956" xr:uid="{00000000-0005-0000-0000-000011190000}"/>
    <cellStyle name="Header1 25 7" xfId="20512" xr:uid="{00000000-0005-0000-0000-000012190000}"/>
    <cellStyle name="Header1 25 8" xfId="11376" xr:uid="{00000000-0005-0000-0000-000013190000}"/>
    <cellStyle name="Header1 25 9" xfId="22496" xr:uid="{00000000-0005-0000-0000-000014190000}"/>
    <cellStyle name="Header1 26" xfId="3477" xr:uid="{00000000-0005-0000-0000-000015190000}"/>
    <cellStyle name="Header1 26 2" xfId="5806" xr:uid="{00000000-0005-0000-0000-000016190000}"/>
    <cellStyle name="Header1 26 2 10" xfId="13900" xr:uid="{00000000-0005-0000-0000-000017190000}"/>
    <cellStyle name="Header1 26 2 11" xfId="21352" xr:uid="{00000000-0005-0000-0000-000018190000}"/>
    <cellStyle name="Header1 26 2 12" xfId="20490" xr:uid="{00000000-0005-0000-0000-000019190000}"/>
    <cellStyle name="Header1 26 2 13" xfId="36767" xr:uid="{00000000-0005-0000-0000-00001A190000}"/>
    <cellStyle name="Header1 26 2 2" xfId="7484" xr:uid="{00000000-0005-0000-0000-00001B190000}"/>
    <cellStyle name="Header1 26 2 2 2" xfId="13901" xr:uid="{00000000-0005-0000-0000-00001C190000}"/>
    <cellStyle name="Header1 26 2 2 3" xfId="21353" xr:uid="{00000000-0005-0000-0000-00001D190000}"/>
    <cellStyle name="Header1 26 2 2 4" xfId="20127" xr:uid="{00000000-0005-0000-0000-00001E190000}"/>
    <cellStyle name="Header1 26 2 2 5" xfId="36768" xr:uid="{00000000-0005-0000-0000-00001F190000}"/>
    <cellStyle name="Header1 26 2 3" xfId="7979" xr:uid="{00000000-0005-0000-0000-000020190000}"/>
    <cellStyle name="Header1 26 2 3 2" xfId="13902" xr:uid="{00000000-0005-0000-0000-000021190000}"/>
    <cellStyle name="Header1 26 2 3 3" xfId="21354" xr:uid="{00000000-0005-0000-0000-000022190000}"/>
    <cellStyle name="Header1 26 2 3 4" xfId="22585" xr:uid="{00000000-0005-0000-0000-000023190000}"/>
    <cellStyle name="Header1 26 2 3 5" xfId="36769" xr:uid="{00000000-0005-0000-0000-000024190000}"/>
    <cellStyle name="Header1 26 2 4" xfId="8343" xr:uid="{00000000-0005-0000-0000-000025190000}"/>
    <cellStyle name="Header1 26 2 4 2" xfId="13903" xr:uid="{00000000-0005-0000-0000-000026190000}"/>
    <cellStyle name="Header1 26 2 4 3" xfId="21355" xr:uid="{00000000-0005-0000-0000-000027190000}"/>
    <cellStyle name="Header1 26 2 4 4" xfId="22582" xr:uid="{00000000-0005-0000-0000-000028190000}"/>
    <cellStyle name="Header1 26 2 4 5" xfId="36770" xr:uid="{00000000-0005-0000-0000-000029190000}"/>
    <cellStyle name="Header1 26 2 5" xfId="8755" xr:uid="{00000000-0005-0000-0000-00002A190000}"/>
    <cellStyle name="Header1 26 2 5 2" xfId="13904" xr:uid="{00000000-0005-0000-0000-00002B190000}"/>
    <cellStyle name="Header1 26 2 5 3" xfId="21356" xr:uid="{00000000-0005-0000-0000-00002C190000}"/>
    <cellStyle name="Header1 26 2 5 4" xfId="19940" xr:uid="{00000000-0005-0000-0000-00002D190000}"/>
    <cellStyle name="Header1 26 2 5 5" xfId="36771" xr:uid="{00000000-0005-0000-0000-00002E190000}"/>
    <cellStyle name="Header1 26 2 6" xfId="9125" xr:uid="{00000000-0005-0000-0000-00002F190000}"/>
    <cellStyle name="Header1 26 2 6 2" xfId="13905" xr:uid="{00000000-0005-0000-0000-000030190000}"/>
    <cellStyle name="Header1 26 2 6 3" xfId="21357" xr:uid="{00000000-0005-0000-0000-000031190000}"/>
    <cellStyle name="Header1 26 2 6 4" xfId="22594" xr:uid="{00000000-0005-0000-0000-000032190000}"/>
    <cellStyle name="Header1 26 2 6 5" xfId="36772" xr:uid="{00000000-0005-0000-0000-000033190000}"/>
    <cellStyle name="Header1 26 2 7" xfId="9547" xr:uid="{00000000-0005-0000-0000-000034190000}"/>
    <cellStyle name="Header1 26 2 7 2" xfId="13906" xr:uid="{00000000-0005-0000-0000-000035190000}"/>
    <cellStyle name="Header1 26 2 7 3" xfId="21358" xr:uid="{00000000-0005-0000-0000-000036190000}"/>
    <cellStyle name="Header1 26 2 7 4" xfId="12751" xr:uid="{00000000-0005-0000-0000-000037190000}"/>
    <cellStyle name="Header1 26 2 7 5" xfId="36773" xr:uid="{00000000-0005-0000-0000-000038190000}"/>
    <cellStyle name="Header1 26 2 8" xfId="9862" xr:uid="{00000000-0005-0000-0000-000039190000}"/>
    <cellStyle name="Header1 26 2 8 2" xfId="13907" xr:uid="{00000000-0005-0000-0000-00003A190000}"/>
    <cellStyle name="Header1 26 2 8 3" xfId="21359" xr:uid="{00000000-0005-0000-0000-00003B190000}"/>
    <cellStyle name="Header1 26 2 8 4" xfId="20059" xr:uid="{00000000-0005-0000-0000-00003C190000}"/>
    <cellStyle name="Header1 26 2 8 5" xfId="36774" xr:uid="{00000000-0005-0000-0000-00003D190000}"/>
    <cellStyle name="Header1 26 2 9" xfId="10130" xr:uid="{00000000-0005-0000-0000-00003E190000}"/>
    <cellStyle name="Header1 26 2 9 2" xfId="13908" xr:uid="{00000000-0005-0000-0000-00003F190000}"/>
    <cellStyle name="Header1 26 2 9 3" xfId="21360" xr:uid="{00000000-0005-0000-0000-000040190000}"/>
    <cellStyle name="Header1 26 2 9 4" xfId="22462" xr:uid="{00000000-0005-0000-0000-000041190000}"/>
    <cellStyle name="Header1 26 2 9 5" xfId="36775" xr:uid="{00000000-0005-0000-0000-000042190000}"/>
    <cellStyle name="Header1 26 3" xfId="5987" xr:uid="{00000000-0005-0000-0000-000043190000}"/>
    <cellStyle name="Header1 26 3 10" xfId="13909" xr:uid="{00000000-0005-0000-0000-000044190000}"/>
    <cellStyle name="Header1 26 3 11" xfId="21361" xr:uid="{00000000-0005-0000-0000-000045190000}"/>
    <cellStyle name="Header1 26 3 12" xfId="12167" xr:uid="{00000000-0005-0000-0000-000046190000}"/>
    <cellStyle name="Header1 26 3 13" xfId="36776" xr:uid="{00000000-0005-0000-0000-000047190000}"/>
    <cellStyle name="Header1 26 3 2" xfId="6831" xr:uid="{00000000-0005-0000-0000-000048190000}"/>
    <cellStyle name="Header1 26 3 2 2" xfId="13910" xr:uid="{00000000-0005-0000-0000-000049190000}"/>
    <cellStyle name="Header1 26 3 2 3" xfId="21362" xr:uid="{00000000-0005-0000-0000-00004A190000}"/>
    <cellStyle name="Header1 26 3 2 4" xfId="22563" xr:uid="{00000000-0005-0000-0000-00004B190000}"/>
    <cellStyle name="Header1 26 3 2 5" xfId="36777" xr:uid="{00000000-0005-0000-0000-00004C190000}"/>
    <cellStyle name="Header1 26 3 3" xfId="5355" xr:uid="{00000000-0005-0000-0000-00004D190000}"/>
    <cellStyle name="Header1 26 3 3 2" xfId="13911" xr:uid="{00000000-0005-0000-0000-00004E190000}"/>
    <cellStyle name="Header1 26 3 3 3" xfId="21363" xr:uid="{00000000-0005-0000-0000-00004F190000}"/>
    <cellStyle name="Header1 26 3 3 4" xfId="20068" xr:uid="{00000000-0005-0000-0000-000050190000}"/>
    <cellStyle name="Header1 26 3 3 5" xfId="36778" xr:uid="{00000000-0005-0000-0000-000051190000}"/>
    <cellStyle name="Header1 26 3 4" xfId="5531" xr:uid="{00000000-0005-0000-0000-000052190000}"/>
    <cellStyle name="Header1 26 3 4 2" xfId="13912" xr:uid="{00000000-0005-0000-0000-000053190000}"/>
    <cellStyle name="Header1 26 3 4 3" xfId="21364" xr:uid="{00000000-0005-0000-0000-000054190000}"/>
    <cellStyle name="Header1 26 3 4 4" xfId="20322" xr:uid="{00000000-0005-0000-0000-000055190000}"/>
    <cellStyle name="Header1 26 3 4 5" xfId="36779" xr:uid="{00000000-0005-0000-0000-000056190000}"/>
    <cellStyle name="Header1 26 3 5" xfId="6131" xr:uid="{00000000-0005-0000-0000-000057190000}"/>
    <cellStyle name="Header1 26 3 5 2" xfId="13913" xr:uid="{00000000-0005-0000-0000-000058190000}"/>
    <cellStyle name="Header1 26 3 5 3" xfId="21365" xr:uid="{00000000-0005-0000-0000-000059190000}"/>
    <cellStyle name="Header1 26 3 5 4" xfId="10251" xr:uid="{00000000-0005-0000-0000-00005A190000}"/>
    <cellStyle name="Header1 26 3 5 5" xfId="36780" xr:uid="{00000000-0005-0000-0000-00005B190000}"/>
    <cellStyle name="Header1 26 3 6" xfId="5001" xr:uid="{00000000-0005-0000-0000-00005C190000}"/>
    <cellStyle name="Header1 26 3 6 2" xfId="13914" xr:uid="{00000000-0005-0000-0000-00005D190000}"/>
    <cellStyle name="Header1 26 3 6 3" xfId="21366" xr:uid="{00000000-0005-0000-0000-00005E190000}"/>
    <cellStyle name="Header1 26 3 6 4" xfId="22561" xr:uid="{00000000-0005-0000-0000-00005F190000}"/>
    <cellStyle name="Header1 26 3 6 5" xfId="36781" xr:uid="{00000000-0005-0000-0000-000060190000}"/>
    <cellStyle name="Header1 26 3 7" xfId="7881" xr:uid="{00000000-0005-0000-0000-000061190000}"/>
    <cellStyle name="Header1 26 3 7 2" xfId="13915" xr:uid="{00000000-0005-0000-0000-000062190000}"/>
    <cellStyle name="Header1 26 3 7 3" xfId="21367" xr:uid="{00000000-0005-0000-0000-000063190000}"/>
    <cellStyle name="Header1 26 3 7 4" xfId="20318" xr:uid="{00000000-0005-0000-0000-000064190000}"/>
    <cellStyle name="Header1 26 3 7 5" xfId="36782" xr:uid="{00000000-0005-0000-0000-000065190000}"/>
    <cellStyle name="Header1 26 3 8" xfId="8379" xr:uid="{00000000-0005-0000-0000-000066190000}"/>
    <cellStyle name="Header1 26 3 8 2" xfId="13916" xr:uid="{00000000-0005-0000-0000-000067190000}"/>
    <cellStyle name="Header1 26 3 8 3" xfId="21368" xr:uid="{00000000-0005-0000-0000-000068190000}"/>
    <cellStyle name="Header1 26 3 8 4" xfId="10270" xr:uid="{00000000-0005-0000-0000-000069190000}"/>
    <cellStyle name="Header1 26 3 8 5" xfId="36783" xr:uid="{00000000-0005-0000-0000-00006A190000}"/>
    <cellStyle name="Header1 26 3 9" xfId="4329" xr:uid="{00000000-0005-0000-0000-00006B190000}"/>
    <cellStyle name="Header1 26 3 9 2" xfId="13917" xr:uid="{00000000-0005-0000-0000-00006C190000}"/>
    <cellStyle name="Header1 26 3 9 3" xfId="21369" xr:uid="{00000000-0005-0000-0000-00006D190000}"/>
    <cellStyle name="Header1 26 3 9 4" xfId="19921" xr:uid="{00000000-0005-0000-0000-00006E190000}"/>
    <cellStyle name="Header1 26 3 9 5" xfId="36784" xr:uid="{00000000-0005-0000-0000-00006F190000}"/>
    <cellStyle name="Header1 26 4" xfId="6465" xr:uid="{00000000-0005-0000-0000-000070190000}"/>
    <cellStyle name="Header1 26 4 2" xfId="13918" xr:uid="{00000000-0005-0000-0000-000071190000}"/>
    <cellStyle name="Header1 26 4 3" xfId="21370" xr:uid="{00000000-0005-0000-0000-000072190000}"/>
    <cellStyle name="Header1 26 4 4" xfId="13084" xr:uid="{00000000-0005-0000-0000-000073190000}"/>
    <cellStyle name="Header1 26 4 5" xfId="36785" xr:uid="{00000000-0005-0000-0000-000074190000}"/>
    <cellStyle name="Header1 26 5" xfId="5727" xr:uid="{00000000-0005-0000-0000-000075190000}"/>
    <cellStyle name="Header1 26 5 2" xfId="13919" xr:uid="{00000000-0005-0000-0000-000076190000}"/>
    <cellStyle name="Header1 26 5 3" xfId="21371" xr:uid="{00000000-0005-0000-0000-000077190000}"/>
    <cellStyle name="Header1 26 5 4" xfId="19899" xr:uid="{00000000-0005-0000-0000-000078190000}"/>
    <cellStyle name="Header1 26 5 5" xfId="36786" xr:uid="{00000000-0005-0000-0000-000079190000}"/>
    <cellStyle name="Header1 26 6" xfId="12973" xr:uid="{00000000-0005-0000-0000-00007A190000}"/>
    <cellStyle name="Header1 26 7" xfId="20523" xr:uid="{00000000-0005-0000-0000-00007B190000}"/>
    <cellStyle name="Header1 26 8" xfId="10289" xr:uid="{00000000-0005-0000-0000-00007C190000}"/>
    <cellStyle name="Header1 26 9" xfId="10280" xr:uid="{00000000-0005-0000-0000-00007D190000}"/>
    <cellStyle name="Header1 27" xfId="3460" xr:uid="{00000000-0005-0000-0000-00007E190000}"/>
    <cellStyle name="Header1 27 2" xfId="5796" xr:uid="{00000000-0005-0000-0000-00007F190000}"/>
    <cellStyle name="Header1 27 2 10" xfId="13920" xr:uid="{00000000-0005-0000-0000-000080190000}"/>
    <cellStyle name="Header1 27 2 11" xfId="21372" xr:uid="{00000000-0005-0000-0000-000081190000}"/>
    <cellStyle name="Header1 27 2 12" xfId="11293" xr:uid="{00000000-0005-0000-0000-000082190000}"/>
    <cellStyle name="Header1 27 2 13" xfId="36787" xr:uid="{00000000-0005-0000-0000-000083190000}"/>
    <cellStyle name="Header1 27 2 2" xfId="7335" xr:uid="{00000000-0005-0000-0000-000084190000}"/>
    <cellStyle name="Header1 27 2 2 2" xfId="13921" xr:uid="{00000000-0005-0000-0000-000085190000}"/>
    <cellStyle name="Header1 27 2 2 3" xfId="21373" xr:uid="{00000000-0005-0000-0000-000086190000}"/>
    <cellStyle name="Header1 27 2 2 4" xfId="20427" xr:uid="{00000000-0005-0000-0000-000087190000}"/>
    <cellStyle name="Header1 27 2 2 5" xfId="36788" xr:uid="{00000000-0005-0000-0000-000088190000}"/>
    <cellStyle name="Header1 27 2 3" xfId="7851" xr:uid="{00000000-0005-0000-0000-000089190000}"/>
    <cellStyle name="Header1 27 2 3 2" xfId="13922" xr:uid="{00000000-0005-0000-0000-00008A190000}"/>
    <cellStyle name="Header1 27 2 3 3" xfId="21374" xr:uid="{00000000-0005-0000-0000-00008B190000}"/>
    <cellStyle name="Header1 27 2 3 4" xfId="12801" xr:uid="{00000000-0005-0000-0000-00008C190000}"/>
    <cellStyle name="Header1 27 2 3 5" xfId="36789" xr:uid="{00000000-0005-0000-0000-00008D190000}"/>
    <cellStyle name="Header1 27 2 4" xfId="8198" xr:uid="{00000000-0005-0000-0000-00008E190000}"/>
    <cellStyle name="Header1 27 2 4 2" xfId="13923" xr:uid="{00000000-0005-0000-0000-00008F190000}"/>
    <cellStyle name="Header1 27 2 4 3" xfId="21375" xr:uid="{00000000-0005-0000-0000-000090190000}"/>
    <cellStyle name="Header1 27 2 4 4" xfId="19928" xr:uid="{00000000-0005-0000-0000-000091190000}"/>
    <cellStyle name="Header1 27 2 4 5" xfId="36790" xr:uid="{00000000-0005-0000-0000-000092190000}"/>
    <cellStyle name="Header1 27 2 5" xfId="8622" xr:uid="{00000000-0005-0000-0000-000093190000}"/>
    <cellStyle name="Header1 27 2 5 2" xfId="13924" xr:uid="{00000000-0005-0000-0000-000094190000}"/>
    <cellStyle name="Header1 27 2 5 3" xfId="21376" xr:uid="{00000000-0005-0000-0000-000095190000}"/>
    <cellStyle name="Header1 27 2 5 4" xfId="19995" xr:uid="{00000000-0005-0000-0000-000096190000}"/>
    <cellStyle name="Header1 27 2 5 5" xfId="36791" xr:uid="{00000000-0005-0000-0000-000097190000}"/>
    <cellStyle name="Header1 27 2 6" xfId="8979" xr:uid="{00000000-0005-0000-0000-000098190000}"/>
    <cellStyle name="Header1 27 2 6 2" xfId="13925" xr:uid="{00000000-0005-0000-0000-000099190000}"/>
    <cellStyle name="Header1 27 2 6 3" xfId="21377" xr:uid="{00000000-0005-0000-0000-00009A190000}"/>
    <cellStyle name="Header1 27 2 6 4" xfId="20222" xr:uid="{00000000-0005-0000-0000-00009B190000}"/>
    <cellStyle name="Header1 27 2 6 5" xfId="36792" xr:uid="{00000000-0005-0000-0000-00009C190000}"/>
    <cellStyle name="Header1 27 2 7" xfId="9435" xr:uid="{00000000-0005-0000-0000-00009D190000}"/>
    <cellStyle name="Header1 27 2 7 2" xfId="13926" xr:uid="{00000000-0005-0000-0000-00009E190000}"/>
    <cellStyle name="Header1 27 2 7 3" xfId="21378" xr:uid="{00000000-0005-0000-0000-00009F190000}"/>
    <cellStyle name="Header1 27 2 7 4" xfId="20484" xr:uid="{00000000-0005-0000-0000-0000A0190000}"/>
    <cellStyle name="Header1 27 2 7 5" xfId="36793" xr:uid="{00000000-0005-0000-0000-0000A1190000}"/>
    <cellStyle name="Header1 27 2 8" xfId="9755" xr:uid="{00000000-0005-0000-0000-0000A2190000}"/>
    <cellStyle name="Header1 27 2 8 2" xfId="13927" xr:uid="{00000000-0005-0000-0000-0000A3190000}"/>
    <cellStyle name="Header1 27 2 8 3" xfId="21379" xr:uid="{00000000-0005-0000-0000-0000A4190000}"/>
    <cellStyle name="Header1 27 2 8 4" xfId="19931" xr:uid="{00000000-0005-0000-0000-0000A5190000}"/>
    <cellStyle name="Header1 27 2 8 5" xfId="36794" xr:uid="{00000000-0005-0000-0000-0000A6190000}"/>
    <cellStyle name="Header1 27 2 9" xfId="10023" xr:uid="{00000000-0005-0000-0000-0000A7190000}"/>
    <cellStyle name="Header1 27 2 9 2" xfId="13928" xr:uid="{00000000-0005-0000-0000-0000A8190000}"/>
    <cellStyle name="Header1 27 2 9 3" xfId="21380" xr:uid="{00000000-0005-0000-0000-0000A9190000}"/>
    <cellStyle name="Header1 27 2 9 4" xfId="19934" xr:uid="{00000000-0005-0000-0000-0000AA190000}"/>
    <cellStyle name="Header1 27 2 9 5" xfId="36795" xr:uid="{00000000-0005-0000-0000-0000AB190000}"/>
    <cellStyle name="Header1 27 3" xfId="3811" xr:uid="{00000000-0005-0000-0000-0000AC190000}"/>
    <cellStyle name="Header1 27 3 10" xfId="13929" xr:uid="{00000000-0005-0000-0000-0000AD190000}"/>
    <cellStyle name="Header1 27 3 11" xfId="21381" xr:uid="{00000000-0005-0000-0000-0000AE190000}"/>
    <cellStyle name="Header1 27 3 12" xfId="11754" xr:uid="{00000000-0005-0000-0000-0000AF190000}"/>
    <cellStyle name="Header1 27 3 13" xfId="36796" xr:uid="{00000000-0005-0000-0000-0000B0190000}"/>
    <cellStyle name="Header1 27 3 2" xfId="6965" xr:uid="{00000000-0005-0000-0000-0000B1190000}"/>
    <cellStyle name="Header1 27 3 2 2" xfId="13930" xr:uid="{00000000-0005-0000-0000-0000B2190000}"/>
    <cellStyle name="Header1 27 3 2 3" xfId="21382" xr:uid="{00000000-0005-0000-0000-0000B3190000}"/>
    <cellStyle name="Header1 27 3 2 4" xfId="20131" xr:uid="{00000000-0005-0000-0000-0000B4190000}"/>
    <cellStyle name="Header1 27 3 2 5" xfId="36797" xr:uid="{00000000-0005-0000-0000-0000B5190000}"/>
    <cellStyle name="Header1 27 3 3" xfId="7588" xr:uid="{00000000-0005-0000-0000-0000B6190000}"/>
    <cellStyle name="Header1 27 3 3 2" xfId="13931" xr:uid="{00000000-0005-0000-0000-0000B7190000}"/>
    <cellStyle name="Header1 27 3 3 3" xfId="21383" xr:uid="{00000000-0005-0000-0000-0000B8190000}"/>
    <cellStyle name="Header1 27 3 3 4" xfId="13053" xr:uid="{00000000-0005-0000-0000-0000B9190000}"/>
    <cellStyle name="Header1 27 3 3 5" xfId="36798" xr:uid="{00000000-0005-0000-0000-0000BA190000}"/>
    <cellStyle name="Header1 27 3 4" xfId="6309" xr:uid="{00000000-0005-0000-0000-0000BB190000}"/>
    <cellStyle name="Header1 27 3 4 2" xfId="13932" xr:uid="{00000000-0005-0000-0000-0000BC190000}"/>
    <cellStyle name="Header1 27 3 4 3" xfId="21384" xr:uid="{00000000-0005-0000-0000-0000BD190000}"/>
    <cellStyle name="Header1 27 3 4 4" xfId="12736" xr:uid="{00000000-0005-0000-0000-0000BE190000}"/>
    <cellStyle name="Header1 27 3 4 5" xfId="36799" xr:uid="{00000000-0005-0000-0000-0000BF190000}"/>
    <cellStyle name="Header1 27 3 5" xfId="5798" xr:uid="{00000000-0005-0000-0000-0000C0190000}"/>
    <cellStyle name="Header1 27 3 5 2" xfId="13933" xr:uid="{00000000-0005-0000-0000-0000C1190000}"/>
    <cellStyle name="Header1 27 3 5 3" xfId="21385" xr:uid="{00000000-0005-0000-0000-0000C2190000}"/>
    <cellStyle name="Header1 27 3 5 4" xfId="20043" xr:uid="{00000000-0005-0000-0000-0000C3190000}"/>
    <cellStyle name="Header1 27 3 5 5" xfId="36800" xr:uid="{00000000-0005-0000-0000-0000C4190000}"/>
    <cellStyle name="Header1 27 3 6" xfId="5248" xr:uid="{00000000-0005-0000-0000-0000C5190000}"/>
    <cellStyle name="Header1 27 3 6 2" xfId="13934" xr:uid="{00000000-0005-0000-0000-0000C6190000}"/>
    <cellStyle name="Header1 27 3 6 3" xfId="21386" xr:uid="{00000000-0005-0000-0000-0000C7190000}"/>
    <cellStyle name="Header1 27 3 6 4" xfId="11750" xr:uid="{00000000-0005-0000-0000-0000C8190000}"/>
    <cellStyle name="Header1 27 3 6 5" xfId="36801" xr:uid="{00000000-0005-0000-0000-0000C9190000}"/>
    <cellStyle name="Header1 27 3 7" xfId="6108" xr:uid="{00000000-0005-0000-0000-0000CA190000}"/>
    <cellStyle name="Header1 27 3 7 2" xfId="13935" xr:uid="{00000000-0005-0000-0000-0000CB190000}"/>
    <cellStyle name="Header1 27 3 7 3" xfId="21387" xr:uid="{00000000-0005-0000-0000-0000CC190000}"/>
    <cellStyle name="Header1 27 3 7 4" xfId="11872" xr:uid="{00000000-0005-0000-0000-0000CD190000}"/>
    <cellStyle name="Header1 27 3 7 5" xfId="36802" xr:uid="{00000000-0005-0000-0000-0000CE190000}"/>
    <cellStyle name="Header1 27 3 8" xfId="4731" xr:uid="{00000000-0005-0000-0000-0000CF190000}"/>
    <cellStyle name="Header1 27 3 8 2" xfId="13936" xr:uid="{00000000-0005-0000-0000-0000D0190000}"/>
    <cellStyle name="Header1 27 3 8 3" xfId="21388" xr:uid="{00000000-0005-0000-0000-0000D1190000}"/>
    <cellStyle name="Header1 27 3 8 4" xfId="20425" xr:uid="{00000000-0005-0000-0000-0000D2190000}"/>
    <cellStyle name="Header1 27 3 8 5" xfId="36803" xr:uid="{00000000-0005-0000-0000-0000D3190000}"/>
    <cellStyle name="Header1 27 3 9" xfId="4245" xr:uid="{00000000-0005-0000-0000-0000D4190000}"/>
    <cellStyle name="Header1 27 3 9 2" xfId="13937" xr:uid="{00000000-0005-0000-0000-0000D5190000}"/>
    <cellStyle name="Header1 27 3 9 3" xfId="21389" xr:uid="{00000000-0005-0000-0000-0000D6190000}"/>
    <cellStyle name="Header1 27 3 9 4" xfId="20034" xr:uid="{00000000-0005-0000-0000-0000D7190000}"/>
    <cellStyle name="Header1 27 3 9 5" xfId="36804" xr:uid="{00000000-0005-0000-0000-0000D8190000}"/>
    <cellStyle name="Header1 27 4" xfId="5138" xr:uid="{00000000-0005-0000-0000-0000D9190000}"/>
    <cellStyle name="Header1 27 4 2" xfId="13938" xr:uid="{00000000-0005-0000-0000-0000DA190000}"/>
    <cellStyle name="Header1 27 4 3" xfId="21390" xr:uid="{00000000-0005-0000-0000-0000DB190000}"/>
    <cellStyle name="Header1 27 4 4" xfId="20324" xr:uid="{00000000-0005-0000-0000-0000DC190000}"/>
    <cellStyle name="Header1 27 4 5" xfId="36805" xr:uid="{00000000-0005-0000-0000-0000DD190000}"/>
    <cellStyle name="Header1 27 5" xfId="6306" xr:uid="{00000000-0005-0000-0000-0000DE190000}"/>
    <cellStyle name="Header1 27 5 2" xfId="13939" xr:uid="{00000000-0005-0000-0000-0000DF190000}"/>
    <cellStyle name="Header1 27 5 3" xfId="21391" xr:uid="{00000000-0005-0000-0000-0000E0190000}"/>
    <cellStyle name="Header1 27 5 4" xfId="22621" xr:uid="{00000000-0005-0000-0000-0000E1190000}"/>
    <cellStyle name="Header1 27 5 5" xfId="36806" xr:uid="{00000000-0005-0000-0000-0000E2190000}"/>
    <cellStyle name="Header1 27 6" xfId="12958" xr:uid="{00000000-0005-0000-0000-0000E3190000}"/>
    <cellStyle name="Header1 27 7" xfId="20514" xr:uid="{00000000-0005-0000-0000-0000E4190000}"/>
    <cellStyle name="Header1 27 8" xfId="10324" xr:uid="{00000000-0005-0000-0000-0000E5190000}"/>
    <cellStyle name="Header1 27 9" xfId="27681" xr:uid="{00000000-0005-0000-0000-0000E6190000}"/>
    <cellStyle name="Header1 28" xfId="3487" xr:uid="{00000000-0005-0000-0000-0000E7190000}"/>
    <cellStyle name="Header1 28 2" xfId="5812" xr:uid="{00000000-0005-0000-0000-0000E8190000}"/>
    <cellStyle name="Header1 28 2 10" xfId="13940" xr:uid="{00000000-0005-0000-0000-0000E9190000}"/>
    <cellStyle name="Header1 28 2 11" xfId="21392" xr:uid="{00000000-0005-0000-0000-0000EA190000}"/>
    <cellStyle name="Header1 28 2 12" xfId="20405" xr:uid="{00000000-0005-0000-0000-0000EB190000}"/>
    <cellStyle name="Header1 28 2 13" xfId="36807" xr:uid="{00000000-0005-0000-0000-0000EC190000}"/>
    <cellStyle name="Header1 28 2 2" xfId="7486" xr:uid="{00000000-0005-0000-0000-0000ED190000}"/>
    <cellStyle name="Header1 28 2 2 2" xfId="13941" xr:uid="{00000000-0005-0000-0000-0000EE190000}"/>
    <cellStyle name="Header1 28 2 2 3" xfId="21393" xr:uid="{00000000-0005-0000-0000-0000EF190000}"/>
    <cellStyle name="Header1 28 2 2 4" xfId="20320" xr:uid="{00000000-0005-0000-0000-0000F0190000}"/>
    <cellStyle name="Header1 28 2 2 5" xfId="36808" xr:uid="{00000000-0005-0000-0000-0000F1190000}"/>
    <cellStyle name="Header1 28 2 3" xfId="7981" xr:uid="{00000000-0005-0000-0000-0000F2190000}"/>
    <cellStyle name="Header1 28 2 3 2" xfId="13942" xr:uid="{00000000-0005-0000-0000-0000F3190000}"/>
    <cellStyle name="Header1 28 2 3 3" xfId="21394" xr:uid="{00000000-0005-0000-0000-0000F4190000}"/>
    <cellStyle name="Header1 28 2 3 4" xfId="12841" xr:uid="{00000000-0005-0000-0000-0000F5190000}"/>
    <cellStyle name="Header1 28 2 3 5" xfId="36809" xr:uid="{00000000-0005-0000-0000-0000F6190000}"/>
    <cellStyle name="Header1 28 2 4" xfId="8345" xr:uid="{00000000-0005-0000-0000-0000F7190000}"/>
    <cellStyle name="Header1 28 2 4 2" xfId="13943" xr:uid="{00000000-0005-0000-0000-0000F8190000}"/>
    <cellStyle name="Header1 28 2 4 3" xfId="21395" xr:uid="{00000000-0005-0000-0000-0000F9190000}"/>
    <cellStyle name="Header1 28 2 4 4" xfId="19749" xr:uid="{00000000-0005-0000-0000-0000FA190000}"/>
    <cellStyle name="Header1 28 2 4 5" xfId="36810" xr:uid="{00000000-0005-0000-0000-0000FB190000}"/>
    <cellStyle name="Header1 28 2 5" xfId="8757" xr:uid="{00000000-0005-0000-0000-0000FC190000}"/>
    <cellStyle name="Header1 28 2 5 2" xfId="13944" xr:uid="{00000000-0005-0000-0000-0000FD190000}"/>
    <cellStyle name="Header1 28 2 5 3" xfId="21396" xr:uid="{00000000-0005-0000-0000-0000FE190000}"/>
    <cellStyle name="Header1 28 2 5 4" xfId="12874" xr:uid="{00000000-0005-0000-0000-0000FF190000}"/>
    <cellStyle name="Header1 28 2 5 5" xfId="36811" xr:uid="{00000000-0005-0000-0000-0000001A0000}"/>
    <cellStyle name="Header1 28 2 6" xfId="9127" xr:uid="{00000000-0005-0000-0000-0000011A0000}"/>
    <cellStyle name="Header1 28 2 6 2" xfId="13945" xr:uid="{00000000-0005-0000-0000-0000021A0000}"/>
    <cellStyle name="Header1 28 2 6 3" xfId="21397" xr:uid="{00000000-0005-0000-0000-0000031A0000}"/>
    <cellStyle name="Header1 28 2 6 4" xfId="10624" xr:uid="{00000000-0005-0000-0000-0000041A0000}"/>
    <cellStyle name="Header1 28 2 6 5" xfId="36812" xr:uid="{00000000-0005-0000-0000-0000051A0000}"/>
    <cellStyle name="Header1 28 2 7" xfId="9549" xr:uid="{00000000-0005-0000-0000-0000061A0000}"/>
    <cellStyle name="Header1 28 2 7 2" xfId="13946" xr:uid="{00000000-0005-0000-0000-0000071A0000}"/>
    <cellStyle name="Header1 28 2 7 3" xfId="21398" xr:uid="{00000000-0005-0000-0000-0000081A0000}"/>
    <cellStyle name="Header1 28 2 7 4" xfId="11046" xr:uid="{00000000-0005-0000-0000-0000091A0000}"/>
    <cellStyle name="Header1 28 2 7 5" xfId="36813" xr:uid="{00000000-0005-0000-0000-00000A1A0000}"/>
    <cellStyle name="Header1 28 2 8" xfId="9864" xr:uid="{00000000-0005-0000-0000-00000B1A0000}"/>
    <cellStyle name="Header1 28 2 8 2" xfId="13947" xr:uid="{00000000-0005-0000-0000-00000C1A0000}"/>
    <cellStyle name="Header1 28 2 8 3" xfId="21399" xr:uid="{00000000-0005-0000-0000-00000D1A0000}"/>
    <cellStyle name="Header1 28 2 8 4" xfId="20419" xr:uid="{00000000-0005-0000-0000-00000E1A0000}"/>
    <cellStyle name="Header1 28 2 8 5" xfId="36814" xr:uid="{00000000-0005-0000-0000-00000F1A0000}"/>
    <cellStyle name="Header1 28 2 9" xfId="10132" xr:uid="{00000000-0005-0000-0000-0000101A0000}"/>
    <cellStyle name="Header1 28 2 9 2" xfId="13948" xr:uid="{00000000-0005-0000-0000-0000111A0000}"/>
    <cellStyle name="Header1 28 2 9 3" xfId="21400" xr:uid="{00000000-0005-0000-0000-0000121A0000}"/>
    <cellStyle name="Header1 28 2 9 4" xfId="10292" xr:uid="{00000000-0005-0000-0000-0000131A0000}"/>
    <cellStyle name="Header1 28 2 9 5" xfId="36815" xr:uid="{00000000-0005-0000-0000-0000141A0000}"/>
    <cellStyle name="Header1 28 3" xfId="5990" xr:uid="{00000000-0005-0000-0000-0000151A0000}"/>
    <cellStyle name="Header1 28 3 10" xfId="13949" xr:uid="{00000000-0005-0000-0000-0000161A0000}"/>
    <cellStyle name="Header1 28 3 11" xfId="21401" xr:uid="{00000000-0005-0000-0000-0000171A0000}"/>
    <cellStyle name="Header1 28 3 12" xfId="12143" xr:uid="{00000000-0005-0000-0000-0000181A0000}"/>
    <cellStyle name="Header1 28 3 13" xfId="36816" xr:uid="{00000000-0005-0000-0000-0000191A0000}"/>
    <cellStyle name="Header1 28 3 2" xfId="7111" xr:uid="{00000000-0005-0000-0000-00001A1A0000}"/>
    <cellStyle name="Header1 28 3 2 2" xfId="13950" xr:uid="{00000000-0005-0000-0000-00001B1A0000}"/>
    <cellStyle name="Header1 28 3 2 3" xfId="21402" xr:uid="{00000000-0005-0000-0000-00001C1A0000}"/>
    <cellStyle name="Header1 28 3 2 4" xfId="26832" xr:uid="{00000000-0005-0000-0000-00001D1A0000}"/>
    <cellStyle name="Header1 28 3 2 5" xfId="36817" xr:uid="{00000000-0005-0000-0000-00001E1A0000}"/>
    <cellStyle name="Header1 28 3 3" xfId="7671" xr:uid="{00000000-0005-0000-0000-00001F1A0000}"/>
    <cellStyle name="Header1 28 3 3 2" xfId="13951" xr:uid="{00000000-0005-0000-0000-0000201A0000}"/>
    <cellStyle name="Header1 28 3 3 3" xfId="21403" xr:uid="{00000000-0005-0000-0000-0000211A0000}"/>
    <cellStyle name="Header1 28 3 3 4" xfId="19996" xr:uid="{00000000-0005-0000-0000-0000221A0000}"/>
    <cellStyle name="Header1 28 3 3 5" xfId="36818" xr:uid="{00000000-0005-0000-0000-0000231A0000}"/>
    <cellStyle name="Header1 28 3 4" xfId="7100" xr:uid="{00000000-0005-0000-0000-0000241A0000}"/>
    <cellStyle name="Header1 28 3 4 2" xfId="13952" xr:uid="{00000000-0005-0000-0000-0000251A0000}"/>
    <cellStyle name="Header1 28 3 4 3" xfId="21404" xr:uid="{00000000-0005-0000-0000-0000261A0000}"/>
    <cellStyle name="Header1 28 3 4 4" xfId="19997" xr:uid="{00000000-0005-0000-0000-0000271A0000}"/>
    <cellStyle name="Header1 28 3 4 5" xfId="36819" xr:uid="{00000000-0005-0000-0000-0000281A0000}"/>
    <cellStyle name="Header1 28 3 5" xfId="8445" xr:uid="{00000000-0005-0000-0000-0000291A0000}"/>
    <cellStyle name="Header1 28 3 5 2" xfId="13953" xr:uid="{00000000-0005-0000-0000-00002A1A0000}"/>
    <cellStyle name="Header1 28 3 5 3" xfId="21405" xr:uid="{00000000-0005-0000-0000-00002B1A0000}"/>
    <cellStyle name="Header1 28 3 5 4" xfId="12709" xr:uid="{00000000-0005-0000-0000-00002C1A0000}"/>
    <cellStyle name="Header1 28 3 5 5" xfId="36820" xr:uid="{00000000-0005-0000-0000-00002D1A0000}"/>
    <cellStyle name="Header1 28 3 6" xfId="8784" xr:uid="{00000000-0005-0000-0000-00002E1A0000}"/>
    <cellStyle name="Header1 28 3 6 2" xfId="13954" xr:uid="{00000000-0005-0000-0000-00002F1A0000}"/>
    <cellStyle name="Header1 28 3 6 3" xfId="21406" xr:uid="{00000000-0005-0000-0000-0000301A0000}"/>
    <cellStyle name="Header1 28 3 6 4" xfId="10223" xr:uid="{00000000-0005-0000-0000-0000311A0000}"/>
    <cellStyle name="Header1 28 3 6 5" xfId="36821" xr:uid="{00000000-0005-0000-0000-0000321A0000}"/>
    <cellStyle name="Header1 28 3 7" xfId="9249" xr:uid="{00000000-0005-0000-0000-0000331A0000}"/>
    <cellStyle name="Header1 28 3 7 2" xfId="13955" xr:uid="{00000000-0005-0000-0000-0000341A0000}"/>
    <cellStyle name="Header1 28 3 7 3" xfId="21407" xr:uid="{00000000-0005-0000-0000-0000351A0000}"/>
    <cellStyle name="Header1 28 3 7 4" xfId="20326" xr:uid="{00000000-0005-0000-0000-0000361A0000}"/>
    <cellStyle name="Header1 28 3 7 5" xfId="36822" xr:uid="{00000000-0005-0000-0000-0000371A0000}"/>
    <cellStyle name="Header1 28 3 8" xfId="9609" xr:uid="{00000000-0005-0000-0000-0000381A0000}"/>
    <cellStyle name="Header1 28 3 8 2" xfId="13956" xr:uid="{00000000-0005-0000-0000-0000391A0000}"/>
    <cellStyle name="Header1 28 3 8 3" xfId="21408" xr:uid="{00000000-0005-0000-0000-00003A1A0000}"/>
    <cellStyle name="Header1 28 3 8 4" xfId="10268" xr:uid="{00000000-0005-0000-0000-00003B1A0000}"/>
    <cellStyle name="Header1 28 3 8 5" xfId="36823" xr:uid="{00000000-0005-0000-0000-00003C1A0000}"/>
    <cellStyle name="Header1 28 3 9" xfId="6678" xr:uid="{00000000-0005-0000-0000-00003D1A0000}"/>
    <cellStyle name="Header1 28 3 9 2" xfId="13957" xr:uid="{00000000-0005-0000-0000-00003E1A0000}"/>
    <cellStyle name="Header1 28 3 9 3" xfId="21409" xr:uid="{00000000-0005-0000-0000-00003F1A0000}"/>
    <cellStyle name="Header1 28 3 9 4" xfId="19128" xr:uid="{00000000-0005-0000-0000-0000401A0000}"/>
    <cellStyle name="Header1 28 3 9 5" xfId="36824" xr:uid="{00000000-0005-0000-0000-0000411A0000}"/>
    <cellStyle name="Header1 28 4" xfId="6143" xr:uid="{00000000-0005-0000-0000-0000421A0000}"/>
    <cellStyle name="Header1 28 4 2" xfId="13958" xr:uid="{00000000-0005-0000-0000-0000431A0000}"/>
    <cellStyle name="Header1 28 4 3" xfId="21410" xr:uid="{00000000-0005-0000-0000-0000441A0000}"/>
    <cellStyle name="Header1 28 4 4" xfId="12608" xr:uid="{00000000-0005-0000-0000-0000451A0000}"/>
    <cellStyle name="Header1 28 4 5" xfId="36825" xr:uid="{00000000-0005-0000-0000-0000461A0000}"/>
    <cellStyle name="Header1 28 5" xfId="5242" xr:uid="{00000000-0005-0000-0000-0000471A0000}"/>
    <cellStyle name="Header1 28 5 2" xfId="13959" xr:uid="{00000000-0005-0000-0000-0000481A0000}"/>
    <cellStyle name="Header1 28 5 3" xfId="21411" xr:uid="{00000000-0005-0000-0000-0000491A0000}"/>
    <cellStyle name="Header1 28 5 4" xfId="20327" xr:uid="{00000000-0005-0000-0000-00004A1A0000}"/>
    <cellStyle name="Header1 28 5 5" xfId="36826" xr:uid="{00000000-0005-0000-0000-00004B1A0000}"/>
    <cellStyle name="Header1 28 6" xfId="12982" xr:uid="{00000000-0005-0000-0000-00004C1A0000}"/>
    <cellStyle name="Header1 28 7" xfId="20528" xr:uid="{00000000-0005-0000-0000-00004D1A0000}"/>
    <cellStyle name="Header1 28 8" xfId="19761" xr:uid="{00000000-0005-0000-0000-00004E1A0000}"/>
    <cellStyle name="Header1 28 9" xfId="12156" xr:uid="{00000000-0005-0000-0000-00004F1A0000}"/>
    <cellStyle name="Header1 29" xfId="3527" xr:uid="{00000000-0005-0000-0000-0000501A0000}"/>
    <cellStyle name="Header1 29 2" xfId="5825" xr:uid="{00000000-0005-0000-0000-0000511A0000}"/>
    <cellStyle name="Header1 29 2 10" xfId="13960" xr:uid="{00000000-0005-0000-0000-0000521A0000}"/>
    <cellStyle name="Header1 29 2 11" xfId="21412" xr:uid="{00000000-0005-0000-0000-0000531A0000}"/>
    <cellStyle name="Header1 29 2 12" xfId="10838" xr:uid="{00000000-0005-0000-0000-0000541A0000}"/>
    <cellStyle name="Header1 29 2 13" xfId="36827" xr:uid="{00000000-0005-0000-0000-0000551A0000}"/>
    <cellStyle name="Header1 29 2 2" xfId="7491" xr:uid="{00000000-0005-0000-0000-0000561A0000}"/>
    <cellStyle name="Header1 29 2 2 2" xfId="13961" xr:uid="{00000000-0005-0000-0000-0000571A0000}"/>
    <cellStyle name="Header1 29 2 2 3" xfId="21413" xr:uid="{00000000-0005-0000-0000-0000581A0000}"/>
    <cellStyle name="Header1 29 2 2 4" xfId="19998" xr:uid="{00000000-0005-0000-0000-0000591A0000}"/>
    <cellStyle name="Header1 29 2 2 5" xfId="36828" xr:uid="{00000000-0005-0000-0000-00005A1A0000}"/>
    <cellStyle name="Header1 29 2 3" xfId="7986" xr:uid="{00000000-0005-0000-0000-00005B1A0000}"/>
    <cellStyle name="Header1 29 2 3 2" xfId="13962" xr:uid="{00000000-0005-0000-0000-00005C1A0000}"/>
    <cellStyle name="Header1 29 2 3 3" xfId="21414" xr:uid="{00000000-0005-0000-0000-00005D1A0000}"/>
    <cellStyle name="Header1 29 2 3 4" xfId="19999" xr:uid="{00000000-0005-0000-0000-00005E1A0000}"/>
    <cellStyle name="Header1 29 2 3 5" xfId="36829" xr:uid="{00000000-0005-0000-0000-00005F1A0000}"/>
    <cellStyle name="Header1 29 2 4" xfId="8350" xr:uid="{00000000-0005-0000-0000-0000601A0000}"/>
    <cellStyle name="Header1 29 2 4 2" xfId="13963" xr:uid="{00000000-0005-0000-0000-0000611A0000}"/>
    <cellStyle name="Header1 29 2 4 3" xfId="21415" xr:uid="{00000000-0005-0000-0000-0000621A0000}"/>
    <cellStyle name="Header1 29 2 4 4" xfId="20681" xr:uid="{00000000-0005-0000-0000-0000631A0000}"/>
    <cellStyle name="Header1 29 2 4 5" xfId="36830" xr:uid="{00000000-0005-0000-0000-0000641A0000}"/>
    <cellStyle name="Header1 29 2 5" xfId="8762" xr:uid="{00000000-0005-0000-0000-0000651A0000}"/>
    <cellStyle name="Header1 29 2 5 2" xfId="13964" xr:uid="{00000000-0005-0000-0000-0000661A0000}"/>
    <cellStyle name="Header1 29 2 5 3" xfId="21416" xr:uid="{00000000-0005-0000-0000-0000671A0000}"/>
    <cellStyle name="Header1 29 2 5 4" xfId="20682" xr:uid="{00000000-0005-0000-0000-0000681A0000}"/>
    <cellStyle name="Header1 29 2 5 5" xfId="36831" xr:uid="{00000000-0005-0000-0000-0000691A0000}"/>
    <cellStyle name="Header1 29 2 6" xfId="9132" xr:uid="{00000000-0005-0000-0000-00006A1A0000}"/>
    <cellStyle name="Header1 29 2 6 2" xfId="13965" xr:uid="{00000000-0005-0000-0000-00006B1A0000}"/>
    <cellStyle name="Header1 29 2 6 3" xfId="21417" xr:uid="{00000000-0005-0000-0000-00006C1A0000}"/>
    <cellStyle name="Header1 29 2 6 4" xfId="20683" xr:uid="{00000000-0005-0000-0000-00006D1A0000}"/>
    <cellStyle name="Header1 29 2 6 5" xfId="36832" xr:uid="{00000000-0005-0000-0000-00006E1A0000}"/>
    <cellStyle name="Header1 29 2 7" xfId="9554" xr:uid="{00000000-0005-0000-0000-00006F1A0000}"/>
    <cellStyle name="Header1 29 2 7 2" xfId="13966" xr:uid="{00000000-0005-0000-0000-0000701A0000}"/>
    <cellStyle name="Header1 29 2 7 3" xfId="21418" xr:uid="{00000000-0005-0000-0000-0000711A0000}"/>
    <cellStyle name="Header1 29 2 7 4" xfId="19918" xr:uid="{00000000-0005-0000-0000-0000721A0000}"/>
    <cellStyle name="Header1 29 2 7 5" xfId="36833" xr:uid="{00000000-0005-0000-0000-0000731A0000}"/>
    <cellStyle name="Header1 29 2 8" xfId="9869" xr:uid="{00000000-0005-0000-0000-0000741A0000}"/>
    <cellStyle name="Header1 29 2 8 2" xfId="13967" xr:uid="{00000000-0005-0000-0000-0000751A0000}"/>
    <cellStyle name="Header1 29 2 8 3" xfId="21419" xr:uid="{00000000-0005-0000-0000-0000761A0000}"/>
    <cellStyle name="Header1 29 2 8 4" xfId="20684" xr:uid="{00000000-0005-0000-0000-0000771A0000}"/>
    <cellStyle name="Header1 29 2 8 5" xfId="36834" xr:uid="{00000000-0005-0000-0000-0000781A0000}"/>
    <cellStyle name="Header1 29 2 9" xfId="10137" xr:uid="{00000000-0005-0000-0000-0000791A0000}"/>
    <cellStyle name="Header1 29 2 9 2" xfId="13968" xr:uid="{00000000-0005-0000-0000-00007A1A0000}"/>
    <cellStyle name="Header1 29 2 9 3" xfId="21420" xr:uid="{00000000-0005-0000-0000-00007B1A0000}"/>
    <cellStyle name="Header1 29 2 9 4" xfId="20685" xr:uid="{00000000-0005-0000-0000-00007C1A0000}"/>
    <cellStyle name="Header1 29 2 9 5" xfId="36835" xr:uid="{00000000-0005-0000-0000-00007D1A0000}"/>
    <cellStyle name="Header1 29 3" xfId="6001" xr:uid="{00000000-0005-0000-0000-00007E1A0000}"/>
    <cellStyle name="Header1 29 3 10" xfId="13969" xr:uid="{00000000-0005-0000-0000-00007F1A0000}"/>
    <cellStyle name="Header1 29 3 11" xfId="21421" xr:uid="{00000000-0005-0000-0000-0000801A0000}"/>
    <cellStyle name="Header1 29 3 12" xfId="11743" xr:uid="{00000000-0005-0000-0000-0000811A0000}"/>
    <cellStyle name="Header1 29 3 13" xfId="36836" xr:uid="{00000000-0005-0000-0000-0000821A0000}"/>
    <cellStyle name="Header1 29 3 2" xfId="7453" xr:uid="{00000000-0005-0000-0000-0000831A0000}"/>
    <cellStyle name="Header1 29 3 2 2" xfId="13970" xr:uid="{00000000-0005-0000-0000-0000841A0000}"/>
    <cellStyle name="Header1 29 3 2 3" xfId="21422" xr:uid="{00000000-0005-0000-0000-0000851A0000}"/>
    <cellStyle name="Header1 29 3 2 4" xfId="20146" xr:uid="{00000000-0005-0000-0000-0000861A0000}"/>
    <cellStyle name="Header1 29 3 2 5" xfId="36837" xr:uid="{00000000-0005-0000-0000-0000871A0000}"/>
    <cellStyle name="Header1 29 3 3" xfId="7960" xr:uid="{00000000-0005-0000-0000-0000881A0000}"/>
    <cellStyle name="Header1 29 3 3 2" xfId="13971" xr:uid="{00000000-0005-0000-0000-0000891A0000}"/>
    <cellStyle name="Header1 29 3 3 3" xfId="21423" xr:uid="{00000000-0005-0000-0000-00008A1A0000}"/>
    <cellStyle name="Header1 29 3 3 4" xfId="11742" xr:uid="{00000000-0005-0000-0000-00008B1A0000}"/>
    <cellStyle name="Header1 29 3 3 5" xfId="36838" xr:uid="{00000000-0005-0000-0000-00008C1A0000}"/>
    <cellStyle name="Header1 29 3 4" xfId="8312" xr:uid="{00000000-0005-0000-0000-00008D1A0000}"/>
    <cellStyle name="Header1 29 3 4 2" xfId="13972" xr:uid="{00000000-0005-0000-0000-00008E1A0000}"/>
    <cellStyle name="Header1 29 3 4 3" xfId="21424" xr:uid="{00000000-0005-0000-0000-00008F1A0000}"/>
    <cellStyle name="Header1 29 3 4 4" xfId="12952" xr:uid="{00000000-0005-0000-0000-0000901A0000}"/>
    <cellStyle name="Header1 29 3 4 5" xfId="36839" xr:uid="{00000000-0005-0000-0000-0000911A0000}"/>
    <cellStyle name="Header1 29 3 5" xfId="8735" xr:uid="{00000000-0005-0000-0000-0000921A0000}"/>
    <cellStyle name="Header1 29 3 5 2" xfId="13973" xr:uid="{00000000-0005-0000-0000-0000931A0000}"/>
    <cellStyle name="Header1 29 3 5 3" xfId="21425" xr:uid="{00000000-0005-0000-0000-0000941A0000}"/>
    <cellStyle name="Header1 29 3 5 4" xfId="12224" xr:uid="{00000000-0005-0000-0000-0000951A0000}"/>
    <cellStyle name="Header1 29 3 5 5" xfId="36840" xr:uid="{00000000-0005-0000-0000-0000961A0000}"/>
    <cellStyle name="Header1 29 3 6" xfId="9094" xr:uid="{00000000-0005-0000-0000-0000971A0000}"/>
    <cellStyle name="Header1 29 3 6 2" xfId="13974" xr:uid="{00000000-0005-0000-0000-0000981A0000}"/>
    <cellStyle name="Header1 29 3 6 3" xfId="21426" xr:uid="{00000000-0005-0000-0000-0000991A0000}"/>
    <cellStyle name="Header1 29 3 6 4" xfId="19818" xr:uid="{00000000-0005-0000-0000-00009A1A0000}"/>
    <cellStyle name="Header1 29 3 6 5" xfId="36841" xr:uid="{00000000-0005-0000-0000-00009B1A0000}"/>
    <cellStyle name="Header1 29 3 7" xfId="9530" xr:uid="{00000000-0005-0000-0000-00009C1A0000}"/>
    <cellStyle name="Header1 29 3 7 2" xfId="13975" xr:uid="{00000000-0005-0000-0000-00009D1A0000}"/>
    <cellStyle name="Header1 29 3 7 3" xfId="21427" xr:uid="{00000000-0005-0000-0000-00009E1A0000}"/>
    <cellStyle name="Header1 29 3 7 4" xfId="22567" xr:uid="{00000000-0005-0000-0000-00009F1A0000}"/>
    <cellStyle name="Header1 29 3 7 5" xfId="36842" xr:uid="{00000000-0005-0000-0000-0000A01A0000}"/>
    <cellStyle name="Header1 29 3 8" xfId="9844" xr:uid="{00000000-0005-0000-0000-0000A11A0000}"/>
    <cellStyle name="Header1 29 3 8 2" xfId="13976" xr:uid="{00000000-0005-0000-0000-0000A21A0000}"/>
    <cellStyle name="Header1 29 3 8 3" xfId="21428" xr:uid="{00000000-0005-0000-0000-0000A31A0000}"/>
    <cellStyle name="Header1 29 3 8 4" xfId="20037" xr:uid="{00000000-0005-0000-0000-0000A41A0000}"/>
    <cellStyle name="Header1 29 3 8 5" xfId="36843" xr:uid="{00000000-0005-0000-0000-0000A51A0000}"/>
    <cellStyle name="Header1 29 3 9" xfId="10114" xr:uid="{00000000-0005-0000-0000-0000A61A0000}"/>
    <cellStyle name="Header1 29 3 9 2" xfId="13977" xr:uid="{00000000-0005-0000-0000-0000A71A0000}"/>
    <cellStyle name="Header1 29 3 9 3" xfId="21429" xr:uid="{00000000-0005-0000-0000-0000A81A0000}"/>
    <cellStyle name="Header1 29 3 9 4" xfId="20353" xr:uid="{00000000-0005-0000-0000-0000A91A0000}"/>
    <cellStyle name="Header1 29 3 9 5" xfId="36844" xr:uid="{00000000-0005-0000-0000-0000AA1A0000}"/>
    <cellStyle name="Header1 29 4" xfId="6456" xr:uid="{00000000-0005-0000-0000-0000AB1A0000}"/>
    <cellStyle name="Header1 29 4 2" xfId="13978" xr:uid="{00000000-0005-0000-0000-0000AC1A0000}"/>
    <cellStyle name="Header1 29 4 3" xfId="21430" xr:uid="{00000000-0005-0000-0000-0000AD1A0000}"/>
    <cellStyle name="Header1 29 4 4" xfId="11092" xr:uid="{00000000-0005-0000-0000-0000AE1A0000}"/>
    <cellStyle name="Header1 29 4 5" xfId="36845" xr:uid="{00000000-0005-0000-0000-0000AF1A0000}"/>
    <cellStyle name="Header1 29 5" xfId="5838" xr:uid="{00000000-0005-0000-0000-0000B01A0000}"/>
    <cellStyle name="Header1 29 5 2" xfId="13979" xr:uid="{00000000-0005-0000-0000-0000B11A0000}"/>
    <cellStyle name="Header1 29 5 3" xfId="21431" xr:uid="{00000000-0005-0000-0000-0000B21A0000}"/>
    <cellStyle name="Header1 29 5 4" xfId="11741" xr:uid="{00000000-0005-0000-0000-0000B31A0000}"/>
    <cellStyle name="Header1 29 5 5" xfId="36846" xr:uid="{00000000-0005-0000-0000-0000B41A0000}"/>
    <cellStyle name="Header1 29 6" xfId="13011" xr:uid="{00000000-0005-0000-0000-0000B51A0000}"/>
    <cellStyle name="Header1 29 7" xfId="20544" xr:uid="{00000000-0005-0000-0000-0000B61A0000}"/>
    <cellStyle name="Header1 29 8" xfId="19924" xr:uid="{00000000-0005-0000-0000-0000B71A0000}"/>
    <cellStyle name="Header1 29 9" xfId="19965" xr:uid="{00000000-0005-0000-0000-0000B81A0000}"/>
    <cellStyle name="Header1 3" xfId="3088" xr:uid="{00000000-0005-0000-0000-0000B91A0000}"/>
    <cellStyle name="Header1 3 2" xfId="4662" xr:uid="{00000000-0005-0000-0000-0000BA1A0000}"/>
    <cellStyle name="Header1 3 2 10" xfId="13980" xr:uid="{00000000-0005-0000-0000-0000BB1A0000}"/>
    <cellStyle name="Header1 3 2 11" xfId="21432" xr:uid="{00000000-0005-0000-0000-0000BC1A0000}"/>
    <cellStyle name="Header1 3 2 12" xfId="20340" xr:uid="{00000000-0005-0000-0000-0000BD1A0000}"/>
    <cellStyle name="Header1 3 2 13" xfId="36847" xr:uid="{00000000-0005-0000-0000-0000BE1A0000}"/>
    <cellStyle name="Header1 3 2 2" xfId="6848" xr:uid="{00000000-0005-0000-0000-0000BF1A0000}"/>
    <cellStyle name="Header1 3 2 2 2" xfId="13981" xr:uid="{00000000-0005-0000-0000-0000C01A0000}"/>
    <cellStyle name="Header1 3 2 2 3" xfId="21433" xr:uid="{00000000-0005-0000-0000-0000C11A0000}"/>
    <cellStyle name="Header1 3 2 2 4" xfId="20686" xr:uid="{00000000-0005-0000-0000-0000C21A0000}"/>
    <cellStyle name="Header1 3 2 2 5" xfId="36848" xr:uid="{00000000-0005-0000-0000-0000C31A0000}"/>
    <cellStyle name="Header1 3 2 3" xfId="5858" xr:uid="{00000000-0005-0000-0000-0000C41A0000}"/>
    <cellStyle name="Header1 3 2 3 2" xfId="13982" xr:uid="{00000000-0005-0000-0000-0000C51A0000}"/>
    <cellStyle name="Header1 3 2 3 3" xfId="21434" xr:uid="{00000000-0005-0000-0000-0000C61A0000}"/>
    <cellStyle name="Header1 3 2 3 4" xfId="20331" xr:uid="{00000000-0005-0000-0000-0000C71A0000}"/>
    <cellStyle name="Header1 3 2 3 5" xfId="36849" xr:uid="{00000000-0005-0000-0000-0000C81A0000}"/>
    <cellStyle name="Header1 3 2 4" xfId="6249" xr:uid="{00000000-0005-0000-0000-0000C91A0000}"/>
    <cellStyle name="Header1 3 2 4 2" xfId="13983" xr:uid="{00000000-0005-0000-0000-0000CA1A0000}"/>
    <cellStyle name="Header1 3 2 4 3" xfId="21435" xr:uid="{00000000-0005-0000-0000-0000CB1A0000}"/>
    <cellStyle name="Header1 3 2 4 4" xfId="22460" xr:uid="{00000000-0005-0000-0000-0000CC1A0000}"/>
    <cellStyle name="Header1 3 2 4 5" xfId="36850" xr:uid="{00000000-0005-0000-0000-0000CD1A0000}"/>
    <cellStyle name="Header1 3 2 5" xfId="5156" xr:uid="{00000000-0005-0000-0000-0000CE1A0000}"/>
    <cellStyle name="Header1 3 2 5 2" xfId="13984" xr:uid="{00000000-0005-0000-0000-0000CF1A0000}"/>
    <cellStyle name="Header1 3 2 5 3" xfId="21436" xr:uid="{00000000-0005-0000-0000-0000D01A0000}"/>
    <cellStyle name="Header1 3 2 5 4" xfId="19817" xr:uid="{00000000-0005-0000-0000-0000D11A0000}"/>
    <cellStyle name="Header1 3 2 5 5" xfId="36851" xr:uid="{00000000-0005-0000-0000-0000D21A0000}"/>
    <cellStyle name="Header1 3 2 6" xfId="6838" xr:uid="{00000000-0005-0000-0000-0000D31A0000}"/>
    <cellStyle name="Header1 3 2 6 2" xfId="13985" xr:uid="{00000000-0005-0000-0000-0000D41A0000}"/>
    <cellStyle name="Header1 3 2 6 3" xfId="21437" xr:uid="{00000000-0005-0000-0000-0000D51A0000}"/>
    <cellStyle name="Header1 3 2 6 4" xfId="22470" xr:uid="{00000000-0005-0000-0000-0000D61A0000}"/>
    <cellStyle name="Header1 3 2 6 5" xfId="36852" xr:uid="{00000000-0005-0000-0000-0000D71A0000}"/>
    <cellStyle name="Header1 3 2 7" xfId="6125" xr:uid="{00000000-0005-0000-0000-0000D81A0000}"/>
    <cellStyle name="Header1 3 2 7 2" xfId="13986" xr:uid="{00000000-0005-0000-0000-0000D91A0000}"/>
    <cellStyle name="Header1 3 2 7 3" xfId="21438" xr:uid="{00000000-0005-0000-0000-0000DA1A0000}"/>
    <cellStyle name="Header1 3 2 7 4" xfId="20061" xr:uid="{00000000-0005-0000-0000-0000DB1A0000}"/>
    <cellStyle name="Header1 3 2 7 5" xfId="36853" xr:uid="{00000000-0005-0000-0000-0000DC1A0000}"/>
    <cellStyle name="Header1 3 2 8" xfId="4490" xr:uid="{00000000-0005-0000-0000-0000DD1A0000}"/>
    <cellStyle name="Header1 3 2 8 2" xfId="13987" xr:uid="{00000000-0005-0000-0000-0000DE1A0000}"/>
    <cellStyle name="Header1 3 2 8 3" xfId="21439" xr:uid="{00000000-0005-0000-0000-0000DF1A0000}"/>
    <cellStyle name="Header1 3 2 8 4" xfId="22553" xr:uid="{00000000-0005-0000-0000-0000E01A0000}"/>
    <cellStyle name="Header1 3 2 8 5" xfId="36854" xr:uid="{00000000-0005-0000-0000-0000E11A0000}"/>
    <cellStyle name="Header1 3 2 9" xfId="4756" xr:uid="{00000000-0005-0000-0000-0000E21A0000}"/>
    <cellStyle name="Header1 3 2 9 2" xfId="13988" xr:uid="{00000000-0005-0000-0000-0000E31A0000}"/>
    <cellStyle name="Header1 3 2 9 3" xfId="21440" xr:uid="{00000000-0005-0000-0000-0000E41A0000}"/>
    <cellStyle name="Header1 3 2 9 4" xfId="22558" xr:uid="{00000000-0005-0000-0000-0000E51A0000}"/>
    <cellStyle name="Header1 3 2 9 5" xfId="36855" xr:uid="{00000000-0005-0000-0000-0000E61A0000}"/>
    <cellStyle name="Header1 3 3" xfId="5978" xr:uid="{00000000-0005-0000-0000-0000E71A0000}"/>
    <cellStyle name="Header1 3 3 10" xfId="13989" xr:uid="{00000000-0005-0000-0000-0000E81A0000}"/>
    <cellStyle name="Header1 3 3 11" xfId="21441" xr:uid="{00000000-0005-0000-0000-0000E91A0000}"/>
    <cellStyle name="Header1 3 3 12" xfId="20687" xr:uid="{00000000-0005-0000-0000-0000EA1A0000}"/>
    <cellStyle name="Header1 3 3 13" xfId="36856" xr:uid="{00000000-0005-0000-0000-0000EB1A0000}"/>
    <cellStyle name="Header1 3 3 2" xfId="7065" xr:uid="{00000000-0005-0000-0000-0000EC1A0000}"/>
    <cellStyle name="Header1 3 3 2 2" xfId="13990" xr:uid="{00000000-0005-0000-0000-0000ED1A0000}"/>
    <cellStyle name="Header1 3 3 2 3" xfId="21442" xr:uid="{00000000-0005-0000-0000-0000EE1A0000}"/>
    <cellStyle name="Header1 3 3 2 4" xfId="20688" xr:uid="{00000000-0005-0000-0000-0000EF1A0000}"/>
    <cellStyle name="Header1 3 3 2 5" xfId="36857" xr:uid="{00000000-0005-0000-0000-0000F01A0000}"/>
    <cellStyle name="Header1 3 3 3" xfId="7639" xr:uid="{00000000-0005-0000-0000-0000F11A0000}"/>
    <cellStyle name="Header1 3 3 3 2" xfId="13991" xr:uid="{00000000-0005-0000-0000-0000F21A0000}"/>
    <cellStyle name="Header1 3 3 3 3" xfId="21443" xr:uid="{00000000-0005-0000-0000-0000F31A0000}"/>
    <cellStyle name="Header1 3 3 3 4" xfId="13458" xr:uid="{00000000-0005-0000-0000-0000F41A0000}"/>
    <cellStyle name="Header1 3 3 3 5" xfId="36858" xr:uid="{00000000-0005-0000-0000-0000F51A0000}"/>
    <cellStyle name="Header1 3 3 4" xfId="6969" xr:uid="{00000000-0005-0000-0000-0000F61A0000}"/>
    <cellStyle name="Header1 3 3 4 2" xfId="13992" xr:uid="{00000000-0005-0000-0000-0000F71A0000}"/>
    <cellStyle name="Header1 3 3 4 3" xfId="21444" xr:uid="{00000000-0005-0000-0000-0000F81A0000}"/>
    <cellStyle name="Header1 3 3 4 4" xfId="20689" xr:uid="{00000000-0005-0000-0000-0000F91A0000}"/>
    <cellStyle name="Header1 3 3 4 5" xfId="36859" xr:uid="{00000000-0005-0000-0000-0000FA1A0000}"/>
    <cellStyle name="Header1 3 3 5" xfId="8417" xr:uid="{00000000-0005-0000-0000-0000FB1A0000}"/>
    <cellStyle name="Header1 3 3 5 2" xfId="13993" xr:uid="{00000000-0005-0000-0000-0000FC1A0000}"/>
    <cellStyle name="Header1 3 3 5 3" xfId="21445" xr:uid="{00000000-0005-0000-0000-0000FD1A0000}"/>
    <cellStyle name="Header1 3 3 5 4" xfId="20036" xr:uid="{00000000-0005-0000-0000-0000FE1A0000}"/>
    <cellStyle name="Header1 3 3 5 5" xfId="36860" xr:uid="{00000000-0005-0000-0000-0000FF1A0000}"/>
    <cellStyle name="Header1 3 3 6" xfId="6063" xr:uid="{00000000-0005-0000-0000-0000001B0000}"/>
    <cellStyle name="Header1 3 3 6 2" xfId="13994" xr:uid="{00000000-0005-0000-0000-0000011B0000}"/>
    <cellStyle name="Header1 3 3 6 3" xfId="21446" xr:uid="{00000000-0005-0000-0000-0000021B0000}"/>
    <cellStyle name="Header1 3 3 6 4" xfId="13415" xr:uid="{00000000-0005-0000-0000-0000031B0000}"/>
    <cellStyle name="Header1 3 3 6 5" xfId="36861" xr:uid="{00000000-0005-0000-0000-0000041B0000}"/>
    <cellStyle name="Header1 3 3 7" xfId="9217" xr:uid="{00000000-0005-0000-0000-0000051B0000}"/>
    <cellStyle name="Header1 3 3 7 2" xfId="13995" xr:uid="{00000000-0005-0000-0000-0000061B0000}"/>
    <cellStyle name="Header1 3 3 7 3" xfId="21447" xr:uid="{00000000-0005-0000-0000-0000071B0000}"/>
    <cellStyle name="Header1 3 3 7 4" xfId="19816" xr:uid="{00000000-0005-0000-0000-0000081B0000}"/>
    <cellStyle name="Header1 3 3 7 5" xfId="36862" xr:uid="{00000000-0005-0000-0000-0000091B0000}"/>
    <cellStyle name="Header1 3 3 8" xfId="9584" xr:uid="{00000000-0005-0000-0000-00000A1B0000}"/>
    <cellStyle name="Header1 3 3 8 2" xfId="13996" xr:uid="{00000000-0005-0000-0000-00000B1B0000}"/>
    <cellStyle name="Header1 3 3 8 3" xfId="21448" xr:uid="{00000000-0005-0000-0000-00000C1B0000}"/>
    <cellStyle name="Header1 3 3 8 4" xfId="20101" xr:uid="{00000000-0005-0000-0000-00000D1B0000}"/>
    <cellStyle name="Header1 3 3 8 5" xfId="36863" xr:uid="{00000000-0005-0000-0000-00000E1B0000}"/>
    <cellStyle name="Header1 3 3 9" xfId="9427" xr:uid="{00000000-0005-0000-0000-00000F1B0000}"/>
    <cellStyle name="Header1 3 3 9 2" xfId="13997" xr:uid="{00000000-0005-0000-0000-0000101B0000}"/>
    <cellStyle name="Header1 3 3 9 3" xfId="21449" xr:uid="{00000000-0005-0000-0000-0000111B0000}"/>
    <cellStyle name="Header1 3 3 9 4" xfId="13062" xr:uid="{00000000-0005-0000-0000-0000121B0000}"/>
    <cellStyle name="Header1 3 3 9 5" xfId="36864" xr:uid="{00000000-0005-0000-0000-0000131B0000}"/>
    <cellStyle name="Header1 3 4" xfId="6494" xr:uid="{00000000-0005-0000-0000-0000141B0000}"/>
    <cellStyle name="Header1 3 4 2" xfId="13998" xr:uid="{00000000-0005-0000-0000-0000151B0000}"/>
    <cellStyle name="Header1 3 4 3" xfId="21450" xr:uid="{00000000-0005-0000-0000-0000161B0000}"/>
    <cellStyle name="Header1 3 4 4" xfId="20361" xr:uid="{00000000-0005-0000-0000-0000171B0000}"/>
    <cellStyle name="Header1 3 4 5" xfId="36865" xr:uid="{00000000-0005-0000-0000-0000181B0000}"/>
    <cellStyle name="Header1 3 5" xfId="5191" xr:uid="{00000000-0005-0000-0000-0000191B0000}"/>
    <cellStyle name="Header1 3 5 2" xfId="13999" xr:uid="{00000000-0005-0000-0000-00001A1B0000}"/>
    <cellStyle name="Header1 3 5 3" xfId="21451" xr:uid="{00000000-0005-0000-0000-00001B1B0000}"/>
    <cellStyle name="Header1 3 5 4" xfId="20387" xr:uid="{00000000-0005-0000-0000-00001C1B0000}"/>
    <cellStyle name="Header1 3 5 5" xfId="36866" xr:uid="{00000000-0005-0000-0000-00001D1B0000}"/>
    <cellStyle name="Header1 3 6" xfId="12672" xr:uid="{00000000-0005-0000-0000-00001E1B0000}"/>
    <cellStyle name="Header1 3 7" xfId="20358" xr:uid="{00000000-0005-0000-0000-00001F1B0000}"/>
    <cellStyle name="Header1 3 8" xfId="19745" xr:uid="{00000000-0005-0000-0000-0000201B0000}"/>
    <cellStyle name="Header1 3 9" xfId="26837" xr:uid="{00000000-0005-0000-0000-0000211B0000}"/>
    <cellStyle name="Header1 30" xfId="3504" xr:uid="{00000000-0005-0000-0000-0000221B0000}"/>
    <cellStyle name="Header1 30 2" xfId="5820" xr:uid="{00000000-0005-0000-0000-0000231B0000}"/>
    <cellStyle name="Header1 30 2 10" xfId="14000" xr:uid="{00000000-0005-0000-0000-0000241B0000}"/>
    <cellStyle name="Header1 30 2 11" xfId="21452" xr:uid="{00000000-0005-0000-0000-0000251B0000}"/>
    <cellStyle name="Header1 30 2 12" xfId="20690" xr:uid="{00000000-0005-0000-0000-0000261B0000}"/>
    <cellStyle name="Header1 30 2 13" xfId="36867" xr:uid="{00000000-0005-0000-0000-0000271B0000}"/>
    <cellStyle name="Header1 30 2 2" xfId="7489" xr:uid="{00000000-0005-0000-0000-0000281B0000}"/>
    <cellStyle name="Header1 30 2 2 2" xfId="14001" xr:uid="{00000000-0005-0000-0000-0000291B0000}"/>
    <cellStyle name="Header1 30 2 2 3" xfId="21453" xr:uid="{00000000-0005-0000-0000-00002A1B0000}"/>
    <cellStyle name="Header1 30 2 2 4" xfId="10281" xr:uid="{00000000-0005-0000-0000-00002B1B0000}"/>
    <cellStyle name="Header1 30 2 2 5" xfId="36868" xr:uid="{00000000-0005-0000-0000-00002C1B0000}"/>
    <cellStyle name="Header1 30 2 3" xfId="7984" xr:uid="{00000000-0005-0000-0000-00002D1B0000}"/>
    <cellStyle name="Header1 30 2 3 2" xfId="14002" xr:uid="{00000000-0005-0000-0000-00002E1B0000}"/>
    <cellStyle name="Header1 30 2 3 3" xfId="21454" xr:uid="{00000000-0005-0000-0000-00002F1B0000}"/>
    <cellStyle name="Header1 30 2 3 4" xfId="20000" xr:uid="{00000000-0005-0000-0000-0000301B0000}"/>
    <cellStyle name="Header1 30 2 3 5" xfId="36869" xr:uid="{00000000-0005-0000-0000-0000311B0000}"/>
    <cellStyle name="Header1 30 2 4" xfId="8348" xr:uid="{00000000-0005-0000-0000-0000321B0000}"/>
    <cellStyle name="Header1 30 2 4 2" xfId="14003" xr:uid="{00000000-0005-0000-0000-0000331B0000}"/>
    <cellStyle name="Header1 30 2 4 3" xfId="21455" xr:uid="{00000000-0005-0000-0000-0000341B0000}"/>
    <cellStyle name="Header1 30 2 4 4" xfId="20001" xr:uid="{00000000-0005-0000-0000-0000351B0000}"/>
    <cellStyle name="Header1 30 2 4 5" xfId="36870" xr:uid="{00000000-0005-0000-0000-0000361B0000}"/>
    <cellStyle name="Header1 30 2 5" xfId="8760" xr:uid="{00000000-0005-0000-0000-0000371B0000}"/>
    <cellStyle name="Header1 30 2 5 2" xfId="14004" xr:uid="{00000000-0005-0000-0000-0000381B0000}"/>
    <cellStyle name="Header1 30 2 5 3" xfId="21456" xr:uid="{00000000-0005-0000-0000-0000391B0000}"/>
    <cellStyle name="Header1 30 2 5 4" xfId="26833" xr:uid="{00000000-0005-0000-0000-00003A1B0000}"/>
    <cellStyle name="Header1 30 2 5 5" xfId="36871" xr:uid="{00000000-0005-0000-0000-00003B1B0000}"/>
    <cellStyle name="Header1 30 2 6" xfId="9130" xr:uid="{00000000-0005-0000-0000-00003C1B0000}"/>
    <cellStyle name="Header1 30 2 6 2" xfId="14005" xr:uid="{00000000-0005-0000-0000-00003D1B0000}"/>
    <cellStyle name="Header1 30 2 6 3" xfId="21457" xr:uid="{00000000-0005-0000-0000-00003E1B0000}"/>
    <cellStyle name="Header1 30 2 6 4" xfId="20002" xr:uid="{00000000-0005-0000-0000-00003F1B0000}"/>
    <cellStyle name="Header1 30 2 6 5" xfId="36872" xr:uid="{00000000-0005-0000-0000-0000401B0000}"/>
    <cellStyle name="Header1 30 2 7" xfId="9552" xr:uid="{00000000-0005-0000-0000-0000411B0000}"/>
    <cellStyle name="Header1 30 2 7 2" xfId="14006" xr:uid="{00000000-0005-0000-0000-0000421B0000}"/>
    <cellStyle name="Header1 30 2 7 3" xfId="21458" xr:uid="{00000000-0005-0000-0000-0000431B0000}"/>
    <cellStyle name="Header1 30 2 7 4" xfId="10609" xr:uid="{00000000-0005-0000-0000-0000441B0000}"/>
    <cellStyle name="Header1 30 2 7 5" xfId="36873" xr:uid="{00000000-0005-0000-0000-0000451B0000}"/>
    <cellStyle name="Header1 30 2 8" xfId="9867" xr:uid="{00000000-0005-0000-0000-0000461B0000}"/>
    <cellStyle name="Header1 30 2 8 2" xfId="14007" xr:uid="{00000000-0005-0000-0000-0000471B0000}"/>
    <cellStyle name="Header1 30 2 8 3" xfId="21459" xr:uid="{00000000-0005-0000-0000-0000481B0000}"/>
    <cellStyle name="Header1 30 2 8 4" xfId="20003" xr:uid="{00000000-0005-0000-0000-0000491B0000}"/>
    <cellStyle name="Header1 30 2 8 5" xfId="36874" xr:uid="{00000000-0005-0000-0000-00004A1B0000}"/>
    <cellStyle name="Header1 30 2 9" xfId="10135" xr:uid="{00000000-0005-0000-0000-00004B1B0000}"/>
    <cellStyle name="Header1 30 2 9 2" xfId="14008" xr:uid="{00000000-0005-0000-0000-00004C1B0000}"/>
    <cellStyle name="Header1 30 2 9 3" xfId="21460" xr:uid="{00000000-0005-0000-0000-00004D1B0000}"/>
    <cellStyle name="Header1 30 2 9 4" xfId="20004" xr:uid="{00000000-0005-0000-0000-00004E1B0000}"/>
    <cellStyle name="Header1 30 2 9 5" xfId="36875" xr:uid="{00000000-0005-0000-0000-00004F1B0000}"/>
    <cellStyle name="Header1 30 3" xfId="5994" xr:uid="{00000000-0005-0000-0000-0000501B0000}"/>
    <cellStyle name="Header1 30 3 10" xfId="14009" xr:uid="{00000000-0005-0000-0000-0000511B0000}"/>
    <cellStyle name="Header1 30 3 11" xfId="21461" xr:uid="{00000000-0005-0000-0000-0000521B0000}"/>
    <cellStyle name="Header1 30 3 12" xfId="20005" xr:uid="{00000000-0005-0000-0000-0000531B0000}"/>
    <cellStyle name="Header1 30 3 13" xfId="36876" xr:uid="{00000000-0005-0000-0000-0000541B0000}"/>
    <cellStyle name="Header1 30 3 2" xfId="7292" xr:uid="{00000000-0005-0000-0000-0000551B0000}"/>
    <cellStyle name="Header1 30 3 2 2" xfId="14010" xr:uid="{00000000-0005-0000-0000-0000561B0000}"/>
    <cellStyle name="Header1 30 3 2 3" xfId="21462" xr:uid="{00000000-0005-0000-0000-0000571B0000}"/>
    <cellStyle name="Header1 30 3 2 4" xfId="20006" xr:uid="{00000000-0005-0000-0000-0000581B0000}"/>
    <cellStyle name="Header1 30 3 2 5" xfId="36877" xr:uid="{00000000-0005-0000-0000-0000591B0000}"/>
    <cellStyle name="Header1 30 3 3" xfId="7808" xr:uid="{00000000-0005-0000-0000-00005A1B0000}"/>
    <cellStyle name="Header1 30 3 3 2" xfId="14011" xr:uid="{00000000-0005-0000-0000-00005B1B0000}"/>
    <cellStyle name="Header1 30 3 3 3" xfId="21463" xr:uid="{00000000-0005-0000-0000-00005C1B0000}"/>
    <cellStyle name="Header1 30 3 3 4" xfId="13461" xr:uid="{00000000-0005-0000-0000-00005D1B0000}"/>
    <cellStyle name="Header1 30 3 3 5" xfId="36878" xr:uid="{00000000-0005-0000-0000-00005E1B0000}"/>
    <cellStyle name="Header1 30 3 4" xfId="8159" xr:uid="{00000000-0005-0000-0000-00005F1B0000}"/>
    <cellStyle name="Header1 30 3 4 2" xfId="14012" xr:uid="{00000000-0005-0000-0000-0000601B0000}"/>
    <cellStyle name="Header1 30 3 4 3" xfId="21464" xr:uid="{00000000-0005-0000-0000-0000611B0000}"/>
    <cellStyle name="Header1 30 3 4 4" xfId="13117" xr:uid="{00000000-0005-0000-0000-0000621B0000}"/>
    <cellStyle name="Header1 30 3 4 5" xfId="36879" xr:uid="{00000000-0005-0000-0000-0000631B0000}"/>
    <cellStyle name="Header1 30 3 5" xfId="8581" xr:uid="{00000000-0005-0000-0000-0000641B0000}"/>
    <cellStyle name="Header1 30 3 5 2" xfId="14013" xr:uid="{00000000-0005-0000-0000-0000651B0000}"/>
    <cellStyle name="Header1 30 3 5 3" xfId="21465" xr:uid="{00000000-0005-0000-0000-0000661B0000}"/>
    <cellStyle name="Header1 30 3 5 4" xfId="13104" xr:uid="{00000000-0005-0000-0000-0000671B0000}"/>
    <cellStyle name="Header1 30 3 5 5" xfId="36880" xr:uid="{00000000-0005-0000-0000-0000681B0000}"/>
    <cellStyle name="Header1 30 3 6" xfId="8943" xr:uid="{00000000-0005-0000-0000-0000691B0000}"/>
    <cellStyle name="Header1 30 3 6 2" xfId="14014" xr:uid="{00000000-0005-0000-0000-00006A1B0000}"/>
    <cellStyle name="Header1 30 3 6 3" xfId="21466" xr:uid="{00000000-0005-0000-0000-00006B1B0000}"/>
    <cellStyle name="Header1 30 3 6 4" xfId="13094" xr:uid="{00000000-0005-0000-0000-00006C1B0000}"/>
    <cellStyle name="Header1 30 3 6 5" xfId="36881" xr:uid="{00000000-0005-0000-0000-00006D1B0000}"/>
    <cellStyle name="Header1 30 3 7" xfId="9394" xr:uid="{00000000-0005-0000-0000-00006E1B0000}"/>
    <cellStyle name="Header1 30 3 7 2" xfId="14015" xr:uid="{00000000-0005-0000-0000-00006F1B0000}"/>
    <cellStyle name="Header1 30 3 7 3" xfId="21467" xr:uid="{00000000-0005-0000-0000-0000701B0000}"/>
    <cellStyle name="Header1 30 3 7 4" xfId="11161" xr:uid="{00000000-0005-0000-0000-0000711B0000}"/>
    <cellStyle name="Header1 30 3 7 5" xfId="36882" xr:uid="{00000000-0005-0000-0000-0000721B0000}"/>
    <cellStyle name="Header1 30 3 8" xfId="9724" xr:uid="{00000000-0005-0000-0000-0000731B0000}"/>
    <cellStyle name="Header1 30 3 8 2" xfId="14016" xr:uid="{00000000-0005-0000-0000-0000741B0000}"/>
    <cellStyle name="Header1 30 3 8 3" xfId="21468" xr:uid="{00000000-0005-0000-0000-0000751B0000}"/>
    <cellStyle name="Header1 30 3 8 4" xfId="22557" xr:uid="{00000000-0005-0000-0000-0000761B0000}"/>
    <cellStyle name="Header1 30 3 8 5" xfId="36883" xr:uid="{00000000-0005-0000-0000-0000771B0000}"/>
    <cellStyle name="Header1 30 3 9" xfId="9993" xr:uid="{00000000-0005-0000-0000-0000781B0000}"/>
    <cellStyle name="Header1 30 3 9 2" xfId="14017" xr:uid="{00000000-0005-0000-0000-0000791B0000}"/>
    <cellStyle name="Header1 30 3 9 3" xfId="21469" xr:uid="{00000000-0005-0000-0000-00007A1B0000}"/>
    <cellStyle name="Header1 30 3 9 4" xfId="22554" xr:uid="{00000000-0005-0000-0000-00007B1B0000}"/>
    <cellStyle name="Header1 30 3 9 5" xfId="36884" xr:uid="{00000000-0005-0000-0000-00007C1B0000}"/>
    <cellStyle name="Header1 30 4" xfId="7523" xr:uid="{00000000-0005-0000-0000-00007D1B0000}"/>
    <cellStyle name="Header1 30 4 2" xfId="14018" xr:uid="{00000000-0005-0000-0000-00007E1B0000}"/>
    <cellStyle name="Header1 30 4 3" xfId="21470" xr:uid="{00000000-0005-0000-0000-00007F1B0000}"/>
    <cellStyle name="Header1 30 4 4" xfId="13075" xr:uid="{00000000-0005-0000-0000-0000801B0000}"/>
    <cellStyle name="Header1 30 4 5" xfId="36885" xr:uid="{00000000-0005-0000-0000-0000811B0000}"/>
    <cellStyle name="Header1 30 5" xfId="8543" xr:uid="{00000000-0005-0000-0000-0000821B0000}"/>
    <cellStyle name="Header1 30 5 2" xfId="14019" xr:uid="{00000000-0005-0000-0000-0000831B0000}"/>
    <cellStyle name="Header1 30 5 3" xfId="21471" xr:uid="{00000000-0005-0000-0000-0000841B0000}"/>
    <cellStyle name="Header1 30 5 4" xfId="13060" xr:uid="{00000000-0005-0000-0000-0000851B0000}"/>
    <cellStyle name="Header1 30 5 5" xfId="36886" xr:uid="{00000000-0005-0000-0000-0000861B0000}"/>
    <cellStyle name="Header1 30 6" xfId="12995" xr:uid="{00000000-0005-0000-0000-0000871B0000}"/>
    <cellStyle name="Header1 30 7" xfId="20537" xr:uid="{00000000-0005-0000-0000-0000881B0000}"/>
    <cellStyle name="Header1 30 8" xfId="20396" xr:uid="{00000000-0005-0000-0000-0000891B0000}"/>
    <cellStyle name="Header1 30 9" xfId="26895" xr:uid="{00000000-0005-0000-0000-00008A1B0000}"/>
    <cellStyle name="Header1 31" xfId="3537" xr:uid="{00000000-0005-0000-0000-00008B1B0000}"/>
    <cellStyle name="Header1 31 2" xfId="5830" xr:uid="{00000000-0005-0000-0000-00008C1B0000}"/>
    <cellStyle name="Header1 31 2 10" xfId="14020" xr:uid="{00000000-0005-0000-0000-00008D1B0000}"/>
    <cellStyle name="Header1 31 2 11" xfId="21472" xr:uid="{00000000-0005-0000-0000-00008E1B0000}"/>
    <cellStyle name="Header1 31 2 12" xfId="13047" xr:uid="{00000000-0005-0000-0000-00008F1B0000}"/>
    <cellStyle name="Header1 31 2 13" xfId="36887" xr:uid="{00000000-0005-0000-0000-0000901B0000}"/>
    <cellStyle name="Header1 31 2 2" xfId="7493" xr:uid="{00000000-0005-0000-0000-0000911B0000}"/>
    <cellStyle name="Header1 31 2 2 2" xfId="14021" xr:uid="{00000000-0005-0000-0000-0000921B0000}"/>
    <cellStyle name="Header1 31 2 2 3" xfId="21473" xr:uid="{00000000-0005-0000-0000-0000931B0000}"/>
    <cellStyle name="Header1 31 2 2 4" xfId="13032" xr:uid="{00000000-0005-0000-0000-0000941B0000}"/>
    <cellStyle name="Header1 31 2 2 5" xfId="36888" xr:uid="{00000000-0005-0000-0000-0000951B0000}"/>
    <cellStyle name="Header1 31 2 3" xfId="7988" xr:uid="{00000000-0005-0000-0000-0000961B0000}"/>
    <cellStyle name="Header1 31 2 3 2" xfId="14022" xr:uid="{00000000-0005-0000-0000-0000971B0000}"/>
    <cellStyle name="Header1 31 2 3 3" xfId="21474" xr:uid="{00000000-0005-0000-0000-0000981B0000}"/>
    <cellStyle name="Header1 31 2 3 4" xfId="13019" xr:uid="{00000000-0005-0000-0000-0000991B0000}"/>
    <cellStyle name="Header1 31 2 3 5" xfId="36889" xr:uid="{00000000-0005-0000-0000-00009A1B0000}"/>
    <cellStyle name="Header1 31 2 4" xfId="8352" xr:uid="{00000000-0005-0000-0000-00009B1B0000}"/>
    <cellStyle name="Header1 31 2 4 2" xfId="14023" xr:uid="{00000000-0005-0000-0000-00009C1B0000}"/>
    <cellStyle name="Header1 31 2 4 3" xfId="21475" xr:uid="{00000000-0005-0000-0000-00009D1B0000}"/>
    <cellStyle name="Header1 31 2 4 4" xfId="20691" xr:uid="{00000000-0005-0000-0000-00009E1B0000}"/>
    <cellStyle name="Header1 31 2 4 5" xfId="36890" xr:uid="{00000000-0005-0000-0000-00009F1B0000}"/>
    <cellStyle name="Header1 31 2 5" xfId="8764" xr:uid="{00000000-0005-0000-0000-0000A01B0000}"/>
    <cellStyle name="Header1 31 2 5 2" xfId="14024" xr:uid="{00000000-0005-0000-0000-0000A11B0000}"/>
    <cellStyle name="Header1 31 2 5 3" xfId="21476" xr:uid="{00000000-0005-0000-0000-0000A21B0000}"/>
    <cellStyle name="Header1 31 2 5 4" xfId="20692" xr:uid="{00000000-0005-0000-0000-0000A31B0000}"/>
    <cellStyle name="Header1 31 2 5 5" xfId="36891" xr:uid="{00000000-0005-0000-0000-0000A41B0000}"/>
    <cellStyle name="Header1 31 2 6" xfId="9134" xr:uid="{00000000-0005-0000-0000-0000A51B0000}"/>
    <cellStyle name="Header1 31 2 6 2" xfId="14025" xr:uid="{00000000-0005-0000-0000-0000A61B0000}"/>
    <cellStyle name="Header1 31 2 6 3" xfId="21477" xr:uid="{00000000-0005-0000-0000-0000A71B0000}"/>
    <cellStyle name="Header1 31 2 6 4" xfId="11732" xr:uid="{00000000-0005-0000-0000-0000A81B0000}"/>
    <cellStyle name="Header1 31 2 6 5" xfId="36892" xr:uid="{00000000-0005-0000-0000-0000A91B0000}"/>
    <cellStyle name="Header1 31 2 7" xfId="9556" xr:uid="{00000000-0005-0000-0000-0000AA1B0000}"/>
    <cellStyle name="Header1 31 2 7 2" xfId="14026" xr:uid="{00000000-0005-0000-0000-0000AB1B0000}"/>
    <cellStyle name="Header1 31 2 7 3" xfId="21478" xr:uid="{00000000-0005-0000-0000-0000AC1B0000}"/>
    <cellStyle name="Header1 31 2 7 4" xfId="20058" xr:uid="{00000000-0005-0000-0000-0000AD1B0000}"/>
    <cellStyle name="Header1 31 2 7 5" xfId="36893" xr:uid="{00000000-0005-0000-0000-0000AE1B0000}"/>
    <cellStyle name="Header1 31 2 8" xfId="9871" xr:uid="{00000000-0005-0000-0000-0000AF1B0000}"/>
    <cellStyle name="Header1 31 2 8 2" xfId="14027" xr:uid="{00000000-0005-0000-0000-0000B01B0000}"/>
    <cellStyle name="Header1 31 2 8 3" xfId="21479" xr:uid="{00000000-0005-0000-0000-0000B11B0000}"/>
    <cellStyle name="Header1 31 2 8 4" xfId="12697" xr:uid="{00000000-0005-0000-0000-0000B21B0000}"/>
    <cellStyle name="Header1 31 2 8 5" xfId="36894" xr:uid="{00000000-0005-0000-0000-0000B31B0000}"/>
    <cellStyle name="Header1 31 2 9" xfId="10139" xr:uid="{00000000-0005-0000-0000-0000B41B0000}"/>
    <cellStyle name="Header1 31 2 9 2" xfId="14028" xr:uid="{00000000-0005-0000-0000-0000B51B0000}"/>
    <cellStyle name="Header1 31 2 9 3" xfId="21480" xr:uid="{00000000-0005-0000-0000-0000B61B0000}"/>
    <cellStyle name="Header1 31 2 9 4" xfId="12667" xr:uid="{00000000-0005-0000-0000-0000B71B0000}"/>
    <cellStyle name="Header1 31 2 9 5" xfId="36895" xr:uid="{00000000-0005-0000-0000-0000B81B0000}"/>
    <cellStyle name="Header1 31 3" xfId="6004" xr:uid="{00000000-0005-0000-0000-0000B91B0000}"/>
    <cellStyle name="Header1 31 3 10" xfId="14029" xr:uid="{00000000-0005-0000-0000-0000BA1B0000}"/>
    <cellStyle name="Header1 31 3 11" xfId="21481" xr:uid="{00000000-0005-0000-0000-0000BB1B0000}"/>
    <cellStyle name="Header1 31 3 12" xfId="12717" xr:uid="{00000000-0005-0000-0000-0000BC1B0000}"/>
    <cellStyle name="Header1 31 3 13" xfId="36896" xr:uid="{00000000-0005-0000-0000-0000BD1B0000}"/>
    <cellStyle name="Header1 31 3 2" xfId="7440" xr:uid="{00000000-0005-0000-0000-0000BE1B0000}"/>
    <cellStyle name="Header1 31 3 2 2" xfId="14030" xr:uid="{00000000-0005-0000-0000-0000BF1B0000}"/>
    <cellStyle name="Header1 31 3 2 3" xfId="21482" xr:uid="{00000000-0005-0000-0000-0000C01B0000}"/>
    <cellStyle name="Header1 31 3 2 4" xfId="10256" xr:uid="{00000000-0005-0000-0000-0000C11B0000}"/>
    <cellStyle name="Header1 31 3 2 5" xfId="36897" xr:uid="{00000000-0005-0000-0000-0000C21B0000}"/>
    <cellStyle name="Header1 31 3 3" xfId="7954" xr:uid="{00000000-0005-0000-0000-0000C31B0000}"/>
    <cellStyle name="Header1 31 3 3 2" xfId="14031" xr:uid="{00000000-0005-0000-0000-0000C41B0000}"/>
    <cellStyle name="Header1 31 3 3 3" xfId="21483" xr:uid="{00000000-0005-0000-0000-0000C51B0000}"/>
    <cellStyle name="Header1 31 3 3 4" xfId="20008" xr:uid="{00000000-0005-0000-0000-0000C61B0000}"/>
    <cellStyle name="Header1 31 3 3 5" xfId="36898" xr:uid="{00000000-0005-0000-0000-0000C71B0000}"/>
    <cellStyle name="Header1 31 3 4" xfId="8299" xr:uid="{00000000-0005-0000-0000-0000C81B0000}"/>
    <cellStyle name="Header1 31 3 4 2" xfId="14032" xr:uid="{00000000-0005-0000-0000-0000C91B0000}"/>
    <cellStyle name="Header1 31 3 4 3" xfId="21484" xr:uid="{00000000-0005-0000-0000-0000CA1B0000}"/>
    <cellStyle name="Header1 31 3 4 4" xfId="20009" xr:uid="{00000000-0005-0000-0000-0000CB1B0000}"/>
    <cellStyle name="Header1 31 3 4 5" xfId="36899" xr:uid="{00000000-0005-0000-0000-0000CC1B0000}"/>
    <cellStyle name="Header1 31 3 5" xfId="8729" xr:uid="{00000000-0005-0000-0000-0000CD1B0000}"/>
    <cellStyle name="Header1 31 3 5 2" xfId="14033" xr:uid="{00000000-0005-0000-0000-0000CE1B0000}"/>
    <cellStyle name="Header1 31 3 5 3" xfId="21485" xr:uid="{00000000-0005-0000-0000-0000CF1B0000}"/>
    <cellStyle name="Header1 31 3 5 4" xfId="20010" xr:uid="{00000000-0005-0000-0000-0000D01B0000}"/>
    <cellStyle name="Header1 31 3 5 5" xfId="36900" xr:uid="{00000000-0005-0000-0000-0000D11B0000}"/>
    <cellStyle name="Header1 31 3 6" xfId="9081" xr:uid="{00000000-0005-0000-0000-0000D21B0000}"/>
    <cellStyle name="Header1 31 3 6 2" xfId="14034" xr:uid="{00000000-0005-0000-0000-0000D31B0000}"/>
    <cellStyle name="Header1 31 3 6 3" xfId="21486" xr:uid="{00000000-0005-0000-0000-0000D41B0000}"/>
    <cellStyle name="Header1 31 3 6 4" xfId="20011" xr:uid="{00000000-0005-0000-0000-0000D51B0000}"/>
    <cellStyle name="Header1 31 3 6 5" xfId="36901" xr:uid="{00000000-0005-0000-0000-0000D61B0000}"/>
    <cellStyle name="Header1 31 3 7" xfId="9525" xr:uid="{00000000-0005-0000-0000-0000D71B0000}"/>
    <cellStyle name="Header1 31 3 7 2" xfId="14035" xr:uid="{00000000-0005-0000-0000-0000D81B0000}"/>
    <cellStyle name="Header1 31 3 7 3" xfId="21487" xr:uid="{00000000-0005-0000-0000-0000D91B0000}"/>
    <cellStyle name="Header1 31 3 7 4" xfId="20012" xr:uid="{00000000-0005-0000-0000-0000DA1B0000}"/>
    <cellStyle name="Header1 31 3 7 5" xfId="36902" xr:uid="{00000000-0005-0000-0000-0000DB1B0000}"/>
    <cellStyle name="Header1 31 3 8" xfId="9840" xr:uid="{00000000-0005-0000-0000-0000DC1B0000}"/>
    <cellStyle name="Header1 31 3 8 2" xfId="14036" xr:uid="{00000000-0005-0000-0000-0000DD1B0000}"/>
    <cellStyle name="Header1 31 3 8 3" xfId="21488" xr:uid="{00000000-0005-0000-0000-0000DE1B0000}"/>
    <cellStyle name="Header1 31 3 8 4" xfId="20013" xr:uid="{00000000-0005-0000-0000-0000DF1B0000}"/>
    <cellStyle name="Header1 31 3 8 5" xfId="36903" xr:uid="{00000000-0005-0000-0000-0000E01B0000}"/>
    <cellStyle name="Header1 31 3 9" xfId="10110" xr:uid="{00000000-0005-0000-0000-0000E11B0000}"/>
    <cellStyle name="Header1 31 3 9 2" xfId="14037" xr:uid="{00000000-0005-0000-0000-0000E21B0000}"/>
    <cellStyle name="Header1 31 3 9 3" xfId="21489" xr:uid="{00000000-0005-0000-0000-0000E31B0000}"/>
    <cellStyle name="Header1 31 3 9 4" xfId="20014" xr:uid="{00000000-0005-0000-0000-0000E41B0000}"/>
    <cellStyle name="Header1 31 3 9 5" xfId="36904" xr:uid="{00000000-0005-0000-0000-0000E51B0000}"/>
    <cellStyle name="Header1 31 4" xfId="6444" xr:uid="{00000000-0005-0000-0000-0000E61B0000}"/>
    <cellStyle name="Header1 31 4 2" xfId="14038" xr:uid="{00000000-0005-0000-0000-0000E71B0000}"/>
    <cellStyle name="Header1 31 4 3" xfId="21490" xr:uid="{00000000-0005-0000-0000-0000E81B0000}"/>
    <cellStyle name="Header1 31 4 4" xfId="11730" xr:uid="{00000000-0005-0000-0000-0000E91B0000}"/>
    <cellStyle name="Header1 31 4 5" xfId="36905" xr:uid="{00000000-0005-0000-0000-0000EA1B0000}"/>
    <cellStyle name="Header1 31 5" xfId="7580" xr:uid="{00000000-0005-0000-0000-0000EB1B0000}"/>
    <cellStyle name="Header1 31 5 2" xfId="14039" xr:uid="{00000000-0005-0000-0000-0000EC1B0000}"/>
    <cellStyle name="Header1 31 5 3" xfId="21491" xr:uid="{00000000-0005-0000-0000-0000ED1B0000}"/>
    <cellStyle name="Header1 31 5 4" xfId="20015" xr:uid="{00000000-0005-0000-0000-0000EE1B0000}"/>
    <cellStyle name="Header1 31 5 5" xfId="36906" xr:uid="{00000000-0005-0000-0000-0000EF1B0000}"/>
    <cellStyle name="Header1 31 6" xfId="13021" xr:uid="{00000000-0005-0000-0000-0000F01B0000}"/>
    <cellStyle name="Header1 31 7" xfId="20548" xr:uid="{00000000-0005-0000-0000-0000F11B0000}"/>
    <cellStyle name="Header1 31 8" xfId="11246" xr:uid="{00000000-0005-0000-0000-0000F21B0000}"/>
    <cellStyle name="Header1 31 9" xfId="12975" xr:uid="{00000000-0005-0000-0000-0000F31B0000}"/>
    <cellStyle name="Header1 32" xfId="3574" xr:uid="{00000000-0005-0000-0000-0000F41B0000}"/>
    <cellStyle name="Header1 32 2" xfId="5847" xr:uid="{00000000-0005-0000-0000-0000F51B0000}"/>
    <cellStyle name="Header1 32 2 10" xfId="14040" xr:uid="{00000000-0005-0000-0000-0000F61B0000}"/>
    <cellStyle name="Header1 32 2 11" xfId="21492" xr:uid="{00000000-0005-0000-0000-0000F71B0000}"/>
    <cellStyle name="Header1 32 2 12" xfId="20016" xr:uid="{00000000-0005-0000-0000-0000F81B0000}"/>
    <cellStyle name="Header1 32 2 13" xfId="36907" xr:uid="{00000000-0005-0000-0000-0000F91B0000}"/>
    <cellStyle name="Header1 32 2 2" xfId="7494" xr:uid="{00000000-0005-0000-0000-0000FA1B0000}"/>
    <cellStyle name="Header1 32 2 2 2" xfId="14041" xr:uid="{00000000-0005-0000-0000-0000FB1B0000}"/>
    <cellStyle name="Header1 32 2 2 3" xfId="21493" xr:uid="{00000000-0005-0000-0000-0000FC1B0000}"/>
    <cellStyle name="Header1 32 2 2 4" xfId="20017" xr:uid="{00000000-0005-0000-0000-0000FD1B0000}"/>
    <cellStyle name="Header1 32 2 2 5" xfId="36908" xr:uid="{00000000-0005-0000-0000-0000FE1B0000}"/>
    <cellStyle name="Header1 32 2 3" xfId="7989" xr:uid="{00000000-0005-0000-0000-0000FF1B0000}"/>
    <cellStyle name="Header1 32 2 3 2" xfId="14042" xr:uid="{00000000-0005-0000-0000-0000001C0000}"/>
    <cellStyle name="Header1 32 2 3 3" xfId="21494" xr:uid="{00000000-0005-0000-0000-0000011C0000}"/>
    <cellStyle name="Header1 32 2 3 4" xfId="10691" xr:uid="{00000000-0005-0000-0000-0000021C0000}"/>
    <cellStyle name="Header1 32 2 3 5" xfId="36909" xr:uid="{00000000-0005-0000-0000-0000031C0000}"/>
    <cellStyle name="Header1 32 2 4" xfId="8353" xr:uid="{00000000-0005-0000-0000-0000041C0000}"/>
    <cellStyle name="Header1 32 2 4 2" xfId="14043" xr:uid="{00000000-0005-0000-0000-0000051C0000}"/>
    <cellStyle name="Header1 32 2 4 3" xfId="21495" xr:uid="{00000000-0005-0000-0000-0000061C0000}"/>
    <cellStyle name="Header1 32 2 4 4" xfId="13006" xr:uid="{00000000-0005-0000-0000-0000071C0000}"/>
    <cellStyle name="Header1 32 2 4 5" xfId="36910" xr:uid="{00000000-0005-0000-0000-0000081C0000}"/>
    <cellStyle name="Header1 32 2 5" xfId="8765" xr:uid="{00000000-0005-0000-0000-0000091C0000}"/>
    <cellStyle name="Header1 32 2 5 2" xfId="14044" xr:uid="{00000000-0005-0000-0000-00000A1C0000}"/>
    <cellStyle name="Header1 32 2 5 3" xfId="21496" xr:uid="{00000000-0005-0000-0000-00000B1C0000}"/>
    <cellStyle name="Header1 32 2 5 4" xfId="12994" xr:uid="{00000000-0005-0000-0000-00000C1C0000}"/>
    <cellStyle name="Header1 32 2 5 5" xfId="36911" xr:uid="{00000000-0005-0000-0000-00000D1C0000}"/>
    <cellStyle name="Header1 32 2 6" xfId="9135" xr:uid="{00000000-0005-0000-0000-00000E1C0000}"/>
    <cellStyle name="Header1 32 2 6 2" xfId="14045" xr:uid="{00000000-0005-0000-0000-00000F1C0000}"/>
    <cellStyle name="Header1 32 2 6 3" xfId="21497" xr:uid="{00000000-0005-0000-0000-0000101C0000}"/>
    <cellStyle name="Header1 32 2 6 4" xfId="20983" xr:uid="{00000000-0005-0000-0000-0000111C0000}"/>
    <cellStyle name="Header1 32 2 6 5" xfId="36912" xr:uid="{00000000-0005-0000-0000-0000121C0000}"/>
    <cellStyle name="Header1 32 2 7" xfId="9557" xr:uid="{00000000-0005-0000-0000-0000131C0000}"/>
    <cellStyle name="Header1 32 2 7 2" xfId="14046" xr:uid="{00000000-0005-0000-0000-0000141C0000}"/>
    <cellStyle name="Header1 32 2 7 3" xfId="21498" xr:uid="{00000000-0005-0000-0000-0000151C0000}"/>
    <cellStyle name="Header1 32 2 7 4" xfId="22469" xr:uid="{00000000-0005-0000-0000-0000161C0000}"/>
    <cellStyle name="Header1 32 2 7 5" xfId="36913" xr:uid="{00000000-0005-0000-0000-0000171C0000}"/>
    <cellStyle name="Header1 32 2 8" xfId="9872" xr:uid="{00000000-0005-0000-0000-0000181C0000}"/>
    <cellStyle name="Header1 32 2 8 2" xfId="14047" xr:uid="{00000000-0005-0000-0000-0000191C0000}"/>
    <cellStyle name="Header1 32 2 8 3" xfId="21499" xr:uid="{00000000-0005-0000-0000-00001A1C0000}"/>
    <cellStyle name="Header1 32 2 8 4" xfId="11081" xr:uid="{00000000-0005-0000-0000-00001B1C0000}"/>
    <cellStyle name="Header1 32 2 8 5" xfId="36914" xr:uid="{00000000-0005-0000-0000-00001C1C0000}"/>
    <cellStyle name="Header1 32 2 9" xfId="10140" xr:uid="{00000000-0005-0000-0000-00001D1C0000}"/>
    <cellStyle name="Header1 32 2 9 2" xfId="14048" xr:uid="{00000000-0005-0000-0000-00001E1C0000}"/>
    <cellStyle name="Header1 32 2 9 3" xfId="21500" xr:uid="{00000000-0005-0000-0000-00001F1C0000}"/>
    <cellStyle name="Header1 32 2 9 4" xfId="12967" xr:uid="{00000000-0005-0000-0000-0000201C0000}"/>
    <cellStyle name="Header1 32 2 9 5" xfId="36915" xr:uid="{00000000-0005-0000-0000-0000211C0000}"/>
    <cellStyle name="Header1 32 3" xfId="6018" xr:uid="{00000000-0005-0000-0000-0000221C0000}"/>
    <cellStyle name="Header1 32 3 10" xfId="14049" xr:uid="{00000000-0005-0000-0000-0000231C0000}"/>
    <cellStyle name="Header1 32 3 11" xfId="21501" xr:uid="{00000000-0005-0000-0000-0000241C0000}"/>
    <cellStyle name="Header1 32 3 12" xfId="20018" xr:uid="{00000000-0005-0000-0000-0000251C0000}"/>
    <cellStyle name="Header1 32 3 13" xfId="36916" xr:uid="{00000000-0005-0000-0000-0000261C0000}"/>
    <cellStyle name="Header1 32 3 2" xfId="7465" xr:uid="{00000000-0005-0000-0000-0000271C0000}"/>
    <cellStyle name="Header1 32 3 2 2" xfId="14050" xr:uid="{00000000-0005-0000-0000-0000281C0000}"/>
    <cellStyle name="Header1 32 3 2 3" xfId="21502" xr:uid="{00000000-0005-0000-0000-0000291C0000}"/>
    <cellStyle name="Header1 32 3 2 4" xfId="12959" xr:uid="{00000000-0005-0000-0000-00002A1C0000}"/>
    <cellStyle name="Header1 32 3 2 5" xfId="36917" xr:uid="{00000000-0005-0000-0000-00002B1C0000}"/>
    <cellStyle name="Header1 32 3 3" xfId="7965" xr:uid="{00000000-0005-0000-0000-00002C1C0000}"/>
    <cellStyle name="Header1 32 3 3 2" xfId="14051" xr:uid="{00000000-0005-0000-0000-00002D1C0000}"/>
    <cellStyle name="Header1 32 3 3 3" xfId="21503" xr:uid="{00000000-0005-0000-0000-00002E1C0000}"/>
    <cellStyle name="Header1 32 3 3 4" xfId="12953" xr:uid="{00000000-0005-0000-0000-00002F1C0000}"/>
    <cellStyle name="Header1 32 3 3 5" xfId="36918" xr:uid="{00000000-0005-0000-0000-0000301C0000}"/>
    <cellStyle name="Header1 32 3 4" xfId="8324" xr:uid="{00000000-0005-0000-0000-0000311C0000}"/>
    <cellStyle name="Header1 32 3 4 2" xfId="14052" xr:uid="{00000000-0005-0000-0000-0000321C0000}"/>
    <cellStyle name="Header1 32 3 4 3" xfId="21504" xr:uid="{00000000-0005-0000-0000-0000331C0000}"/>
    <cellStyle name="Header1 32 3 4 4" xfId="20019" xr:uid="{00000000-0005-0000-0000-0000341C0000}"/>
    <cellStyle name="Header1 32 3 4 5" xfId="36919" xr:uid="{00000000-0005-0000-0000-0000351C0000}"/>
    <cellStyle name="Header1 32 3 5" xfId="8740" xr:uid="{00000000-0005-0000-0000-0000361C0000}"/>
    <cellStyle name="Header1 32 3 5 2" xfId="14053" xr:uid="{00000000-0005-0000-0000-0000371C0000}"/>
    <cellStyle name="Header1 32 3 5 3" xfId="21505" xr:uid="{00000000-0005-0000-0000-0000381C0000}"/>
    <cellStyle name="Header1 32 3 5 4" xfId="11729" xr:uid="{00000000-0005-0000-0000-0000391C0000}"/>
    <cellStyle name="Header1 32 3 5 5" xfId="36920" xr:uid="{00000000-0005-0000-0000-00003A1C0000}"/>
    <cellStyle name="Header1 32 3 6" xfId="9106" xr:uid="{00000000-0005-0000-0000-00003B1C0000}"/>
    <cellStyle name="Header1 32 3 6 2" xfId="14054" xr:uid="{00000000-0005-0000-0000-00003C1C0000}"/>
    <cellStyle name="Header1 32 3 6 3" xfId="21506" xr:uid="{00000000-0005-0000-0000-00003D1C0000}"/>
    <cellStyle name="Header1 32 3 6 4" xfId="19808" xr:uid="{00000000-0005-0000-0000-00003E1C0000}"/>
    <cellStyle name="Header1 32 3 6 5" xfId="36921" xr:uid="{00000000-0005-0000-0000-00003F1C0000}"/>
    <cellStyle name="Header1 32 3 7" xfId="9537" xr:uid="{00000000-0005-0000-0000-0000401C0000}"/>
    <cellStyle name="Header1 32 3 7 2" xfId="14055" xr:uid="{00000000-0005-0000-0000-0000411C0000}"/>
    <cellStyle name="Header1 32 3 7 3" xfId="21507" xr:uid="{00000000-0005-0000-0000-0000421C0000}"/>
    <cellStyle name="Header1 32 3 7 4" xfId="19793" xr:uid="{00000000-0005-0000-0000-0000431C0000}"/>
    <cellStyle name="Header1 32 3 7 5" xfId="36922" xr:uid="{00000000-0005-0000-0000-0000441C0000}"/>
    <cellStyle name="Header1 32 3 8" xfId="9851" xr:uid="{00000000-0005-0000-0000-0000451C0000}"/>
    <cellStyle name="Header1 32 3 8 2" xfId="14056" xr:uid="{00000000-0005-0000-0000-0000461C0000}"/>
    <cellStyle name="Header1 32 3 8 3" xfId="21508" xr:uid="{00000000-0005-0000-0000-0000471C0000}"/>
    <cellStyle name="Header1 32 3 8 4" xfId="20040" xr:uid="{00000000-0005-0000-0000-0000481C0000}"/>
    <cellStyle name="Header1 32 3 8 5" xfId="36923" xr:uid="{00000000-0005-0000-0000-0000491C0000}"/>
    <cellStyle name="Header1 32 3 9" xfId="10119" xr:uid="{00000000-0005-0000-0000-00004A1C0000}"/>
    <cellStyle name="Header1 32 3 9 2" xfId="14057" xr:uid="{00000000-0005-0000-0000-00004B1C0000}"/>
    <cellStyle name="Header1 32 3 9 3" xfId="21509" xr:uid="{00000000-0005-0000-0000-00004C1C0000}"/>
    <cellStyle name="Header1 32 3 9 4" xfId="22459" xr:uid="{00000000-0005-0000-0000-00004D1C0000}"/>
    <cellStyle name="Header1 32 3 9 5" xfId="36924" xr:uid="{00000000-0005-0000-0000-00004E1C0000}"/>
    <cellStyle name="Header1 32 4" xfId="6792" xr:uid="{00000000-0005-0000-0000-00004F1C0000}"/>
    <cellStyle name="Header1 32 4 2" xfId="14058" xr:uid="{00000000-0005-0000-0000-0000501C0000}"/>
    <cellStyle name="Header1 32 4 3" xfId="21510" xr:uid="{00000000-0005-0000-0000-0000511C0000}"/>
    <cellStyle name="Header1 32 4 4" xfId="20693" xr:uid="{00000000-0005-0000-0000-0000521C0000}"/>
    <cellStyle name="Header1 32 4 5" xfId="36925" xr:uid="{00000000-0005-0000-0000-0000531C0000}"/>
    <cellStyle name="Header1 32 5" xfId="9395" xr:uid="{00000000-0005-0000-0000-0000541C0000}"/>
    <cellStyle name="Header1 32 5 2" xfId="14059" xr:uid="{00000000-0005-0000-0000-0000551C0000}"/>
    <cellStyle name="Header1 32 5 3" xfId="21511" xr:uid="{00000000-0005-0000-0000-0000561C0000}"/>
    <cellStyle name="Header1 32 5 4" xfId="20694" xr:uid="{00000000-0005-0000-0000-0000571C0000}"/>
    <cellStyle name="Header1 32 5 5" xfId="36926" xr:uid="{00000000-0005-0000-0000-0000581C0000}"/>
    <cellStyle name="Header1 32 6" xfId="13051" xr:uid="{00000000-0005-0000-0000-0000591C0000}"/>
    <cellStyle name="Header1 32 7" xfId="20566" xr:uid="{00000000-0005-0000-0000-00005A1C0000}"/>
    <cellStyle name="Header1 32 8" xfId="20913" xr:uid="{00000000-0005-0000-0000-00005B1C0000}"/>
    <cellStyle name="Header1 32 9" xfId="10238" xr:uid="{00000000-0005-0000-0000-00005C1C0000}"/>
    <cellStyle name="Header1 33" xfId="3590" xr:uid="{00000000-0005-0000-0000-00005D1C0000}"/>
    <cellStyle name="Header1 33 2" xfId="5856" xr:uid="{00000000-0005-0000-0000-00005E1C0000}"/>
    <cellStyle name="Header1 33 2 10" xfId="14060" xr:uid="{00000000-0005-0000-0000-00005F1C0000}"/>
    <cellStyle name="Header1 33 2 11" xfId="21512" xr:uid="{00000000-0005-0000-0000-0000601C0000}"/>
    <cellStyle name="Header1 33 2 12" xfId="20695" xr:uid="{00000000-0005-0000-0000-0000611C0000}"/>
    <cellStyle name="Header1 33 2 13" xfId="36927" xr:uid="{00000000-0005-0000-0000-0000621C0000}"/>
    <cellStyle name="Header1 33 2 2" xfId="7496" xr:uid="{00000000-0005-0000-0000-0000631C0000}"/>
    <cellStyle name="Header1 33 2 2 2" xfId="14061" xr:uid="{00000000-0005-0000-0000-0000641C0000}"/>
    <cellStyle name="Header1 33 2 2 3" xfId="21513" xr:uid="{00000000-0005-0000-0000-0000651C0000}"/>
    <cellStyle name="Header1 33 2 2 4" xfId="20020" xr:uid="{00000000-0005-0000-0000-0000661C0000}"/>
    <cellStyle name="Header1 33 2 2 5" xfId="36928" xr:uid="{00000000-0005-0000-0000-0000671C0000}"/>
    <cellStyle name="Header1 33 2 3" xfId="7991" xr:uid="{00000000-0005-0000-0000-0000681C0000}"/>
    <cellStyle name="Header1 33 2 3 2" xfId="14062" xr:uid="{00000000-0005-0000-0000-0000691C0000}"/>
    <cellStyle name="Header1 33 2 3 3" xfId="21514" xr:uid="{00000000-0005-0000-0000-00006A1C0000}"/>
    <cellStyle name="Header1 33 2 3 4" xfId="20290" xr:uid="{00000000-0005-0000-0000-00006B1C0000}"/>
    <cellStyle name="Header1 33 2 3 5" xfId="36929" xr:uid="{00000000-0005-0000-0000-00006C1C0000}"/>
    <cellStyle name="Header1 33 2 4" xfId="8355" xr:uid="{00000000-0005-0000-0000-00006D1C0000}"/>
    <cellStyle name="Header1 33 2 4 2" xfId="14063" xr:uid="{00000000-0005-0000-0000-00006E1C0000}"/>
    <cellStyle name="Header1 33 2 4 3" xfId="21515" xr:uid="{00000000-0005-0000-0000-00006F1C0000}"/>
    <cellStyle name="Header1 33 2 4 4" xfId="20021" xr:uid="{00000000-0005-0000-0000-0000701C0000}"/>
    <cellStyle name="Header1 33 2 4 5" xfId="36930" xr:uid="{00000000-0005-0000-0000-0000711C0000}"/>
    <cellStyle name="Header1 33 2 5" xfId="8767" xr:uid="{00000000-0005-0000-0000-0000721C0000}"/>
    <cellStyle name="Header1 33 2 5 2" xfId="14064" xr:uid="{00000000-0005-0000-0000-0000731C0000}"/>
    <cellStyle name="Header1 33 2 5 3" xfId="21516" xr:uid="{00000000-0005-0000-0000-0000741C0000}"/>
    <cellStyle name="Header1 33 2 5 4" xfId="20022" xr:uid="{00000000-0005-0000-0000-0000751C0000}"/>
    <cellStyle name="Header1 33 2 5 5" xfId="36931" xr:uid="{00000000-0005-0000-0000-0000761C0000}"/>
    <cellStyle name="Header1 33 2 6" xfId="9137" xr:uid="{00000000-0005-0000-0000-0000771C0000}"/>
    <cellStyle name="Header1 33 2 6 2" xfId="14065" xr:uid="{00000000-0005-0000-0000-0000781C0000}"/>
    <cellStyle name="Header1 33 2 6 3" xfId="21517" xr:uid="{00000000-0005-0000-0000-0000791C0000}"/>
    <cellStyle name="Header1 33 2 6 4" xfId="20696" xr:uid="{00000000-0005-0000-0000-00007A1C0000}"/>
    <cellStyle name="Header1 33 2 6 5" xfId="36932" xr:uid="{00000000-0005-0000-0000-00007B1C0000}"/>
    <cellStyle name="Header1 33 2 7" xfId="9559" xr:uid="{00000000-0005-0000-0000-00007C1C0000}"/>
    <cellStyle name="Header1 33 2 7 2" xfId="14066" xr:uid="{00000000-0005-0000-0000-00007D1C0000}"/>
    <cellStyle name="Header1 33 2 7 3" xfId="21518" xr:uid="{00000000-0005-0000-0000-00007E1C0000}"/>
    <cellStyle name="Header1 33 2 7 4" xfId="20697" xr:uid="{00000000-0005-0000-0000-00007F1C0000}"/>
    <cellStyle name="Header1 33 2 7 5" xfId="36933" xr:uid="{00000000-0005-0000-0000-0000801C0000}"/>
    <cellStyle name="Header1 33 2 8" xfId="9874" xr:uid="{00000000-0005-0000-0000-0000811C0000}"/>
    <cellStyle name="Header1 33 2 8 2" xfId="14067" xr:uid="{00000000-0005-0000-0000-0000821C0000}"/>
    <cellStyle name="Header1 33 2 8 3" xfId="21519" xr:uid="{00000000-0005-0000-0000-0000831C0000}"/>
    <cellStyle name="Header1 33 2 8 4" xfId="20698" xr:uid="{00000000-0005-0000-0000-0000841C0000}"/>
    <cellStyle name="Header1 33 2 8 5" xfId="36934" xr:uid="{00000000-0005-0000-0000-0000851C0000}"/>
    <cellStyle name="Header1 33 2 9" xfId="10142" xr:uid="{00000000-0005-0000-0000-0000861C0000}"/>
    <cellStyle name="Header1 33 2 9 2" xfId="14068" xr:uid="{00000000-0005-0000-0000-0000871C0000}"/>
    <cellStyle name="Header1 33 2 9 3" xfId="21520" xr:uid="{00000000-0005-0000-0000-0000881C0000}"/>
    <cellStyle name="Header1 33 2 9 4" xfId="11728" xr:uid="{00000000-0005-0000-0000-0000891C0000}"/>
    <cellStyle name="Header1 33 2 9 5" xfId="36935" xr:uid="{00000000-0005-0000-0000-00008A1C0000}"/>
    <cellStyle name="Header1 33 3" xfId="6023" xr:uid="{00000000-0005-0000-0000-00008B1C0000}"/>
    <cellStyle name="Header1 33 3 10" xfId="14069" xr:uid="{00000000-0005-0000-0000-00008C1C0000}"/>
    <cellStyle name="Header1 33 3 11" xfId="21521" xr:uid="{00000000-0005-0000-0000-00008D1C0000}"/>
    <cellStyle name="Header1 33 3 12" xfId="22546" xr:uid="{00000000-0005-0000-0000-00008E1C0000}"/>
    <cellStyle name="Header1 33 3 13" xfId="36936" xr:uid="{00000000-0005-0000-0000-00008F1C0000}"/>
    <cellStyle name="Header1 33 3 2" xfId="7436" xr:uid="{00000000-0005-0000-0000-0000901C0000}"/>
    <cellStyle name="Header1 33 3 2 2" xfId="14070" xr:uid="{00000000-0005-0000-0000-0000911C0000}"/>
    <cellStyle name="Header1 33 3 2 3" xfId="21522" xr:uid="{00000000-0005-0000-0000-0000921C0000}"/>
    <cellStyle name="Header1 33 3 2 4" xfId="20023" xr:uid="{00000000-0005-0000-0000-0000931C0000}"/>
    <cellStyle name="Header1 33 3 2 5" xfId="36937" xr:uid="{00000000-0005-0000-0000-0000941C0000}"/>
    <cellStyle name="Header1 33 3 3" xfId="7953" xr:uid="{00000000-0005-0000-0000-0000951C0000}"/>
    <cellStyle name="Header1 33 3 3 2" xfId="14071" xr:uid="{00000000-0005-0000-0000-0000961C0000}"/>
    <cellStyle name="Header1 33 3 3 3" xfId="21523" xr:uid="{00000000-0005-0000-0000-0000971C0000}"/>
    <cellStyle name="Header1 33 3 3 4" xfId="11722" xr:uid="{00000000-0005-0000-0000-0000981C0000}"/>
    <cellStyle name="Header1 33 3 3 5" xfId="36938" xr:uid="{00000000-0005-0000-0000-0000991C0000}"/>
    <cellStyle name="Header1 33 3 4" xfId="8295" xr:uid="{00000000-0005-0000-0000-00009A1C0000}"/>
    <cellStyle name="Header1 33 3 4 2" xfId="14072" xr:uid="{00000000-0005-0000-0000-00009B1C0000}"/>
    <cellStyle name="Header1 33 3 4 3" xfId="21524" xr:uid="{00000000-0005-0000-0000-00009C1C0000}"/>
    <cellStyle name="Header1 33 3 4 4" xfId="20024" xr:uid="{00000000-0005-0000-0000-00009D1C0000}"/>
    <cellStyle name="Header1 33 3 4 5" xfId="36939" xr:uid="{00000000-0005-0000-0000-00009E1C0000}"/>
    <cellStyle name="Header1 33 3 5" xfId="8728" xr:uid="{00000000-0005-0000-0000-00009F1C0000}"/>
    <cellStyle name="Header1 33 3 5 2" xfId="14073" xr:uid="{00000000-0005-0000-0000-0000A01C0000}"/>
    <cellStyle name="Header1 33 3 5 3" xfId="21525" xr:uid="{00000000-0005-0000-0000-0000A11C0000}"/>
    <cellStyle name="Header1 33 3 5 4" xfId="20277" xr:uid="{00000000-0005-0000-0000-0000A21C0000}"/>
    <cellStyle name="Header1 33 3 5 5" xfId="36940" xr:uid="{00000000-0005-0000-0000-0000A31C0000}"/>
    <cellStyle name="Header1 33 3 6" xfId="9077" xr:uid="{00000000-0005-0000-0000-0000A41C0000}"/>
    <cellStyle name="Header1 33 3 6 2" xfId="14074" xr:uid="{00000000-0005-0000-0000-0000A51C0000}"/>
    <cellStyle name="Header1 33 3 6 3" xfId="21526" xr:uid="{00000000-0005-0000-0000-0000A61C0000}"/>
    <cellStyle name="Header1 33 3 6 4" xfId="22545" xr:uid="{00000000-0005-0000-0000-0000A71C0000}"/>
    <cellStyle name="Header1 33 3 6 5" xfId="36941" xr:uid="{00000000-0005-0000-0000-0000A81C0000}"/>
    <cellStyle name="Header1 33 3 7" xfId="9524" xr:uid="{00000000-0005-0000-0000-0000A91C0000}"/>
    <cellStyle name="Header1 33 3 7 2" xfId="14075" xr:uid="{00000000-0005-0000-0000-0000AA1C0000}"/>
    <cellStyle name="Header1 33 3 7 3" xfId="21527" xr:uid="{00000000-0005-0000-0000-0000AB1C0000}"/>
    <cellStyle name="Header1 33 3 7 4" xfId="20269" xr:uid="{00000000-0005-0000-0000-0000AC1C0000}"/>
    <cellStyle name="Header1 33 3 7 5" xfId="36942" xr:uid="{00000000-0005-0000-0000-0000AD1C0000}"/>
    <cellStyle name="Header1 33 3 8" xfId="9839" xr:uid="{00000000-0005-0000-0000-0000AE1C0000}"/>
    <cellStyle name="Header1 33 3 8 2" xfId="14076" xr:uid="{00000000-0005-0000-0000-0000AF1C0000}"/>
    <cellStyle name="Header1 33 3 8 3" xfId="21528" xr:uid="{00000000-0005-0000-0000-0000B01C0000}"/>
    <cellStyle name="Header1 33 3 8 4" xfId="22544" xr:uid="{00000000-0005-0000-0000-0000B11C0000}"/>
    <cellStyle name="Header1 33 3 8 5" xfId="36943" xr:uid="{00000000-0005-0000-0000-0000B21C0000}"/>
    <cellStyle name="Header1 33 3 9" xfId="10109" xr:uid="{00000000-0005-0000-0000-0000B31C0000}"/>
    <cellStyle name="Header1 33 3 9 2" xfId="14077" xr:uid="{00000000-0005-0000-0000-0000B41C0000}"/>
    <cellStyle name="Header1 33 3 9 3" xfId="21529" xr:uid="{00000000-0005-0000-0000-0000B51C0000}"/>
    <cellStyle name="Header1 33 3 9 4" xfId="20262" xr:uid="{00000000-0005-0000-0000-0000B61C0000}"/>
    <cellStyle name="Header1 33 3 9 5" xfId="36944" xr:uid="{00000000-0005-0000-0000-0000B71C0000}"/>
    <cellStyle name="Header1 33 4" xfId="7257" xr:uid="{00000000-0005-0000-0000-0000B81C0000}"/>
    <cellStyle name="Header1 33 4 2" xfId="14078" xr:uid="{00000000-0005-0000-0000-0000B91C0000}"/>
    <cellStyle name="Header1 33 4 3" xfId="21530" xr:uid="{00000000-0005-0000-0000-0000BA1C0000}"/>
    <cellStyle name="Header1 33 4 4" xfId="22543" xr:uid="{00000000-0005-0000-0000-0000BB1C0000}"/>
    <cellStyle name="Header1 33 4 5" xfId="36945" xr:uid="{00000000-0005-0000-0000-0000BC1C0000}"/>
    <cellStyle name="Header1 33 5" xfId="5072" xr:uid="{00000000-0005-0000-0000-0000BD1C0000}"/>
    <cellStyle name="Header1 33 5 2" xfId="14079" xr:uid="{00000000-0005-0000-0000-0000BE1C0000}"/>
    <cellStyle name="Header1 33 5 3" xfId="21531" xr:uid="{00000000-0005-0000-0000-0000BF1C0000}"/>
    <cellStyle name="Header1 33 5 4" xfId="20256" xr:uid="{00000000-0005-0000-0000-0000C01C0000}"/>
    <cellStyle name="Header1 33 5 5" xfId="36946" xr:uid="{00000000-0005-0000-0000-0000C11C0000}"/>
    <cellStyle name="Header1 33 6" xfId="13065" xr:uid="{00000000-0005-0000-0000-0000C21C0000}"/>
    <cellStyle name="Header1 33 7" xfId="20573" xr:uid="{00000000-0005-0000-0000-0000C31C0000}"/>
    <cellStyle name="Header1 33 8" xfId="20247" xr:uid="{00000000-0005-0000-0000-0000C41C0000}"/>
    <cellStyle name="Header1 33 9" xfId="20535" xr:uid="{00000000-0005-0000-0000-0000C51C0000}"/>
    <cellStyle name="Header1 34" xfId="3609" xr:uid="{00000000-0005-0000-0000-0000C61C0000}"/>
    <cellStyle name="Header1 34 2" xfId="5864" xr:uid="{00000000-0005-0000-0000-0000C71C0000}"/>
    <cellStyle name="Header1 34 2 10" xfId="14080" xr:uid="{00000000-0005-0000-0000-0000C81C0000}"/>
    <cellStyle name="Header1 34 2 11" xfId="21532" xr:uid="{00000000-0005-0000-0000-0000C91C0000}"/>
    <cellStyle name="Header1 34 2 12" xfId="22542" xr:uid="{00000000-0005-0000-0000-0000CA1C0000}"/>
    <cellStyle name="Header1 34 2 13" xfId="36947" xr:uid="{00000000-0005-0000-0000-0000CB1C0000}"/>
    <cellStyle name="Header1 34 2 2" xfId="7499" xr:uid="{00000000-0005-0000-0000-0000CC1C0000}"/>
    <cellStyle name="Header1 34 2 2 2" xfId="14081" xr:uid="{00000000-0005-0000-0000-0000CD1C0000}"/>
    <cellStyle name="Header1 34 2 2 3" xfId="21533" xr:uid="{00000000-0005-0000-0000-0000CE1C0000}"/>
    <cellStyle name="Header1 34 2 2 4" xfId="20025" xr:uid="{00000000-0005-0000-0000-0000CF1C0000}"/>
    <cellStyle name="Header1 34 2 2 5" xfId="36948" xr:uid="{00000000-0005-0000-0000-0000D01C0000}"/>
    <cellStyle name="Header1 34 2 3" xfId="7994" xr:uid="{00000000-0005-0000-0000-0000D11C0000}"/>
    <cellStyle name="Header1 34 2 3 2" xfId="14082" xr:uid="{00000000-0005-0000-0000-0000D21C0000}"/>
    <cellStyle name="Header1 34 2 3 3" xfId="21534" xr:uid="{00000000-0005-0000-0000-0000D31C0000}"/>
    <cellStyle name="Header1 34 2 3 4" xfId="20246" xr:uid="{00000000-0005-0000-0000-0000D41C0000}"/>
    <cellStyle name="Header1 34 2 3 5" xfId="36949" xr:uid="{00000000-0005-0000-0000-0000D51C0000}"/>
    <cellStyle name="Header1 34 2 4" xfId="8358" xr:uid="{00000000-0005-0000-0000-0000D61C0000}"/>
    <cellStyle name="Header1 34 2 4 2" xfId="14083" xr:uid="{00000000-0005-0000-0000-0000D71C0000}"/>
    <cellStyle name="Header1 34 2 4 3" xfId="21535" xr:uid="{00000000-0005-0000-0000-0000D81C0000}"/>
    <cellStyle name="Header1 34 2 4 4" xfId="11721" xr:uid="{00000000-0005-0000-0000-0000D91C0000}"/>
    <cellStyle name="Header1 34 2 4 5" xfId="36950" xr:uid="{00000000-0005-0000-0000-0000DA1C0000}"/>
    <cellStyle name="Header1 34 2 5" xfId="8770" xr:uid="{00000000-0005-0000-0000-0000DB1C0000}"/>
    <cellStyle name="Header1 34 2 5 2" xfId="14084" xr:uid="{00000000-0005-0000-0000-0000DC1C0000}"/>
    <cellStyle name="Header1 34 2 5 3" xfId="21536" xr:uid="{00000000-0005-0000-0000-0000DD1C0000}"/>
    <cellStyle name="Header1 34 2 5 4" xfId="22541" xr:uid="{00000000-0005-0000-0000-0000DE1C0000}"/>
    <cellStyle name="Header1 34 2 5 5" xfId="36951" xr:uid="{00000000-0005-0000-0000-0000DF1C0000}"/>
    <cellStyle name="Header1 34 2 6" xfId="9140" xr:uid="{00000000-0005-0000-0000-0000E01C0000}"/>
    <cellStyle name="Header1 34 2 6 2" xfId="14085" xr:uid="{00000000-0005-0000-0000-0000E11C0000}"/>
    <cellStyle name="Header1 34 2 6 3" xfId="21537" xr:uid="{00000000-0005-0000-0000-0000E21C0000}"/>
    <cellStyle name="Header1 34 2 6 4" xfId="20240" xr:uid="{00000000-0005-0000-0000-0000E31C0000}"/>
    <cellStyle name="Header1 34 2 6 5" xfId="36952" xr:uid="{00000000-0005-0000-0000-0000E41C0000}"/>
    <cellStyle name="Header1 34 2 7" xfId="9562" xr:uid="{00000000-0005-0000-0000-0000E51C0000}"/>
    <cellStyle name="Header1 34 2 7 2" xfId="14086" xr:uid="{00000000-0005-0000-0000-0000E61C0000}"/>
    <cellStyle name="Header1 34 2 7 3" xfId="21538" xr:uid="{00000000-0005-0000-0000-0000E71C0000}"/>
    <cellStyle name="Header1 34 2 7 4" xfId="22540" xr:uid="{00000000-0005-0000-0000-0000E81C0000}"/>
    <cellStyle name="Header1 34 2 7 5" xfId="36953" xr:uid="{00000000-0005-0000-0000-0000E91C0000}"/>
    <cellStyle name="Header1 34 2 8" xfId="9877" xr:uid="{00000000-0005-0000-0000-0000EA1C0000}"/>
    <cellStyle name="Header1 34 2 8 2" xfId="14087" xr:uid="{00000000-0005-0000-0000-0000EB1C0000}"/>
    <cellStyle name="Header1 34 2 8 3" xfId="21539" xr:uid="{00000000-0005-0000-0000-0000EC1C0000}"/>
    <cellStyle name="Header1 34 2 8 4" xfId="20234" xr:uid="{00000000-0005-0000-0000-0000ED1C0000}"/>
    <cellStyle name="Header1 34 2 8 5" xfId="36954" xr:uid="{00000000-0005-0000-0000-0000EE1C0000}"/>
    <cellStyle name="Header1 34 2 9" xfId="10145" xr:uid="{00000000-0005-0000-0000-0000EF1C0000}"/>
    <cellStyle name="Header1 34 2 9 2" xfId="14088" xr:uid="{00000000-0005-0000-0000-0000F01C0000}"/>
    <cellStyle name="Header1 34 2 9 3" xfId="21540" xr:uid="{00000000-0005-0000-0000-0000F11C0000}"/>
    <cellStyle name="Header1 34 2 9 4" xfId="22539" xr:uid="{00000000-0005-0000-0000-0000F21C0000}"/>
    <cellStyle name="Header1 34 2 9 5" xfId="36955" xr:uid="{00000000-0005-0000-0000-0000F31C0000}"/>
    <cellStyle name="Header1 34 3" xfId="6033" xr:uid="{00000000-0005-0000-0000-0000F41C0000}"/>
    <cellStyle name="Header1 34 3 10" xfId="14089" xr:uid="{00000000-0005-0000-0000-0000F51C0000}"/>
    <cellStyle name="Header1 34 3 11" xfId="21541" xr:uid="{00000000-0005-0000-0000-0000F61C0000}"/>
    <cellStyle name="Header1 34 3 12" xfId="20230" xr:uid="{00000000-0005-0000-0000-0000F71C0000}"/>
    <cellStyle name="Header1 34 3 13" xfId="36956" xr:uid="{00000000-0005-0000-0000-0000F81C0000}"/>
    <cellStyle name="Header1 34 3 2" xfId="7415" xr:uid="{00000000-0005-0000-0000-0000F91C0000}"/>
    <cellStyle name="Header1 34 3 2 2" xfId="14090" xr:uid="{00000000-0005-0000-0000-0000FA1C0000}"/>
    <cellStyle name="Header1 34 3 2 3" xfId="21542" xr:uid="{00000000-0005-0000-0000-0000FB1C0000}"/>
    <cellStyle name="Header1 34 3 2 4" xfId="11108" xr:uid="{00000000-0005-0000-0000-0000FC1C0000}"/>
    <cellStyle name="Header1 34 3 2 5" xfId="36957" xr:uid="{00000000-0005-0000-0000-0000FD1C0000}"/>
    <cellStyle name="Header1 34 3 3" xfId="7931" xr:uid="{00000000-0005-0000-0000-0000FE1C0000}"/>
    <cellStyle name="Header1 34 3 3 2" xfId="14091" xr:uid="{00000000-0005-0000-0000-0000FF1C0000}"/>
    <cellStyle name="Header1 34 3 3 3" xfId="21543" xr:uid="{00000000-0005-0000-0000-0000001D0000}"/>
    <cellStyle name="Header1 34 3 3 4" xfId="20217" xr:uid="{00000000-0005-0000-0000-0000011D0000}"/>
    <cellStyle name="Header1 34 3 3 5" xfId="36958" xr:uid="{00000000-0005-0000-0000-0000021D0000}"/>
    <cellStyle name="Header1 34 3 4" xfId="8271" xr:uid="{00000000-0005-0000-0000-0000031D0000}"/>
    <cellStyle name="Header1 34 3 4 2" xfId="14092" xr:uid="{00000000-0005-0000-0000-0000041D0000}"/>
    <cellStyle name="Header1 34 3 4 3" xfId="21544" xr:uid="{00000000-0005-0000-0000-0000051D0000}"/>
    <cellStyle name="Header1 34 3 4 4" xfId="22536" xr:uid="{00000000-0005-0000-0000-0000061D0000}"/>
    <cellStyle name="Header1 34 3 4 5" xfId="36959" xr:uid="{00000000-0005-0000-0000-0000071D0000}"/>
    <cellStyle name="Header1 34 3 5" xfId="8706" xr:uid="{00000000-0005-0000-0000-0000081D0000}"/>
    <cellStyle name="Header1 34 3 5 2" xfId="14093" xr:uid="{00000000-0005-0000-0000-0000091D0000}"/>
    <cellStyle name="Header1 34 3 5 3" xfId="21545" xr:uid="{00000000-0005-0000-0000-00000A1D0000}"/>
    <cellStyle name="Header1 34 3 5 4" xfId="20207" xr:uid="{00000000-0005-0000-0000-00000B1D0000}"/>
    <cellStyle name="Header1 34 3 5 5" xfId="36960" xr:uid="{00000000-0005-0000-0000-00000C1D0000}"/>
    <cellStyle name="Header1 34 3 6" xfId="9054" xr:uid="{00000000-0005-0000-0000-00000D1D0000}"/>
    <cellStyle name="Header1 34 3 6 2" xfId="14094" xr:uid="{00000000-0005-0000-0000-00000E1D0000}"/>
    <cellStyle name="Header1 34 3 6 3" xfId="21546" xr:uid="{00000000-0005-0000-0000-00000F1D0000}"/>
    <cellStyle name="Header1 34 3 6 4" xfId="22535" xr:uid="{00000000-0005-0000-0000-0000101D0000}"/>
    <cellStyle name="Header1 34 3 6 5" xfId="36961" xr:uid="{00000000-0005-0000-0000-0000111D0000}"/>
    <cellStyle name="Header1 34 3 7" xfId="9506" xr:uid="{00000000-0005-0000-0000-0000121D0000}"/>
    <cellStyle name="Header1 34 3 7 2" xfId="14095" xr:uid="{00000000-0005-0000-0000-0000131D0000}"/>
    <cellStyle name="Header1 34 3 7 3" xfId="21547" xr:uid="{00000000-0005-0000-0000-0000141D0000}"/>
    <cellStyle name="Header1 34 3 7 4" xfId="10563" xr:uid="{00000000-0005-0000-0000-0000151D0000}"/>
    <cellStyle name="Header1 34 3 7 5" xfId="36962" xr:uid="{00000000-0005-0000-0000-0000161D0000}"/>
    <cellStyle name="Header1 34 3 8" xfId="9823" xr:uid="{00000000-0005-0000-0000-0000171D0000}"/>
    <cellStyle name="Header1 34 3 8 2" xfId="14096" xr:uid="{00000000-0005-0000-0000-0000181D0000}"/>
    <cellStyle name="Header1 34 3 8 3" xfId="21548" xr:uid="{00000000-0005-0000-0000-0000191D0000}"/>
    <cellStyle name="Header1 34 3 8 4" xfId="20201" xr:uid="{00000000-0005-0000-0000-00001A1D0000}"/>
    <cellStyle name="Header1 34 3 8 5" xfId="36963" xr:uid="{00000000-0005-0000-0000-00001B1D0000}"/>
    <cellStyle name="Header1 34 3 9" xfId="10092" xr:uid="{00000000-0005-0000-0000-00001C1D0000}"/>
    <cellStyle name="Header1 34 3 9 2" xfId="14097" xr:uid="{00000000-0005-0000-0000-00001D1D0000}"/>
    <cellStyle name="Header1 34 3 9 3" xfId="21549" xr:uid="{00000000-0005-0000-0000-00001E1D0000}"/>
    <cellStyle name="Header1 34 3 9 4" xfId="10562" xr:uid="{00000000-0005-0000-0000-00001F1D0000}"/>
    <cellStyle name="Header1 34 3 9 5" xfId="36964" xr:uid="{00000000-0005-0000-0000-0000201D0000}"/>
    <cellStyle name="Header1 34 4" xfId="3700" xr:uid="{00000000-0005-0000-0000-0000211D0000}"/>
    <cellStyle name="Header1 34 4 2" xfId="14098" xr:uid="{00000000-0005-0000-0000-0000221D0000}"/>
    <cellStyle name="Header1 34 4 3" xfId="21550" xr:uid="{00000000-0005-0000-0000-0000231D0000}"/>
    <cellStyle name="Header1 34 4 4" xfId="22534" xr:uid="{00000000-0005-0000-0000-0000241D0000}"/>
    <cellStyle name="Header1 34 4 5" xfId="36965" xr:uid="{00000000-0005-0000-0000-0000251D0000}"/>
    <cellStyle name="Header1 34 5" xfId="5532" xr:uid="{00000000-0005-0000-0000-0000261D0000}"/>
    <cellStyle name="Header1 34 5 2" xfId="14099" xr:uid="{00000000-0005-0000-0000-0000271D0000}"/>
    <cellStyle name="Header1 34 5 3" xfId="21551" xr:uid="{00000000-0005-0000-0000-0000281D0000}"/>
    <cellStyle name="Header1 34 5 4" xfId="20175" xr:uid="{00000000-0005-0000-0000-0000291D0000}"/>
    <cellStyle name="Header1 34 5 5" xfId="36966" xr:uid="{00000000-0005-0000-0000-00002A1D0000}"/>
    <cellStyle name="Header1 34 6" xfId="13081" xr:uid="{00000000-0005-0000-0000-00002B1D0000}"/>
    <cellStyle name="Header1 34 7" xfId="20582" xr:uid="{00000000-0005-0000-0000-00002C1D0000}"/>
    <cellStyle name="Header1 34 8" xfId="13111" xr:uid="{00000000-0005-0000-0000-00002D1D0000}"/>
    <cellStyle name="Header1 34 9" xfId="26889" xr:uid="{00000000-0005-0000-0000-00002E1D0000}"/>
    <cellStyle name="Header1 35" xfId="3601" xr:uid="{00000000-0005-0000-0000-00002F1D0000}"/>
    <cellStyle name="Header1 35 2" xfId="5861" xr:uid="{00000000-0005-0000-0000-0000301D0000}"/>
    <cellStyle name="Header1 35 2 10" xfId="14100" xr:uid="{00000000-0005-0000-0000-0000311D0000}"/>
    <cellStyle name="Header1 35 2 11" xfId="21552" xr:uid="{00000000-0005-0000-0000-0000321D0000}"/>
    <cellStyle name="Header1 35 2 12" xfId="10202" xr:uid="{00000000-0005-0000-0000-0000331D0000}"/>
    <cellStyle name="Header1 35 2 13" xfId="36967" xr:uid="{00000000-0005-0000-0000-0000341D0000}"/>
    <cellStyle name="Header1 35 2 2" xfId="7498" xr:uid="{00000000-0005-0000-0000-0000351D0000}"/>
    <cellStyle name="Header1 35 2 2 2" xfId="14101" xr:uid="{00000000-0005-0000-0000-0000361D0000}"/>
    <cellStyle name="Header1 35 2 2 3" xfId="21553" xr:uid="{00000000-0005-0000-0000-0000371D0000}"/>
    <cellStyle name="Header1 35 2 2 4" xfId="22533" xr:uid="{00000000-0005-0000-0000-0000381D0000}"/>
    <cellStyle name="Header1 35 2 2 5" xfId="36968" xr:uid="{00000000-0005-0000-0000-0000391D0000}"/>
    <cellStyle name="Header1 35 2 3" xfId="7993" xr:uid="{00000000-0005-0000-0000-00003A1D0000}"/>
    <cellStyle name="Header1 35 2 3 2" xfId="14102" xr:uid="{00000000-0005-0000-0000-00003B1D0000}"/>
    <cellStyle name="Header1 35 2 3 3" xfId="21554" xr:uid="{00000000-0005-0000-0000-00003C1D0000}"/>
    <cellStyle name="Header1 35 2 3 4" xfId="20080" xr:uid="{00000000-0005-0000-0000-00003D1D0000}"/>
    <cellStyle name="Header1 35 2 3 5" xfId="36969" xr:uid="{00000000-0005-0000-0000-00003E1D0000}"/>
    <cellStyle name="Header1 35 2 4" xfId="8357" xr:uid="{00000000-0005-0000-0000-00003F1D0000}"/>
    <cellStyle name="Header1 35 2 4 2" xfId="14103" xr:uid="{00000000-0005-0000-0000-0000401D0000}"/>
    <cellStyle name="Header1 35 2 4 3" xfId="21555" xr:uid="{00000000-0005-0000-0000-0000411D0000}"/>
    <cellStyle name="Header1 35 2 4 4" xfId="22532" xr:uid="{00000000-0005-0000-0000-0000421D0000}"/>
    <cellStyle name="Header1 35 2 4 5" xfId="36970" xr:uid="{00000000-0005-0000-0000-0000431D0000}"/>
    <cellStyle name="Header1 35 2 5" xfId="8769" xr:uid="{00000000-0005-0000-0000-0000441D0000}"/>
    <cellStyle name="Header1 35 2 5 2" xfId="14104" xr:uid="{00000000-0005-0000-0000-0000451D0000}"/>
    <cellStyle name="Header1 35 2 5 3" xfId="21556" xr:uid="{00000000-0005-0000-0000-0000461D0000}"/>
    <cellStyle name="Header1 35 2 5 4" xfId="20026" xr:uid="{00000000-0005-0000-0000-0000471D0000}"/>
    <cellStyle name="Header1 35 2 5 5" xfId="36971" xr:uid="{00000000-0005-0000-0000-0000481D0000}"/>
    <cellStyle name="Header1 35 2 6" xfId="9139" xr:uid="{00000000-0005-0000-0000-0000491D0000}"/>
    <cellStyle name="Header1 35 2 6 2" xfId="14105" xr:uid="{00000000-0005-0000-0000-00004A1D0000}"/>
    <cellStyle name="Header1 35 2 6 3" xfId="21557" xr:uid="{00000000-0005-0000-0000-00004B1D0000}"/>
    <cellStyle name="Header1 35 2 6 4" xfId="22531" xr:uid="{00000000-0005-0000-0000-00004C1D0000}"/>
    <cellStyle name="Header1 35 2 6 5" xfId="36972" xr:uid="{00000000-0005-0000-0000-00004D1D0000}"/>
    <cellStyle name="Header1 35 2 7" xfId="9561" xr:uid="{00000000-0005-0000-0000-00004E1D0000}"/>
    <cellStyle name="Header1 35 2 7 2" xfId="14106" xr:uid="{00000000-0005-0000-0000-00004F1D0000}"/>
    <cellStyle name="Header1 35 2 7 3" xfId="21558" xr:uid="{00000000-0005-0000-0000-0000501D0000}"/>
    <cellStyle name="Header1 35 2 7 4" xfId="20027" xr:uid="{00000000-0005-0000-0000-0000511D0000}"/>
    <cellStyle name="Header1 35 2 7 5" xfId="36973" xr:uid="{00000000-0005-0000-0000-0000521D0000}"/>
    <cellStyle name="Header1 35 2 8" xfId="9876" xr:uid="{00000000-0005-0000-0000-0000531D0000}"/>
    <cellStyle name="Header1 35 2 8 2" xfId="14107" xr:uid="{00000000-0005-0000-0000-0000541D0000}"/>
    <cellStyle name="Header1 35 2 8 3" xfId="21559" xr:uid="{00000000-0005-0000-0000-0000551D0000}"/>
    <cellStyle name="Header1 35 2 8 4" xfId="20199" xr:uid="{00000000-0005-0000-0000-0000561D0000}"/>
    <cellStyle name="Header1 35 2 8 5" xfId="36974" xr:uid="{00000000-0005-0000-0000-0000571D0000}"/>
    <cellStyle name="Header1 35 2 9" xfId="10144" xr:uid="{00000000-0005-0000-0000-0000581D0000}"/>
    <cellStyle name="Header1 35 2 9 2" xfId="14108" xr:uid="{00000000-0005-0000-0000-0000591D0000}"/>
    <cellStyle name="Header1 35 2 9 3" xfId="21560" xr:uid="{00000000-0005-0000-0000-00005A1D0000}"/>
    <cellStyle name="Header1 35 2 9 4" xfId="19897" xr:uid="{00000000-0005-0000-0000-00005B1D0000}"/>
    <cellStyle name="Header1 35 2 9 5" xfId="36975" xr:uid="{00000000-0005-0000-0000-00005C1D0000}"/>
    <cellStyle name="Header1 35 3" xfId="6029" xr:uid="{00000000-0005-0000-0000-00005D1D0000}"/>
    <cellStyle name="Header1 35 3 10" xfId="14109" xr:uid="{00000000-0005-0000-0000-00005E1D0000}"/>
    <cellStyle name="Header1 35 3 11" xfId="21561" xr:uid="{00000000-0005-0000-0000-00005F1D0000}"/>
    <cellStyle name="Header1 35 3 12" xfId="20125" xr:uid="{00000000-0005-0000-0000-0000601D0000}"/>
    <cellStyle name="Header1 35 3 13" xfId="36976" xr:uid="{00000000-0005-0000-0000-0000611D0000}"/>
    <cellStyle name="Header1 35 3 2" xfId="6744" xr:uid="{00000000-0005-0000-0000-0000621D0000}"/>
    <cellStyle name="Header1 35 3 2 2" xfId="14110" xr:uid="{00000000-0005-0000-0000-0000631D0000}"/>
    <cellStyle name="Header1 35 3 2 3" xfId="21562" xr:uid="{00000000-0005-0000-0000-0000641D0000}"/>
    <cellStyle name="Header1 35 3 2 4" xfId="20255" xr:uid="{00000000-0005-0000-0000-0000651D0000}"/>
    <cellStyle name="Header1 35 3 2 5" xfId="36977" xr:uid="{00000000-0005-0000-0000-0000661D0000}"/>
    <cellStyle name="Header1 35 3 3" xfId="3719" xr:uid="{00000000-0005-0000-0000-0000671D0000}"/>
    <cellStyle name="Header1 35 3 3 2" xfId="14111" xr:uid="{00000000-0005-0000-0000-0000681D0000}"/>
    <cellStyle name="Header1 35 3 3 3" xfId="21563" xr:uid="{00000000-0005-0000-0000-0000691D0000}"/>
    <cellStyle name="Header1 35 3 3 4" xfId="20245" xr:uid="{00000000-0005-0000-0000-00006A1D0000}"/>
    <cellStyle name="Header1 35 3 3 5" xfId="36978" xr:uid="{00000000-0005-0000-0000-00006B1D0000}"/>
    <cellStyle name="Header1 35 3 4" xfId="7406" xr:uid="{00000000-0005-0000-0000-00006C1D0000}"/>
    <cellStyle name="Header1 35 3 4 2" xfId="14112" xr:uid="{00000000-0005-0000-0000-00006D1D0000}"/>
    <cellStyle name="Header1 35 3 4 3" xfId="21564" xr:uid="{00000000-0005-0000-0000-00006E1D0000}"/>
    <cellStyle name="Header1 35 3 4 4" xfId="19915" xr:uid="{00000000-0005-0000-0000-00006F1D0000}"/>
    <cellStyle name="Header1 35 3 4 5" xfId="36979" xr:uid="{00000000-0005-0000-0000-0000701D0000}"/>
    <cellStyle name="Header1 35 3 5" xfId="7875" xr:uid="{00000000-0005-0000-0000-0000711D0000}"/>
    <cellStyle name="Header1 35 3 5 2" xfId="14113" xr:uid="{00000000-0005-0000-0000-0000721D0000}"/>
    <cellStyle name="Header1 35 3 5 3" xfId="21565" xr:uid="{00000000-0005-0000-0000-0000731D0000}"/>
    <cellStyle name="Header1 35 3 5 4" xfId="12088" xr:uid="{00000000-0005-0000-0000-0000741D0000}"/>
    <cellStyle name="Header1 35 3 5 5" xfId="36980" xr:uid="{00000000-0005-0000-0000-0000751D0000}"/>
    <cellStyle name="Header1 35 3 6" xfId="4764" xr:uid="{00000000-0005-0000-0000-0000761D0000}"/>
    <cellStyle name="Header1 35 3 6 2" xfId="14114" xr:uid="{00000000-0005-0000-0000-0000771D0000}"/>
    <cellStyle name="Header1 35 3 6 3" xfId="21566" xr:uid="{00000000-0005-0000-0000-0000781D0000}"/>
    <cellStyle name="Header1 35 3 6 4" xfId="19914" xr:uid="{00000000-0005-0000-0000-0000791D0000}"/>
    <cellStyle name="Header1 35 3 6 5" xfId="36981" xr:uid="{00000000-0005-0000-0000-00007A1D0000}"/>
    <cellStyle name="Header1 35 3 7" xfId="6594" xr:uid="{00000000-0005-0000-0000-00007B1D0000}"/>
    <cellStyle name="Header1 35 3 7 2" xfId="14115" xr:uid="{00000000-0005-0000-0000-00007C1D0000}"/>
    <cellStyle name="Header1 35 3 7 3" xfId="21567" xr:uid="{00000000-0005-0000-0000-00007D1D0000}"/>
    <cellStyle name="Header1 35 3 7 4" xfId="11069" xr:uid="{00000000-0005-0000-0000-00007E1D0000}"/>
    <cellStyle name="Header1 35 3 7 5" xfId="36982" xr:uid="{00000000-0005-0000-0000-00007F1D0000}"/>
    <cellStyle name="Header1 35 3 8" xfId="6418" xr:uid="{00000000-0005-0000-0000-0000801D0000}"/>
    <cellStyle name="Header1 35 3 8 2" xfId="14116" xr:uid="{00000000-0005-0000-0000-0000811D0000}"/>
    <cellStyle name="Header1 35 3 8 3" xfId="21568" xr:uid="{00000000-0005-0000-0000-0000821D0000}"/>
    <cellStyle name="Header1 35 3 8 4" xfId="19885" xr:uid="{00000000-0005-0000-0000-0000831D0000}"/>
    <cellStyle name="Header1 35 3 8 5" xfId="36983" xr:uid="{00000000-0005-0000-0000-0000841D0000}"/>
    <cellStyle name="Header1 35 3 9" xfId="4699" xr:uid="{00000000-0005-0000-0000-0000851D0000}"/>
    <cellStyle name="Header1 35 3 9 2" xfId="14117" xr:uid="{00000000-0005-0000-0000-0000861D0000}"/>
    <cellStyle name="Header1 35 3 9 3" xfId="21569" xr:uid="{00000000-0005-0000-0000-0000871D0000}"/>
    <cellStyle name="Header1 35 3 9 4" xfId="12940" xr:uid="{00000000-0005-0000-0000-0000881D0000}"/>
    <cellStyle name="Header1 35 3 9 5" xfId="36984" xr:uid="{00000000-0005-0000-0000-0000891D0000}"/>
    <cellStyle name="Header1 35 4" xfId="6287" xr:uid="{00000000-0005-0000-0000-00008A1D0000}"/>
    <cellStyle name="Header1 35 4 2" xfId="14118" xr:uid="{00000000-0005-0000-0000-00008B1D0000}"/>
    <cellStyle name="Header1 35 4 3" xfId="21570" xr:uid="{00000000-0005-0000-0000-00008C1D0000}"/>
    <cellStyle name="Header1 35 4 4" xfId="20119" xr:uid="{00000000-0005-0000-0000-00008D1D0000}"/>
    <cellStyle name="Header1 35 4 5" xfId="36985" xr:uid="{00000000-0005-0000-0000-00008E1D0000}"/>
    <cellStyle name="Header1 35 5" xfId="5066" xr:uid="{00000000-0005-0000-0000-00008F1D0000}"/>
    <cellStyle name="Header1 35 5 2" xfId="14119" xr:uid="{00000000-0005-0000-0000-0000901D0000}"/>
    <cellStyle name="Header1 35 5 3" xfId="21571" xr:uid="{00000000-0005-0000-0000-0000911D0000}"/>
    <cellStyle name="Header1 35 5 4" xfId="20028" xr:uid="{00000000-0005-0000-0000-0000921D0000}"/>
    <cellStyle name="Header1 35 5 5" xfId="36986" xr:uid="{00000000-0005-0000-0000-0000931D0000}"/>
    <cellStyle name="Header1 35 6" xfId="13074" xr:uid="{00000000-0005-0000-0000-0000941D0000}"/>
    <cellStyle name="Header1 35 7" xfId="20579" xr:uid="{00000000-0005-0000-0000-0000951D0000}"/>
    <cellStyle name="Header1 35 8" xfId="20332" xr:uid="{00000000-0005-0000-0000-0000961D0000}"/>
    <cellStyle name="Header1 35 9" xfId="20561" xr:uid="{00000000-0005-0000-0000-0000971D0000}"/>
    <cellStyle name="Header1 36" xfId="3620" xr:uid="{00000000-0005-0000-0000-0000981D0000}"/>
    <cellStyle name="Header1 36 2" xfId="5869" xr:uid="{00000000-0005-0000-0000-0000991D0000}"/>
    <cellStyle name="Header1 36 2 10" xfId="14120" xr:uid="{00000000-0005-0000-0000-00009A1D0000}"/>
    <cellStyle name="Header1 36 2 11" xfId="21572" xr:uid="{00000000-0005-0000-0000-00009B1D0000}"/>
    <cellStyle name="Header1 36 2 12" xfId="19913" xr:uid="{00000000-0005-0000-0000-00009C1D0000}"/>
    <cellStyle name="Header1 36 2 13" xfId="36987" xr:uid="{00000000-0005-0000-0000-00009D1D0000}"/>
    <cellStyle name="Header1 36 2 2" xfId="7500" xr:uid="{00000000-0005-0000-0000-00009E1D0000}"/>
    <cellStyle name="Header1 36 2 2 2" xfId="14121" xr:uid="{00000000-0005-0000-0000-00009F1D0000}"/>
    <cellStyle name="Header1 36 2 2 3" xfId="21573" xr:uid="{00000000-0005-0000-0000-0000A01D0000}"/>
    <cellStyle name="Header1 36 2 2 4" xfId="19841" xr:uid="{00000000-0005-0000-0000-0000A11D0000}"/>
    <cellStyle name="Header1 36 2 2 5" xfId="36988" xr:uid="{00000000-0005-0000-0000-0000A21D0000}"/>
    <cellStyle name="Header1 36 2 3" xfId="7995" xr:uid="{00000000-0005-0000-0000-0000A31D0000}"/>
    <cellStyle name="Header1 36 2 3 2" xfId="14122" xr:uid="{00000000-0005-0000-0000-0000A41D0000}"/>
    <cellStyle name="Header1 36 2 3 3" xfId="21574" xr:uid="{00000000-0005-0000-0000-0000A51D0000}"/>
    <cellStyle name="Header1 36 2 3 4" xfId="12901" xr:uid="{00000000-0005-0000-0000-0000A61D0000}"/>
    <cellStyle name="Header1 36 2 3 5" xfId="36989" xr:uid="{00000000-0005-0000-0000-0000A71D0000}"/>
    <cellStyle name="Header1 36 2 4" xfId="8359" xr:uid="{00000000-0005-0000-0000-0000A81D0000}"/>
    <cellStyle name="Header1 36 2 4 2" xfId="14123" xr:uid="{00000000-0005-0000-0000-0000A91D0000}"/>
    <cellStyle name="Header1 36 2 4 3" xfId="21575" xr:uid="{00000000-0005-0000-0000-0000AA1D0000}"/>
    <cellStyle name="Header1 36 2 4 4" xfId="20115" xr:uid="{00000000-0005-0000-0000-0000AB1D0000}"/>
    <cellStyle name="Header1 36 2 4 5" xfId="36990" xr:uid="{00000000-0005-0000-0000-0000AC1D0000}"/>
    <cellStyle name="Header1 36 2 5" xfId="8771" xr:uid="{00000000-0005-0000-0000-0000AD1D0000}"/>
    <cellStyle name="Header1 36 2 5 2" xfId="14124" xr:uid="{00000000-0005-0000-0000-0000AE1D0000}"/>
    <cellStyle name="Header1 36 2 5 3" xfId="21576" xr:uid="{00000000-0005-0000-0000-0000AF1D0000}"/>
    <cellStyle name="Header1 36 2 5 4" xfId="19904" xr:uid="{00000000-0005-0000-0000-0000B01D0000}"/>
    <cellStyle name="Header1 36 2 5 5" xfId="36991" xr:uid="{00000000-0005-0000-0000-0000B11D0000}"/>
    <cellStyle name="Header1 36 2 6" xfId="9141" xr:uid="{00000000-0005-0000-0000-0000B21D0000}"/>
    <cellStyle name="Header1 36 2 6 2" xfId="14125" xr:uid="{00000000-0005-0000-0000-0000B31D0000}"/>
    <cellStyle name="Header1 36 2 6 3" xfId="21577" xr:uid="{00000000-0005-0000-0000-0000B41D0000}"/>
    <cellStyle name="Header1 36 2 6 4" xfId="19738" xr:uid="{00000000-0005-0000-0000-0000B51D0000}"/>
    <cellStyle name="Header1 36 2 6 5" xfId="36992" xr:uid="{00000000-0005-0000-0000-0000B61D0000}"/>
    <cellStyle name="Header1 36 2 7" xfId="9563" xr:uid="{00000000-0005-0000-0000-0000B71D0000}"/>
    <cellStyle name="Header1 36 2 7 2" xfId="14126" xr:uid="{00000000-0005-0000-0000-0000B81D0000}"/>
    <cellStyle name="Header1 36 2 7 3" xfId="21578" xr:uid="{00000000-0005-0000-0000-0000B91D0000}"/>
    <cellStyle name="Header1 36 2 7 4" xfId="10595" xr:uid="{00000000-0005-0000-0000-0000BA1D0000}"/>
    <cellStyle name="Header1 36 2 7 5" xfId="36993" xr:uid="{00000000-0005-0000-0000-0000BB1D0000}"/>
    <cellStyle name="Header1 36 2 8" xfId="9878" xr:uid="{00000000-0005-0000-0000-0000BC1D0000}"/>
    <cellStyle name="Header1 36 2 8 2" xfId="14127" xr:uid="{00000000-0005-0000-0000-0000BD1D0000}"/>
    <cellStyle name="Header1 36 2 8 3" xfId="21579" xr:uid="{00000000-0005-0000-0000-0000BE1D0000}"/>
    <cellStyle name="Header1 36 2 8 4" xfId="13419" xr:uid="{00000000-0005-0000-0000-0000BF1D0000}"/>
    <cellStyle name="Header1 36 2 8 5" xfId="36994" xr:uid="{00000000-0005-0000-0000-0000C01D0000}"/>
    <cellStyle name="Header1 36 2 9" xfId="10146" xr:uid="{00000000-0005-0000-0000-0000C11D0000}"/>
    <cellStyle name="Header1 36 2 9 2" xfId="14128" xr:uid="{00000000-0005-0000-0000-0000C21D0000}"/>
    <cellStyle name="Header1 36 2 9 3" xfId="21580" xr:uid="{00000000-0005-0000-0000-0000C31D0000}"/>
    <cellStyle name="Header1 36 2 9 4" xfId="11384" xr:uid="{00000000-0005-0000-0000-0000C41D0000}"/>
    <cellStyle name="Header1 36 2 9 5" xfId="36995" xr:uid="{00000000-0005-0000-0000-0000C51D0000}"/>
    <cellStyle name="Header1 36 3" xfId="6037" xr:uid="{00000000-0005-0000-0000-0000C61D0000}"/>
    <cellStyle name="Header1 36 3 10" xfId="14129" xr:uid="{00000000-0005-0000-0000-0000C71D0000}"/>
    <cellStyle name="Header1 36 3 11" xfId="21581" xr:uid="{00000000-0005-0000-0000-0000C81D0000}"/>
    <cellStyle name="Header1 36 3 12" xfId="19912" xr:uid="{00000000-0005-0000-0000-0000C91D0000}"/>
    <cellStyle name="Header1 36 3 13" xfId="36996" xr:uid="{00000000-0005-0000-0000-0000CA1D0000}"/>
    <cellStyle name="Header1 36 3 2" xfId="6765" xr:uid="{00000000-0005-0000-0000-0000CB1D0000}"/>
    <cellStyle name="Header1 36 3 2 2" xfId="14130" xr:uid="{00000000-0005-0000-0000-0000CC1D0000}"/>
    <cellStyle name="Header1 36 3 2 3" xfId="21582" xr:uid="{00000000-0005-0000-0000-0000CD1D0000}"/>
    <cellStyle name="Header1 36 3 2 4" xfId="22530" xr:uid="{00000000-0005-0000-0000-0000CE1D0000}"/>
    <cellStyle name="Header1 36 3 2 5" xfId="36997" xr:uid="{00000000-0005-0000-0000-0000CF1D0000}"/>
    <cellStyle name="Header1 36 3 3" xfId="4032" xr:uid="{00000000-0005-0000-0000-0000D01D0000}"/>
    <cellStyle name="Header1 36 3 3 2" xfId="14131" xr:uid="{00000000-0005-0000-0000-0000D11D0000}"/>
    <cellStyle name="Header1 36 3 3 3" xfId="21583" xr:uid="{00000000-0005-0000-0000-0000D21D0000}"/>
    <cellStyle name="Header1 36 3 3 4" xfId="12087" xr:uid="{00000000-0005-0000-0000-0000D31D0000}"/>
    <cellStyle name="Header1 36 3 3 5" xfId="36998" xr:uid="{00000000-0005-0000-0000-0000D41D0000}"/>
    <cellStyle name="Header1 36 3 4" xfId="4496" xr:uid="{00000000-0005-0000-0000-0000D51D0000}"/>
    <cellStyle name="Header1 36 3 4 2" xfId="14132" xr:uid="{00000000-0005-0000-0000-0000D61D0000}"/>
    <cellStyle name="Header1 36 3 4 3" xfId="21584" xr:uid="{00000000-0005-0000-0000-0000D71D0000}"/>
    <cellStyle name="Header1 36 3 4 4" xfId="19494" xr:uid="{00000000-0005-0000-0000-0000D81D0000}"/>
    <cellStyle name="Header1 36 3 4 5" xfId="36999" xr:uid="{00000000-0005-0000-0000-0000D91D0000}"/>
    <cellStyle name="Header1 36 3 5" xfId="6981" xr:uid="{00000000-0005-0000-0000-0000DA1D0000}"/>
    <cellStyle name="Header1 36 3 5 2" xfId="14133" xr:uid="{00000000-0005-0000-0000-0000DB1D0000}"/>
    <cellStyle name="Header1 36 3 5 3" xfId="21585" xr:uid="{00000000-0005-0000-0000-0000DC1D0000}"/>
    <cellStyle name="Header1 36 3 5 4" xfId="12496" xr:uid="{00000000-0005-0000-0000-0000DD1D0000}"/>
    <cellStyle name="Header1 36 3 5 5" xfId="37000" xr:uid="{00000000-0005-0000-0000-0000DE1D0000}"/>
    <cellStyle name="Header1 36 3 6" xfId="3891" xr:uid="{00000000-0005-0000-0000-0000DF1D0000}"/>
    <cellStyle name="Header1 36 3 6 2" xfId="14134" xr:uid="{00000000-0005-0000-0000-0000E01D0000}"/>
    <cellStyle name="Header1 36 3 6 3" xfId="21586" xr:uid="{00000000-0005-0000-0000-0000E11D0000}"/>
    <cellStyle name="Header1 36 3 6 4" xfId="19779" xr:uid="{00000000-0005-0000-0000-0000E21D0000}"/>
    <cellStyle name="Header1 36 3 6 5" xfId="37001" xr:uid="{00000000-0005-0000-0000-0000E31D0000}"/>
    <cellStyle name="Header1 36 3 7" xfId="7228" xr:uid="{00000000-0005-0000-0000-0000E41D0000}"/>
    <cellStyle name="Header1 36 3 7 2" xfId="14135" xr:uid="{00000000-0005-0000-0000-0000E51D0000}"/>
    <cellStyle name="Header1 36 3 7 3" xfId="21587" xr:uid="{00000000-0005-0000-0000-0000E61D0000}"/>
    <cellStyle name="Header1 36 3 7 4" xfId="20102" xr:uid="{00000000-0005-0000-0000-0000E71D0000}"/>
    <cellStyle name="Header1 36 3 7 5" xfId="37002" xr:uid="{00000000-0005-0000-0000-0000E81D0000}"/>
    <cellStyle name="Header1 36 3 8" xfId="6124" xr:uid="{00000000-0005-0000-0000-0000E91D0000}"/>
    <cellStyle name="Header1 36 3 8 2" xfId="14136" xr:uid="{00000000-0005-0000-0000-0000EA1D0000}"/>
    <cellStyle name="Header1 36 3 8 3" xfId="21588" xr:uid="{00000000-0005-0000-0000-0000EB1D0000}"/>
    <cellStyle name="Header1 36 3 8 4" xfId="19789" xr:uid="{00000000-0005-0000-0000-0000EC1D0000}"/>
    <cellStyle name="Header1 36 3 8 5" xfId="37003" xr:uid="{00000000-0005-0000-0000-0000ED1D0000}"/>
    <cellStyle name="Header1 36 3 9" xfId="5662" xr:uid="{00000000-0005-0000-0000-0000EE1D0000}"/>
    <cellStyle name="Header1 36 3 9 2" xfId="14137" xr:uid="{00000000-0005-0000-0000-0000EF1D0000}"/>
    <cellStyle name="Header1 36 3 9 3" xfId="21589" xr:uid="{00000000-0005-0000-0000-0000F01D0000}"/>
    <cellStyle name="Header1 36 3 9 4" xfId="19911" xr:uid="{00000000-0005-0000-0000-0000F11D0000}"/>
    <cellStyle name="Header1 36 3 9 5" xfId="37004" xr:uid="{00000000-0005-0000-0000-0000F21D0000}"/>
    <cellStyle name="Header1 36 4" xfId="6687" xr:uid="{00000000-0005-0000-0000-0000F31D0000}"/>
    <cellStyle name="Header1 36 4 2" xfId="14138" xr:uid="{00000000-0005-0000-0000-0000F41D0000}"/>
    <cellStyle name="Header1 36 4 3" xfId="21590" xr:uid="{00000000-0005-0000-0000-0000F51D0000}"/>
    <cellStyle name="Header1 36 4 4" xfId="11128" xr:uid="{00000000-0005-0000-0000-0000F61D0000}"/>
    <cellStyle name="Header1 36 4 5" xfId="37005" xr:uid="{00000000-0005-0000-0000-0000F71D0000}"/>
    <cellStyle name="Header1 36 5" xfId="6720" xr:uid="{00000000-0005-0000-0000-0000F81D0000}"/>
    <cellStyle name="Header1 36 5 2" xfId="14139" xr:uid="{00000000-0005-0000-0000-0000F91D0000}"/>
    <cellStyle name="Header1 36 5 3" xfId="21591" xr:uid="{00000000-0005-0000-0000-0000FA1D0000}"/>
    <cellStyle name="Header1 36 5 4" xfId="12853" xr:uid="{00000000-0005-0000-0000-0000FB1D0000}"/>
    <cellStyle name="Header1 36 5 5" xfId="37006" xr:uid="{00000000-0005-0000-0000-0000FC1D0000}"/>
    <cellStyle name="Header1 36 6" xfId="13090" xr:uid="{00000000-0005-0000-0000-0000FD1D0000}"/>
    <cellStyle name="Header1 36 7" xfId="20588" xr:uid="{00000000-0005-0000-0000-0000FE1D0000}"/>
    <cellStyle name="Header1 36 8" xfId="20384" xr:uid="{00000000-0005-0000-0000-0000FF1D0000}"/>
    <cellStyle name="Header1 36 9" xfId="20369" xr:uid="{00000000-0005-0000-0000-0000001E0000}"/>
    <cellStyle name="Header1 37" xfId="3640" xr:uid="{00000000-0005-0000-0000-0000011E0000}"/>
    <cellStyle name="Header1 37 2" xfId="5881" xr:uid="{00000000-0005-0000-0000-0000021E0000}"/>
    <cellStyle name="Header1 37 2 10" xfId="14140" xr:uid="{00000000-0005-0000-0000-0000031E0000}"/>
    <cellStyle name="Header1 37 2 11" xfId="21592" xr:uid="{00000000-0005-0000-0000-0000041E0000}"/>
    <cellStyle name="Header1 37 2 12" xfId="20113" xr:uid="{00000000-0005-0000-0000-0000051E0000}"/>
    <cellStyle name="Header1 37 2 13" xfId="37007" xr:uid="{00000000-0005-0000-0000-0000061E0000}"/>
    <cellStyle name="Header1 37 2 2" xfId="7503" xr:uid="{00000000-0005-0000-0000-0000071E0000}"/>
    <cellStyle name="Header1 37 2 2 2" xfId="14141" xr:uid="{00000000-0005-0000-0000-0000081E0000}"/>
    <cellStyle name="Header1 37 2 2 3" xfId="21593" xr:uid="{00000000-0005-0000-0000-0000091E0000}"/>
    <cellStyle name="Header1 37 2 2 4" xfId="20872" xr:uid="{00000000-0005-0000-0000-00000A1E0000}"/>
    <cellStyle name="Header1 37 2 2 5" xfId="37008" xr:uid="{00000000-0005-0000-0000-00000B1E0000}"/>
    <cellStyle name="Header1 37 2 3" xfId="7998" xr:uid="{00000000-0005-0000-0000-00000C1E0000}"/>
    <cellStyle name="Header1 37 2 3 2" xfId="14142" xr:uid="{00000000-0005-0000-0000-00000D1E0000}"/>
    <cellStyle name="Header1 37 2 3 3" xfId="21594" xr:uid="{00000000-0005-0000-0000-00000E1E0000}"/>
    <cellStyle name="Header1 37 2 3 4" xfId="20873" xr:uid="{00000000-0005-0000-0000-00000F1E0000}"/>
    <cellStyle name="Header1 37 2 3 5" xfId="37009" xr:uid="{00000000-0005-0000-0000-0000101E0000}"/>
    <cellStyle name="Header1 37 2 4" xfId="8362" xr:uid="{00000000-0005-0000-0000-0000111E0000}"/>
    <cellStyle name="Header1 37 2 4 2" xfId="14143" xr:uid="{00000000-0005-0000-0000-0000121E0000}"/>
    <cellStyle name="Header1 37 2 4 3" xfId="21595" xr:uid="{00000000-0005-0000-0000-0000131E0000}"/>
    <cellStyle name="Header1 37 2 4 4" xfId="20874" xr:uid="{00000000-0005-0000-0000-0000141E0000}"/>
    <cellStyle name="Header1 37 2 4 5" xfId="37010" xr:uid="{00000000-0005-0000-0000-0000151E0000}"/>
    <cellStyle name="Header1 37 2 5" xfId="8774" xr:uid="{00000000-0005-0000-0000-0000161E0000}"/>
    <cellStyle name="Header1 37 2 5 2" xfId="14144" xr:uid="{00000000-0005-0000-0000-0000171E0000}"/>
    <cellStyle name="Header1 37 2 5 3" xfId="21596" xr:uid="{00000000-0005-0000-0000-0000181E0000}"/>
    <cellStyle name="Header1 37 2 5 4" xfId="19486" xr:uid="{00000000-0005-0000-0000-0000191E0000}"/>
    <cellStyle name="Header1 37 2 5 5" xfId="37011" xr:uid="{00000000-0005-0000-0000-00001A1E0000}"/>
    <cellStyle name="Header1 37 2 6" xfId="9144" xr:uid="{00000000-0005-0000-0000-00001B1E0000}"/>
    <cellStyle name="Header1 37 2 6 2" xfId="14145" xr:uid="{00000000-0005-0000-0000-00001C1E0000}"/>
    <cellStyle name="Header1 37 2 6 3" xfId="21597" xr:uid="{00000000-0005-0000-0000-00001D1E0000}"/>
    <cellStyle name="Header1 37 2 6 4" xfId="19485" xr:uid="{00000000-0005-0000-0000-00001E1E0000}"/>
    <cellStyle name="Header1 37 2 6 5" xfId="37012" xr:uid="{00000000-0005-0000-0000-00001F1E0000}"/>
    <cellStyle name="Header1 37 2 7" xfId="9566" xr:uid="{00000000-0005-0000-0000-0000201E0000}"/>
    <cellStyle name="Header1 37 2 7 2" xfId="14146" xr:uid="{00000000-0005-0000-0000-0000211E0000}"/>
    <cellStyle name="Header1 37 2 7 3" xfId="21598" xr:uid="{00000000-0005-0000-0000-0000221E0000}"/>
    <cellStyle name="Header1 37 2 7 4" xfId="19477" xr:uid="{00000000-0005-0000-0000-0000231E0000}"/>
    <cellStyle name="Header1 37 2 7 5" xfId="37013" xr:uid="{00000000-0005-0000-0000-0000241E0000}"/>
    <cellStyle name="Header1 37 2 8" xfId="9881" xr:uid="{00000000-0005-0000-0000-0000251E0000}"/>
    <cellStyle name="Header1 37 2 8 2" xfId="14147" xr:uid="{00000000-0005-0000-0000-0000261E0000}"/>
    <cellStyle name="Header1 37 2 8 3" xfId="21599" xr:uid="{00000000-0005-0000-0000-0000271E0000}"/>
    <cellStyle name="Header1 37 2 8 4" xfId="10596" xr:uid="{00000000-0005-0000-0000-0000281E0000}"/>
    <cellStyle name="Header1 37 2 8 5" xfId="37014" xr:uid="{00000000-0005-0000-0000-0000291E0000}"/>
    <cellStyle name="Header1 37 2 9" xfId="10149" xr:uid="{00000000-0005-0000-0000-00002A1E0000}"/>
    <cellStyle name="Header1 37 2 9 2" xfId="14148" xr:uid="{00000000-0005-0000-0000-00002B1E0000}"/>
    <cellStyle name="Header1 37 2 9 3" xfId="21600" xr:uid="{00000000-0005-0000-0000-00002C1E0000}"/>
    <cellStyle name="Header1 37 2 9 4" xfId="12832" xr:uid="{00000000-0005-0000-0000-00002D1E0000}"/>
    <cellStyle name="Header1 37 2 9 5" xfId="37015" xr:uid="{00000000-0005-0000-0000-00002E1E0000}"/>
    <cellStyle name="Header1 37 3" xfId="6046" xr:uid="{00000000-0005-0000-0000-00002F1E0000}"/>
    <cellStyle name="Header1 37 3 10" xfId="14149" xr:uid="{00000000-0005-0000-0000-0000301E0000}"/>
    <cellStyle name="Header1 37 3 11" xfId="21601" xr:uid="{00000000-0005-0000-0000-0000311E0000}"/>
    <cellStyle name="Header1 37 3 12" xfId="11371" xr:uid="{00000000-0005-0000-0000-0000321E0000}"/>
    <cellStyle name="Header1 37 3 13" xfId="37016" xr:uid="{00000000-0005-0000-0000-0000331E0000}"/>
    <cellStyle name="Header1 37 3 2" xfId="7508" xr:uid="{00000000-0005-0000-0000-0000341E0000}"/>
    <cellStyle name="Header1 37 3 2 2" xfId="14150" xr:uid="{00000000-0005-0000-0000-0000351E0000}"/>
    <cellStyle name="Header1 37 3 2 3" xfId="21602" xr:uid="{00000000-0005-0000-0000-0000361E0000}"/>
    <cellStyle name="Header1 37 3 2 4" xfId="10555" xr:uid="{00000000-0005-0000-0000-0000371E0000}"/>
    <cellStyle name="Header1 37 3 2 5" xfId="37017" xr:uid="{00000000-0005-0000-0000-0000381E0000}"/>
    <cellStyle name="Header1 37 3 3" xfId="8003" xr:uid="{00000000-0005-0000-0000-0000391E0000}"/>
    <cellStyle name="Header1 37 3 3 2" xfId="14151" xr:uid="{00000000-0005-0000-0000-00003A1E0000}"/>
    <cellStyle name="Header1 37 3 3 3" xfId="21603" xr:uid="{00000000-0005-0000-0000-00003B1E0000}"/>
    <cellStyle name="Header1 37 3 3 4" xfId="10549" xr:uid="{00000000-0005-0000-0000-00003C1E0000}"/>
    <cellStyle name="Header1 37 3 3 5" xfId="37018" xr:uid="{00000000-0005-0000-0000-00003D1E0000}"/>
    <cellStyle name="Header1 37 3 4" xfId="8367" xr:uid="{00000000-0005-0000-0000-00003E1E0000}"/>
    <cellStyle name="Header1 37 3 4 2" xfId="14152" xr:uid="{00000000-0005-0000-0000-00003F1E0000}"/>
    <cellStyle name="Header1 37 3 4 3" xfId="21604" xr:uid="{00000000-0005-0000-0000-0000401E0000}"/>
    <cellStyle name="Header1 37 3 4 4" xfId="10214" xr:uid="{00000000-0005-0000-0000-0000411E0000}"/>
    <cellStyle name="Header1 37 3 4 5" xfId="37019" xr:uid="{00000000-0005-0000-0000-0000421E0000}"/>
    <cellStyle name="Header1 37 3 5" xfId="8779" xr:uid="{00000000-0005-0000-0000-0000431E0000}"/>
    <cellStyle name="Header1 37 3 5 2" xfId="14153" xr:uid="{00000000-0005-0000-0000-0000441E0000}"/>
    <cellStyle name="Header1 37 3 5 3" xfId="21605" xr:uid="{00000000-0005-0000-0000-0000451E0000}"/>
    <cellStyle name="Header1 37 3 5 4" xfId="11368" xr:uid="{00000000-0005-0000-0000-0000461E0000}"/>
    <cellStyle name="Header1 37 3 5 5" xfId="37020" xr:uid="{00000000-0005-0000-0000-0000471E0000}"/>
    <cellStyle name="Header1 37 3 6" xfId="9149" xr:uid="{00000000-0005-0000-0000-0000481E0000}"/>
    <cellStyle name="Header1 37 3 6 2" xfId="14154" xr:uid="{00000000-0005-0000-0000-0000491E0000}"/>
    <cellStyle name="Header1 37 3 6 3" xfId="21606" xr:uid="{00000000-0005-0000-0000-00004A1E0000}"/>
    <cellStyle name="Header1 37 3 6 4" xfId="20087" xr:uid="{00000000-0005-0000-0000-00004B1E0000}"/>
    <cellStyle name="Header1 37 3 6 5" xfId="37021" xr:uid="{00000000-0005-0000-0000-00004C1E0000}"/>
    <cellStyle name="Header1 37 3 7" xfId="9571" xr:uid="{00000000-0005-0000-0000-00004D1E0000}"/>
    <cellStyle name="Header1 37 3 7 2" xfId="14155" xr:uid="{00000000-0005-0000-0000-00004E1E0000}"/>
    <cellStyle name="Header1 37 3 7 3" xfId="21607" xr:uid="{00000000-0005-0000-0000-00004F1E0000}"/>
    <cellStyle name="Header1 37 3 7 4" xfId="10548" xr:uid="{00000000-0005-0000-0000-0000501E0000}"/>
    <cellStyle name="Header1 37 3 7 5" xfId="37022" xr:uid="{00000000-0005-0000-0000-0000511E0000}"/>
    <cellStyle name="Header1 37 3 8" xfId="9886" xr:uid="{00000000-0005-0000-0000-0000521E0000}"/>
    <cellStyle name="Header1 37 3 8 2" xfId="14156" xr:uid="{00000000-0005-0000-0000-0000531E0000}"/>
    <cellStyle name="Header1 37 3 8 3" xfId="21608" xr:uid="{00000000-0005-0000-0000-0000541E0000}"/>
    <cellStyle name="Header1 37 3 8 4" xfId="22529" xr:uid="{00000000-0005-0000-0000-0000551E0000}"/>
    <cellStyle name="Header1 37 3 8 5" xfId="37023" xr:uid="{00000000-0005-0000-0000-0000561E0000}"/>
    <cellStyle name="Header1 37 3 9" xfId="10154" xr:uid="{00000000-0005-0000-0000-0000571E0000}"/>
    <cellStyle name="Header1 37 3 9 2" xfId="14157" xr:uid="{00000000-0005-0000-0000-0000581E0000}"/>
    <cellStyle name="Header1 37 3 9 3" xfId="21609" xr:uid="{00000000-0005-0000-0000-0000591E0000}"/>
    <cellStyle name="Header1 37 3 9 4" xfId="12555" xr:uid="{00000000-0005-0000-0000-00005A1E0000}"/>
    <cellStyle name="Header1 37 3 9 5" xfId="37024" xr:uid="{00000000-0005-0000-0000-00005B1E0000}"/>
    <cellStyle name="Header1 37 4" xfId="6735" xr:uid="{00000000-0005-0000-0000-00005C1E0000}"/>
    <cellStyle name="Header1 37 4 2" xfId="14158" xr:uid="{00000000-0005-0000-0000-00005D1E0000}"/>
    <cellStyle name="Header1 37 4 3" xfId="21610" xr:uid="{00000000-0005-0000-0000-00005E1E0000}"/>
    <cellStyle name="Header1 37 4 4" xfId="22528" xr:uid="{00000000-0005-0000-0000-00005F1E0000}"/>
    <cellStyle name="Header1 37 4 5" xfId="37025" xr:uid="{00000000-0005-0000-0000-0000601E0000}"/>
    <cellStyle name="Header1 37 5" xfId="5720" xr:uid="{00000000-0005-0000-0000-0000611E0000}"/>
    <cellStyle name="Header1 37 5 2" xfId="14159" xr:uid="{00000000-0005-0000-0000-0000621E0000}"/>
    <cellStyle name="Header1 37 5 3" xfId="21611" xr:uid="{00000000-0005-0000-0000-0000631E0000}"/>
    <cellStyle name="Header1 37 5 4" xfId="12063" xr:uid="{00000000-0005-0000-0000-0000641E0000}"/>
    <cellStyle name="Header1 37 5 5" xfId="37026" xr:uid="{00000000-0005-0000-0000-0000651E0000}"/>
    <cellStyle name="Header1 37 6" xfId="13106" xr:uid="{00000000-0005-0000-0000-0000661E0000}"/>
    <cellStyle name="Header1 37 7" xfId="20593" xr:uid="{00000000-0005-0000-0000-0000671E0000}"/>
    <cellStyle name="Header1 37 8" xfId="20220" xr:uid="{00000000-0005-0000-0000-0000681E0000}"/>
    <cellStyle name="Header1 37 9" xfId="20400" xr:uid="{00000000-0005-0000-0000-0000691E0000}"/>
    <cellStyle name="Header1 38" xfId="10309" xr:uid="{00000000-0005-0000-0000-00006A1E0000}"/>
    <cellStyle name="Header1 4" xfId="3081" xr:uid="{00000000-0005-0000-0000-00006B1E0000}"/>
    <cellStyle name="Header1 4 2" xfId="4661" xr:uid="{00000000-0005-0000-0000-00006C1E0000}"/>
    <cellStyle name="Header1 4 2 10" xfId="14160" xr:uid="{00000000-0005-0000-0000-00006D1E0000}"/>
    <cellStyle name="Header1 4 2 11" xfId="21612" xr:uid="{00000000-0005-0000-0000-00006E1E0000}"/>
    <cellStyle name="Header1 4 2 12" xfId="19354" xr:uid="{00000000-0005-0000-0000-00006F1E0000}"/>
    <cellStyle name="Header1 4 2 13" xfId="37027" xr:uid="{00000000-0005-0000-0000-0000701E0000}"/>
    <cellStyle name="Header1 4 2 2" xfId="7367" xr:uid="{00000000-0005-0000-0000-0000711E0000}"/>
    <cellStyle name="Header1 4 2 2 2" xfId="14161" xr:uid="{00000000-0005-0000-0000-0000721E0000}"/>
    <cellStyle name="Header1 4 2 2 3" xfId="21613" xr:uid="{00000000-0005-0000-0000-0000731E0000}"/>
    <cellStyle name="Header1 4 2 2 4" xfId="19346" xr:uid="{00000000-0005-0000-0000-0000741E0000}"/>
    <cellStyle name="Header1 4 2 2 5" xfId="37028" xr:uid="{00000000-0005-0000-0000-0000751E0000}"/>
    <cellStyle name="Header1 4 2 3" xfId="7887" xr:uid="{00000000-0005-0000-0000-0000761E0000}"/>
    <cellStyle name="Header1 4 2 3 2" xfId="14162" xr:uid="{00000000-0005-0000-0000-0000771E0000}"/>
    <cellStyle name="Header1 4 2 3 3" xfId="21614" xr:uid="{00000000-0005-0000-0000-0000781E0000}"/>
    <cellStyle name="Header1 4 2 3 4" xfId="12057" xr:uid="{00000000-0005-0000-0000-0000791E0000}"/>
    <cellStyle name="Header1 4 2 3 5" xfId="37029" xr:uid="{00000000-0005-0000-0000-00007A1E0000}"/>
    <cellStyle name="Header1 4 2 4" xfId="8228" xr:uid="{00000000-0005-0000-0000-00007B1E0000}"/>
    <cellStyle name="Header1 4 2 4 2" xfId="14163" xr:uid="{00000000-0005-0000-0000-00007C1E0000}"/>
    <cellStyle name="Header1 4 2 4 3" xfId="21615" xr:uid="{00000000-0005-0000-0000-00007D1E0000}"/>
    <cellStyle name="Header1 4 2 4 4" xfId="12056" xr:uid="{00000000-0005-0000-0000-00007E1E0000}"/>
    <cellStyle name="Header1 4 2 4 5" xfId="37030" xr:uid="{00000000-0005-0000-0000-00007F1E0000}"/>
    <cellStyle name="Header1 4 2 5" xfId="8660" xr:uid="{00000000-0005-0000-0000-0000801E0000}"/>
    <cellStyle name="Header1 4 2 5 2" xfId="14164" xr:uid="{00000000-0005-0000-0000-0000811E0000}"/>
    <cellStyle name="Header1 4 2 5 3" xfId="21616" xr:uid="{00000000-0005-0000-0000-0000821E0000}"/>
    <cellStyle name="Header1 4 2 5 4" xfId="12055" xr:uid="{00000000-0005-0000-0000-0000831E0000}"/>
    <cellStyle name="Header1 4 2 5 5" xfId="37031" xr:uid="{00000000-0005-0000-0000-0000841E0000}"/>
    <cellStyle name="Header1 4 2 6" xfId="9009" xr:uid="{00000000-0005-0000-0000-0000851E0000}"/>
    <cellStyle name="Header1 4 2 6 2" xfId="14165" xr:uid="{00000000-0005-0000-0000-0000861E0000}"/>
    <cellStyle name="Header1 4 2 6 3" xfId="21617" xr:uid="{00000000-0005-0000-0000-0000871E0000}"/>
    <cellStyle name="Header1 4 2 6 4" xfId="12054" xr:uid="{00000000-0005-0000-0000-0000881E0000}"/>
    <cellStyle name="Header1 4 2 6 5" xfId="37032" xr:uid="{00000000-0005-0000-0000-0000891E0000}"/>
    <cellStyle name="Header1 4 2 7" xfId="9463" xr:uid="{00000000-0005-0000-0000-00008A1E0000}"/>
    <cellStyle name="Header1 4 2 7 2" xfId="14166" xr:uid="{00000000-0005-0000-0000-00008B1E0000}"/>
    <cellStyle name="Header1 4 2 7 3" xfId="21618" xr:uid="{00000000-0005-0000-0000-00008C1E0000}"/>
    <cellStyle name="Header1 4 2 7 4" xfId="12873" xr:uid="{00000000-0005-0000-0000-00008D1E0000}"/>
    <cellStyle name="Header1 4 2 7 5" xfId="37033" xr:uid="{00000000-0005-0000-0000-00008E1E0000}"/>
    <cellStyle name="Header1 4 2 8" xfId="9783" xr:uid="{00000000-0005-0000-0000-00008F1E0000}"/>
    <cellStyle name="Header1 4 2 8 2" xfId="14167" xr:uid="{00000000-0005-0000-0000-0000901E0000}"/>
    <cellStyle name="Header1 4 2 8 3" xfId="21619" xr:uid="{00000000-0005-0000-0000-0000911E0000}"/>
    <cellStyle name="Header1 4 2 8 4" xfId="13077" xr:uid="{00000000-0005-0000-0000-0000921E0000}"/>
    <cellStyle name="Header1 4 2 8 5" xfId="37034" xr:uid="{00000000-0005-0000-0000-0000931E0000}"/>
    <cellStyle name="Header1 4 2 9" xfId="10052" xr:uid="{00000000-0005-0000-0000-0000941E0000}"/>
    <cellStyle name="Header1 4 2 9 2" xfId="14168" xr:uid="{00000000-0005-0000-0000-0000951E0000}"/>
    <cellStyle name="Header1 4 2 9 3" xfId="21620" xr:uid="{00000000-0005-0000-0000-0000961E0000}"/>
    <cellStyle name="Header1 4 2 9 4" xfId="10283" xr:uid="{00000000-0005-0000-0000-0000971E0000}"/>
    <cellStyle name="Header1 4 2 9 5" xfId="37035" xr:uid="{00000000-0005-0000-0000-0000981E0000}"/>
    <cellStyle name="Header1 4 3" xfId="4370" xr:uid="{00000000-0005-0000-0000-0000991E0000}"/>
    <cellStyle name="Header1 4 3 10" xfId="14169" xr:uid="{00000000-0005-0000-0000-00009A1E0000}"/>
    <cellStyle name="Header1 4 3 11" xfId="21621" xr:uid="{00000000-0005-0000-0000-00009B1E0000}"/>
    <cellStyle name="Header1 4 3 12" xfId="19324" xr:uid="{00000000-0005-0000-0000-00009C1E0000}"/>
    <cellStyle name="Header1 4 3 13" xfId="37036" xr:uid="{00000000-0005-0000-0000-00009D1E0000}"/>
    <cellStyle name="Header1 4 3 2" xfId="7420" xr:uid="{00000000-0005-0000-0000-00009E1E0000}"/>
    <cellStyle name="Header1 4 3 2 2" xfId="14170" xr:uid="{00000000-0005-0000-0000-00009F1E0000}"/>
    <cellStyle name="Header1 4 3 2 3" xfId="21622" xr:uid="{00000000-0005-0000-0000-0000A01E0000}"/>
    <cellStyle name="Header1 4 3 2 4" xfId="19316" xr:uid="{00000000-0005-0000-0000-0000A11E0000}"/>
    <cellStyle name="Header1 4 3 2 5" xfId="37037" xr:uid="{00000000-0005-0000-0000-0000A21E0000}"/>
    <cellStyle name="Header1 4 3 3" xfId="7939" xr:uid="{00000000-0005-0000-0000-0000A31E0000}"/>
    <cellStyle name="Header1 4 3 3 2" xfId="14171" xr:uid="{00000000-0005-0000-0000-0000A41E0000}"/>
    <cellStyle name="Header1 4 3 3 3" xfId="21623" xr:uid="{00000000-0005-0000-0000-0000A51E0000}"/>
    <cellStyle name="Header1 4 3 3 4" xfId="19296" xr:uid="{00000000-0005-0000-0000-0000A61E0000}"/>
    <cellStyle name="Header1 4 3 3 5" xfId="37038" xr:uid="{00000000-0005-0000-0000-0000A71E0000}"/>
    <cellStyle name="Header1 4 3 4" xfId="8278" xr:uid="{00000000-0005-0000-0000-0000A81E0000}"/>
    <cellStyle name="Header1 4 3 4 2" xfId="14172" xr:uid="{00000000-0005-0000-0000-0000A91E0000}"/>
    <cellStyle name="Header1 4 3 4 3" xfId="21624" xr:uid="{00000000-0005-0000-0000-0000AA1E0000}"/>
    <cellStyle name="Header1 4 3 4 4" xfId="19288" xr:uid="{00000000-0005-0000-0000-0000AB1E0000}"/>
    <cellStyle name="Header1 4 3 4 5" xfId="37039" xr:uid="{00000000-0005-0000-0000-0000AC1E0000}"/>
    <cellStyle name="Header1 4 3 5" xfId="8713" xr:uid="{00000000-0005-0000-0000-0000AD1E0000}"/>
    <cellStyle name="Header1 4 3 5 2" xfId="14173" xr:uid="{00000000-0005-0000-0000-0000AE1E0000}"/>
    <cellStyle name="Header1 4 3 5 3" xfId="21625" xr:uid="{00000000-0005-0000-0000-0000AF1E0000}"/>
    <cellStyle name="Header1 4 3 5 4" xfId="19268" xr:uid="{00000000-0005-0000-0000-0000B01E0000}"/>
    <cellStyle name="Header1 4 3 5 5" xfId="37040" xr:uid="{00000000-0005-0000-0000-0000B11E0000}"/>
    <cellStyle name="Header1 4 3 6" xfId="9061" xr:uid="{00000000-0005-0000-0000-0000B21E0000}"/>
    <cellStyle name="Header1 4 3 6 2" xfId="14174" xr:uid="{00000000-0005-0000-0000-0000B31E0000}"/>
    <cellStyle name="Header1 4 3 6 3" xfId="21626" xr:uid="{00000000-0005-0000-0000-0000B41E0000}"/>
    <cellStyle name="Header1 4 3 6 4" xfId="13430" xr:uid="{00000000-0005-0000-0000-0000B51E0000}"/>
    <cellStyle name="Header1 4 3 6 5" xfId="37041" xr:uid="{00000000-0005-0000-0000-0000B61E0000}"/>
    <cellStyle name="Header1 4 3 7" xfId="9511" xr:uid="{00000000-0005-0000-0000-0000B71E0000}"/>
    <cellStyle name="Header1 4 3 7 2" xfId="14175" xr:uid="{00000000-0005-0000-0000-0000B81E0000}"/>
    <cellStyle name="Header1 4 3 7 3" xfId="21627" xr:uid="{00000000-0005-0000-0000-0000B91E0000}"/>
    <cellStyle name="Header1 4 3 7 4" xfId="10599" xr:uid="{00000000-0005-0000-0000-0000BA1E0000}"/>
    <cellStyle name="Header1 4 3 7 5" xfId="37042" xr:uid="{00000000-0005-0000-0000-0000BB1E0000}"/>
    <cellStyle name="Header1 4 3 8" xfId="9828" xr:uid="{00000000-0005-0000-0000-0000BC1E0000}"/>
    <cellStyle name="Header1 4 3 8 2" xfId="14176" xr:uid="{00000000-0005-0000-0000-0000BD1E0000}"/>
    <cellStyle name="Header1 4 3 8 3" xfId="21628" xr:uid="{00000000-0005-0000-0000-0000BE1E0000}"/>
    <cellStyle name="Header1 4 3 8 4" xfId="12431" xr:uid="{00000000-0005-0000-0000-0000BF1E0000}"/>
    <cellStyle name="Header1 4 3 8 5" xfId="37043" xr:uid="{00000000-0005-0000-0000-0000C01E0000}"/>
    <cellStyle name="Header1 4 3 9" xfId="10097" xr:uid="{00000000-0005-0000-0000-0000C11E0000}"/>
    <cellStyle name="Header1 4 3 9 2" xfId="14177" xr:uid="{00000000-0005-0000-0000-0000C21E0000}"/>
    <cellStyle name="Header1 4 3 9 3" xfId="21629" xr:uid="{00000000-0005-0000-0000-0000C31E0000}"/>
    <cellStyle name="Header1 4 3 9 4" xfId="19909" xr:uid="{00000000-0005-0000-0000-0000C41E0000}"/>
    <cellStyle name="Header1 4 3 9 5" xfId="37044" xr:uid="{00000000-0005-0000-0000-0000C51E0000}"/>
    <cellStyle name="Header1 4 4" xfId="3837" xr:uid="{00000000-0005-0000-0000-0000C61E0000}"/>
    <cellStyle name="Header1 4 4 2" xfId="14178" xr:uid="{00000000-0005-0000-0000-0000C71E0000}"/>
    <cellStyle name="Header1 4 4 3" xfId="21630" xr:uid="{00000000-0005-0000-0000-0000C81E0000}"/>
    <cellStyle name="Header1 4 4 4" xfId="20875" xr:uid="{00000000-0005-0000-0000-0000C91E0000}"/>
    <cellStyle name="Header1 4 4 5" xfId="37045" xr:uid="{00000000-0005-0000-0000-0000CA1E0000}"/>
    <cellStyle name="Header1 4 5" xfId="7548" xr:uid="{00000000-0005-0000-0000-0000CB1E0000}"/>
    <cellStyle name="Header1 4 5 2" xfId="14179" xr:uid="{00000000-0005-0000-0000-0000CC1E0000}"/>
    <cellStyle name="Header1 4 5 3" xfId="21631" xr:uid="{00000000-0005-0000-0000-0000CD1E0000}"/>
    <cellStyle name="Header1 4 5 4" xfId="12199" xr:uid="{00000000-0005-0000-0000-0000CE1E0000}"/>
    <cellStyle name="Header1 4 5 5" xfId="37046" xr:uid="{00000000-0005-0000-0000-0000CF1E0000}"/>
    <cellStyle name="Header1 4 6" xfId="12666" xr:uid="{00000000-0005-0000-0000-0000D01E0000}"/>
    <cellStyle name="Header1 4 7" xfId="20355" xr:uid="{00000000-0005-0000-0000-0000D11E0000}"/>
    <cellStyle name="Header1 4 8" xfId="19752" xr:uid="{00000000-0005-0000-0000-0000D21E0000}"/>
    <cellStyle name="Header1 4 9" xfId="19744" xr:uid="{00000000-0005-0000-0000-0000D31E0000}"/>
    <cellStyle name="Header1 5" xfId="3102" xr:uid="{00000000-0005-0000-0000-0000D41E0000}"/>
    <cellStyle name="Header1 5 2" xfId="4678" xr:uid="{00000000-0005-0000-0000-0000D51E0000}"/>
    <cellStyle name="Header1 5 2 10" xfId="14180" xr:uid="{00000000-0005-0000-0000-0000D61E0000}"/>
    <cellStyle name="Header1 5 2 11" xfId="21632" xr:uid="{00000000-0005-0000-0000-0000D71E0000}"/>
    <cellStyle name="Header1 5 2 12" xfId="13402" xr:uid="{00000000-0005-0000-0000-0000D81E0000}"/>
    <cellStyle name="Header1 5 2 13" xfId="37047" xr:uid="{00000000-0005-0000-0000-0000D91E0000}"/>
    <cellStyle name="Header1 5 2 2" xfId="6808" xr:uid="{00000000-0005-0000-0000-0000DA1E0000}"/>
    <cellStyle name="Header1 5 2 2 2" xfId="14181" xr:uid="{00000000-0005-0000-0000-0000DB1E0000}"/>
    <cellStyle name="Header1 5 2 2 3" xfId="21633" xr:uid="{00000000-0005-0000-0000-0000DC1E0000}"/>
    <cellStyle name="Header1 5 2 2 4" xfId="20079" xr:uid="{00000000-0005-0000-0000-0000DD1E0000}"/>
    <cellStyle name="Header1 5 2 2 5" xfId="37048" xr:uid="{00000000-0005-0000-0000-0000DE1E0000}"/>
    <cellStyle name="Header1 5 2 3" xfId="5665" xr:uid="{00000000-0005-0000-0000-0000DF1E0000}"/>
    <cellStyle name="Header1 5 2 3 2" xfId="14182" xr:uid="{00000000-0005-0000-0000-0000E01E0000}"/>
    <cellStyle name="Header1 5 2 3 3" xfId="21634" xr:uid="{00000000-0005-0000-0000-0000E11E0000}"/>
    <cellStyle name="Header1 5 2 3 4" xfId="19772" xr:uid="{00000000-0005-0000-0000-0000E21E0000}"/>
    <cellStyle name="Header1 5 2 3 5" xfId="37049" xr:uid="{00000000-0005-0000-0000-0000E31E0000}"/>
    <cellStyle name="Header1 5 2 4" xfId="5628" xr:uid="{00000000-0005-0000-0000-0000E41E0000}"/>
    <cellStyle name="Header1 5 2 4 2" xfId="14183" xr:uid="{00000000-0005-0000-0000-0000E51E0000}"/>
    <cellStyle name="Header1 5 2 4 3" xfId="21635" xr:uid="{00000000-0005-0000-0000-0000E61E0000}"/>
    <cellStyle name="Header1 5 2 4 4" xfId="20095" xr:uid="{00000000-0005-0000-0000-0000E71E0000}"/>
    <cellStyle name="Header1 5 2 4 5" xfId="37050" xr:uid="{00000000-0005-0000-0000-0000E81E0000}"/>
    <cellStyle name="Header1 5 2 5" xfId="5652" xr:uid="{00000000-0005-0000-0000-0000E91E0000}"/>
    <cellStyle name="Header1 5 2 5 2" xfId="14184" xr:uid="{00000000-0005-0000-0000-0000EA1E0000}"/>
    <cellStyle name="Header1 5 2 5 3" xfId="21636" xr:uid="{00000000-0005-0000-0000-0000EB1E0000}"/>
    <cellStyle name="Header1 5 2 5 4" xfId="19787" xr:uid="{00000000-0005-0000-0000-0000EC1E0000}"/>
    <cellStyle name="Header1 5 2 5 5" xfId="37051" xr:uid="{00000000-0005-0000-0000-0000ED1E0000}"/>
    <cellStyle name="Header1 5 2 6" xfId="5910" xr:uid="{00000000-0005-0000-0000-0000EE1E0000}"/>
    <cellStyle name="Header1 5 2 6 2" xfId="14185" xr:uid="{00000000-0005-0000-0000-0000EF1E0000}"/>
    <cellStyle name="Header1 5 2 6 3" xfId="21637" xr:uid="{00000000-0005-0000-0000-0000F01E0000}"/>
    <cellStyle name="Header1 5 2 6 4" xfId="20203" xr:uid="{00000000-0005-0000-0000-0000F11E0000}"/>
    <cellStyle name="Header1 5 2 6 5" xfId="37052" xr:uid="{00000000-0005-0000-0000-0000F21E0000}"/>
    <cellStyle name="Header1 5 2 7" xfId="7660" xr:uid="{00000000-0005-0000-0000-0000F31E0000}"/>
    <cellStyle name="Header1 5 2 7 2" xfId="14186" xr:uid="{00000000-0005-0000-0000-0000F41E0000}"/>
    <cellStyle name="Header1 5 2 7 3" xfId="21638" xr:uid="{00000000-0005-0000-0000-0000F51E0000}"/>
    <cellStyle name="Header1 5 2 7 4" xfId="20178" xr:uid="{00000000-0005-0000-0000-0000F61E0000}"/>
    <cellStyle name="Header1 5 2 7 5" xfId="37053" xr:uid="{00000000-0005-0000-0000-0000F71E0000}"/>
    <cellStyle name="Header1 5 2 8" xfId="7590" xr:uid="{00000000-0005-0000-0000-0000F81E0000}"/>
    <cellStyle name="Header1 5 2 8 2" xfId="14187" xr:uid="{00000000-0005-0000-0000-0000F91E0000}"/>
    <cellStyle name="Header1 5 2 8 3" xfId="21639" xr:uid="{00000000-0005-0000-0000-0000FA1E0000}"/>
    <cellStyle name="Header1 5 2 8 4" xfId="20084" xr:uid="{00000000-0005-0000-0000-0000FB1E0000}"/>
    <cellStyle name="Header1 5 2 8 5" xfId="37054" xr:uid="{00000000-0005-0000-0000-0000FC1E0000}"/>
    <cellStyle name="Header1 5 2 9" xfId="5107" xr:uid="{00000000-0005-0000-0000-0000FD1E0000}"/>
    <cellStyle name="Header1 5 2 9 2" xfId="14188" xr:uid="{00000000-0005-0000-0000-0000FE1E0000}"/>
    <cellStyle name="Header1 5 2 9 3" xfId="21640" xr:uid="{00000000-0005-0000-0000-0000FF1E0000}"/>
    <cellStyle name="Header1 5 2 9 4" xfId="20109" xr:uid="{00000000-0005-0000-0000-0000001F0000}"/>
    <cellStyle name="Header1 5 2 9 5" xfId="37055" xr:uid="{00000000-0005-0000-0000-0000011F0000}"/>
    <cellStyle name="Header1 5 3" xfId="5406" xr:uid="{00000000-0005-0000-0000-0000021F0000}"/>
    <cellStyle name="Header1 5 3 10" xfId="14189" xr:uid="{00000000-0005-0000-0000-0000031F0000}"/>
    <cellStyle name="Header1 5 3 11" xfId="21641" xr:uid="{00000000-0005-0000-0000-0000041F0000}"/>
    <cellStyle name="Header1 5 3 12" xfId="20876" xr:uid="{00000000-0005-0000-0000-0000051F0000}"/>
    <cellStyle name="Header1 5 3 13" xfId="37056" xr:uid="{00000000-0005-0000-0000-0000061F0000}"/>
    <cellStyle name="Header1 5 3 2" xfId="6743" xr:uid="{00000000-0005-0000-0000-0000071F0000}"/>
    <cellStyle name="Header1 5 3 2 2" xfId="14190" xr:uid="{00000000-0005-0000-0000-0000081F0000}"/>
    <cellStyle name="Header1 5 3 2 3" xfId="21642" xr:uid="{00000000-0005-0000-0000-0000091F0000}"/>
    <cellStyle name="Header1 5 3 2 4" xfId="10248" xr:uid="{00000000-0005-0000-0000-00000A1F0000}"/>
    <cellStyle name="Header1 5 3 2 5" xfId="37057" xr:uid="{00000000-0005-0000-0000-00000B1F0000}"/>
    <cellStyle name="Header1 5 3 3" xfId="4953" xr:uid="{00000000-0005-0000-0000-00000C1F0000}"/>
    <cellStyle name="Header1 5 3 3 2" xfId="14191" xr:uid="{00000000-0005-0000-0000-00000D1F0000}"/>
    <cellStyle name="Header1 5 3 3 3" xfId="21643" xr:uid="{00000000-0005-0000-0000-00000E1F0000}"/>
    <cellStyle name="Header1 5 3 3 4" xfId="20877" xr:uid="{00000000-0005-0000-0000-00000F1F0000}"/>
    <cellStyle name="Header1 5 3 3 5" xfId="37058" xr:uid="{00000000-0005-0000-0000-0000101F0000}"/>
    <cellStyle name="Header1 5 3 4" xfId="6548" xr:uid="{00000000-0005-0000-0000-0000111F0000}"/>
    <cellStyle name="Header1 5 3 4 2" xfId="14192" xr:uid="{00000000-0005-0000-0000-0000121F0000}"/>
    <cellStyle name="Header1 5 3 4 3" xfId="21644" xr:uid="{00000000-0005-0000-0000-0000131F0000}"/>
    <cellStyle name="Header1 5 3 4 4" xfId="20878" xr:uid="{00000000-0005-0000-0000-0000141F0000}"/>
    <cellStyle name="Header1 5 3 4 5" xfId="37059" xr:uid="{00000000-0005-0000-0000-0000151F0000}"/>
    <cellStyle name="Header1 5 3 5" xfId="7564" xr:uid="{00000000-0005-0000-0000-0000161F0000}"/>
    <cellStyle name="Header1 5 3 5 2" xfId="14193" xr:uid="{00000000-0005-0000-0000-0000171F0000}"/>
    <cellStyle name="Header1 5 3 5 3" xfId="21645" xr:uid="{00000000-0005-0000-0000-0000181F0000}"/>
    <cellStyle name="Header1 5 3 5 4" xfId="10218" xr:uid="{00000000-0005-0000-0000-0000191F0000}"/>
    <cellStyle name="Header1 5 3 5 5" xfId="37060" xr:uid="{00000000-0005-0000-0000-00001A1F0000}"/>
    <cellStyle name="Header1 5 3 6" xfId="6302" xr:uid="{00000000-0005-0000-0000-00001B1F0000}"/>
    <cellStyle name="Header1 5 3 6 2" xfId="14194" xr:uid="{00000000-0005-0000-0000-00001C1F0000}"/>
    <cellStyle name="Header1 5 3 6 3" xfId="21646" xr:uid="{00000000-0005-0000-0000-00001D1F0000}"/>
    <cellStyle name="Header1 5 3 6 4" xfId="20602" xr:uid="{00000000-0005-0000-0000-00001E1F0000}"/>
    <cellStyle name="Header1 5 3 6 5" xfId="37061" xr:uid="{00000000-0005-0000-0000-00001F1F0000}"/>
    <cellStyle name="Header1 5 3 7" xfId="8650" xr:uid="{00000000-0005-0000-0000-0000201F0000}"/>
    <cellStyle name="Header1 5 3 7 2" xfId="14195" xr:uid="{00000000-0005-0000-0000-0000211F0000}"/>
    <cellStyle name="Header1 5 3 7 3" xfId="21647" xr:uid="{00000000-0005-0000-0000-0000221F0000}"/>
    <cellStyle name="Header1 5 3 7 4" xfId="20596" xr:uid="{00000000-0005-0000-0000-0000231F0000}"/>
    <cellStyle name="Header1 5 3 7 5" xfId="37062" xr:uid="{00000000-0005-0000-0000-0000241F0000}"/>
    <cellStyle name="Header1 5 3 8" xfId="4917" xr:uid="{00000000-0005-0000-0000-0000251F0000}"/>
    <cellStyle name="Header1 5 3 8 2" xfId="14196" xr:uid="{00000000-0005-0000-0000-0000261F0000}"/>
    <cellStyle name="Header1 5 3 8 3" xfId="21648" xr:uid="{00000000-0005-0000-0000-0000271F0000}"/>
    <cellStyle name="Header1 5 3 8 4" xfId="20592" xr:uid="{00000000-0005-0000-0000-0000281F0000}"/>
    <cellStyle name="Header1 5 3 8 5" xfId="37063" xr:uid="{00000000-0005-0000-0000-0000291F0000}"/>
    <cellStyle name="Header1 5 3 9" xfId="6612" xr:uid="{00000000-0005-0000-0000-00002A1F0000}"/>
    <cellStyle name="Header1 5 3 9 2" xfId="14197" xr:uid="{00000000-0005-0000-0000-00002B1F0000}"/>
    <cellStyle name="Header1 5 3 9 3" xfId="21649" xr:uid="{00000000-0005-0000-0000-00002C1F0000}"/>
    <cellStyle name="Header1 5 3 9 4" xfId="12235" xr:uid="{00000000-0005-0000-0000-00002D1F0000}"/>
    <cellStyle name="Header1 5 3 9 5" xfId="37064" xr:uid="{00000000-0005-0000-0000-00002E1F0000}"/>
    <cellStyle name="Header1 5 4" xfId="6654" xr:uid="{00000000-0005-0000-0000-00002F1F0000}"/>
    <cellStyle name="Header1 5 4 2" xfId="14198" xr:uid="{00000000-0005-0000-0000-0000301F0000}"/>
    <cellStyle name="Header1 5 4 3" xfId="21650" xr:uid="{00000000-0005-0000-0000-0000311F0000}"/>
    <cellStyle name="Header1 5 4 4" xfId="20078" xr:uid="{00000000-0005-0000-0000-0000321F0000}"/>
    <cellStyle name="Header1 5 4 5" xfId="37065" xr:uid="{00000000-0005-0000-0000-0000331F0000}"/>
    <cellStyle name="Header1 5 5" xfId="6339" xr:uid="{00000000-0005-0000-0000-0000341F0000}"/>
    <cellStyle name="Header1 5 5 2" xfId="14199" xr:uid="{00000000-0005-0000-0000-0000351F0000}"/>
    <cellStyle name="Header1 5 5 3" xfId="21651" xr:uid="{00000000-0005-0000-0000-0000361F0000}"/>
    <cellStyle name="Header1 5 5 4" xfId="19771" xr:uid="{00000000-0005-0000-0000-0000371F0000}"/>
    <cellStyle name="Header1 5 5 5" xfId="37066" xr:uid="{00000000-0005-0000-0000-0000381F0000}"/>
    <cellStyle name="Header1 5 6" xfId="12682" xr:uid="{00000000-0005-0000-0000-0000391F0000}"/>
    <cellStyle name="Header1 5 7" xfId="20365" xr:uid="{00000000-0005-0000-0000-00003A1F0000}"/>
    <cellStyle name="Header1 5 8" xfId="19741" xr:uid="{00000000-0005-0000-0000-00003B1F0000}"/>
    <cellStyle name="Header1 5 9" xfId="26853" xr:uid="{00000000-0005-0000-0000-00003C1F0000}"/>
    <cellStyle name="Header1 6" xfId="3117" xr:uid="{00000000-0005-0000-0000-00003D1F0000}"/>
    <cellStyle name="Header1 6 2" xfId="5626" xr:uid="{00000000-0005-0000-0000-00003E1F0000}"/>
    <cellStyle name="Header1 6 2 10" xfId="14200" xr:uid="{00000000-0005-0000-0000-00003F1F0000}"/>
    <cellStyle name="Header1 6 2 11" xfId="21652" xr:uid="{00000000-0005-0000-0000-0000401F0000}"/>
    <cellStyle name="Header1 6 2 12" xfId="20094" xr:uid="{00000000-0005-0000-0000-0000411F0000}"/>
    <cellStyle name="Header1 6 2 13" xfId="37067" xr:uid="{00000000-0005-0000-0000-0000421F0000}"/>
    <cellStyle name="Header1 6 2 2" xfId="7214" xr:uid="{00000000-0005-0000-0000-0000431F0000}"/>
    <cellStyle name="Header1 6 2 2 2" xfId="14201" xr:uid="{00000000-0005-0000-0000-0000441F0000}"/>
    <cellStyle name="Header1 6 2 2 3" xfId="21653" xr:uid="{00000000-0005-0000-0000-0000451F0000}"/>
    <cellStyle name="Header1 6 2 2 4" xfId="19786" xr:uid="{00000000-0005-0000-0000-0000461F0000}"/>
    <cellStyle name="Header1 6 2 2 5" xfId="37068" xr:uid="{00000000-0005-0000-0000-0000471F0000}"/>
    <cellStyle name="Header1 6 2 3" xfId="7756" xr:uid="{00000000-0005-0000-0000-0000481F0000}"/>
    <cellStyle name="Header1 6 2 3 2" xfId="14202" xr:uid="{00000000-0005-0000-0000-0000491F0000}"/>
    <cellStyle name="Header1 6 2 3 3" xfId="21654" xr:uid="{00000000-0005-0000-0000-00004A1F0000}"/>
    <cellStyle name="Header1 6 2 3 4" xfId="20108" xr:uid="{00000000-0005-0000-0000-00004B1F0000}"/>
    <cellStyle name="Header1 6 2 3 5" xfId="37069" xr:uid="{00000000-0005-0000-0000-00004C1F0000}"/>
    <cellStyle name="Header1 6 2 4" xfId="8084" xr:uid="{00000000-0005-0000-0000-00004D1F0000}"/>
    <cellStyle name="Header1 6 2 4 2" xfId="14203" xr:uid="{00000000-0005-0000-0000-00004E1F0000}"/>
    <cellStyle name="Header1 6 2 4 3" xfId="21655" xr:uid="{00000000-0005-0000-0000-00004F1F0000}"/>
    <cellStyle name="Header1 6 2 4 4" xfId="20879" xr:uid="{00000000-0005-0000-0000-0000501F0000}"/>
    <cellStyle name="Header1 6 2 4 5" xfId="37070" xr:uid="{00000000-0005-0000-0000-0000511F0000}"/>
    <cellStyle name="Header1 6 2 5" xfId="8528" xr:uid="{00000000-0005-0000-0000-0000521F0000}"/>
    <cellStyle name="Header1 6 2 5 2" xfId="14204" xr:uid="{00000000-0005-0000-0000-0000531F0000}"/>
    <cellStyle name="Header1 6 2 5 3" xfId="21656" xr:uid="{00000000-0005-0000-0000-0000541F0000}"/>
    <cellStyle name="Header1 6 2 5 4" xfId="19844" xr:uid="{00000000-0005-0000-0000-0000551F0000}"/>
    <cellStyle name="Header1 6 2 5 5" xfId="37071" xr:uid="{00000000-0005-0000-0000-0000561F0000}"/>
    <cellStyle name="Header1 6 2 6" xfId="8880" xr:uid="{00000000-0005-0000-0000-0000571F0000}"/>
    <cellStyle name="Header1 6 2 6 2" xfId="14205" xr:uid="{00000000-0005-0000-0000-0000581F0000}"/>
    <cellStyle name="Header1 6 2 6 3" xfId="21657" xr:uid="{00000000-0005-0000-0000-0000591F0000}"/>
    <cellStyle name="Header1 6 2 6 4" xfId="20585" xr:uid="{00000000-0005-0000-0000-00005A1F0000}"/>
    <cellStyle name="Header1 6 2 6 5" xfId="37072" xr:uid="{00000000-0005-0000-0000-00005B1F0000}"/>
    <cellStyle name="Header1 6 2 7" xfId="9331" xr:uid="{00000000-0005-0000-0000-00005C1F0000}"/>
    <cellStyle name="Header1 6 2 7 2" xfId="14206" xr:uid="{00000000-0005-0000-0000-00005D1F0000}"/>
    <cellStyle name="Header1 6 2 7 3" xfId="21658" xr:uid="{00000000-0005-0000-0000-00005E1F0000}"/>
    <cellStyle name="Header1 6 2 7 4" xfId="20575" xr:uid="{00000000-0005-0000-0000-00005F1F0000}"/>
    <cellStyle name="Header1 6 2 7 5" xfId="37073" xr:uid="{00000000-0005-0000-0000-0000601F0000}"/>
    <cellStyle name="Header1 6 2 8" xfId="9684" xr:uid="{00000000-0005-0000-0000-0000611F0000}"/>
    <cellStyle name="Header1 6 2 8 2" xfId="14207" xr:uid="{00000000-0005-0000-0000-0000621F0000}"/>
    <cellStyle name="Header1 6 2 8 3" xfId="21659" xr:uid="{00000000-0005-0000-0000-0000631F0000}"/>
    <cellStyle name="Header1 6 2 8 4" xfId="10247" xr:uid="{00000000-0005-0000-0000-0000641F0000}"/>
    <cellStyle name="Header1 6 2 8 5" xfId="37074" xr:uid="{00000000-0005-0000-0000-0000651F0000}"/>
    <cellStyle name="Header1 6 2 9" xfId="9951" xr:uid="{00000000-0005-0000-0000-0000661F0000}"/>
    <cellStyle name="Header1 6 2 9 2" xfId="14208" xr:uid="{00000000-0005-0000-0000-0000671F0000}"/>
    <cellStyle name="Header1 6 2 9 3" xfId="21660" xr:uid="{00000000-0005-0000-0000-0000681F0000}"/>
    <cellStyle name="Header1 6 2 9 4" xfId="20880" xr:uid="{00000000-0005-0000-0000-0000691F0000}"/>
    <cellStyle name="Header1 6 2 9 5" xfId="37075" xr:uid="{00000000-0005-0000-0000-00006A1F0000}"/>
    <cellStyle name="Header1 6 3" xfId="4507" xr:uid="{00000000-0005-0000-0000-00006B1F0000}"/>
    <cellStyle name="Header1 6 3 10" xfId="14209" xr:uid="{00000000-0005-0000-0000-00006C1F0000}"/>
    <cellStyle name="Header1 6 3 11" xfId="21661" xr:uid="{00000000-0005-0000-0000-00006D1F0000}"/>
    <cellStyle name="Header1 6 3 12" xfId="10219" xr:uid="{00000000-0005-0000-0000-00006E1F0000}"/>
    <cellStyle name="Header1 6 3 13" xfId="37076" xr:uid="{00000000-0005-0000-0000-00006F1F0000}"/>
    <cellStyle name="Header1 6 3 2" xfId="7320" xr:uid="{00000000-0005-0000-0000-0000701F0000}"/>
    <cellStyle name="Header1 6 3 2 2" xfId="14210" xr:uid="{00000000-0005-0000-0000-0000711F0000}"/>
    <cellStyle name="Header1 6 3 2 3" xfId="21662" xr:uid="{00000000-0005-0000-0000-0000721F0000}"/>
    <cellStyle name="Header1 6 3 2 4" xfId="11774" xr:uid="{00000000-0005-0000-0000-0000731F0000}"/>
    <cellStyle name="Header1 6 3 2 5" xfId="37077" xr:uid="{00000000-0005-0000-0000-0000741F0000}"/>
    <cellStyle name="Header1 6 3 3" xfId="7844" xr:uid="{00000000-0005-0000-0000-0000751F0000}"/>
    <cellStyle name="Header1 6 3 3 2" xfId="14211" xr:uid="{00000000-0005-0000-0000-0000761F0000}"/>
    <cellStyle name="Header1 6 3 3 3" xfId="21663" xr:uid="{00000000-0005-0000-0000-0000771F0000}"/>
    <cellStyle name="Header1 6 3 3 4" xfId="20077" xr:uid="{00000000-0005-0000-0000-0000781F0000}"/>
    <cellStyle name="Header1 6 3 3 5" xfId="37078" xr:uid="{00000000-0005-0000-0000-0000791F0000}"/>
    <cellStyle name="Header1 6 3 4" xfId="8186" xr:uid="{00000000-0005-0000-0000-00007A1F0000}"/>
    <cellStyle name="Header1 6 3 4 2" xfId="14212" xr:uid="{00000000-0005-0000-0000-00007B1F0000}"/>
    <cellStyle name="Header1 6 3 4 3" xfId="21664" xr:uid="{00000000-0005-0000-0000-00007C1F0000}"/>
    <cellStyle name="Header1 6 3 4 4" xfId="11765" xr:uid="{00000000-0005-0000-0000-00007D1F0000}"/>
    <cellStyle name="Header1 6 3 4 5" xfId="37079" xr:uid="{00000000-0005-0000-0000-00007E1F0000}"/>
    <cellStyle name="Header1 6 3 5" xfId="8616" xr:uid="{00000000-0005-0000-0000-00007F1F0000}"/>
    <cellStyle name="Header1 6 3 5 2" xfId="14213" xr:uid="{00000000-0005-0000-0000-0000801F0000}"/>
    <cellStyle name="Header1 6 3 5 3" xfId="21665" xr:uid="{00000000-0005-0000-0000-0000811F0000}"/>
    <cellStyle name="Header1 6 3 5 4" xfId="20570" xr:uid="{00000000-0005-0000-0000-0000821F0000}"/>
    <cellStyle name="Header1 6 3 5 5" xfId="37080" xr:uid="{00000000-0005-0000-0000-0000831F0000}"/>
    <cellStyle name="Header1 6 3 6" xfId="8969" xr:uid="{00000000-0005-0000-0000-0000841F0000}"/>
    <cellStyle name="Header1 6 3 6 2" xfId="14214" xr:uid="{00000000-0005-0000-0000-0000851F0000}"/>
    <cellStyle name="Header1 6 3 6 3" xfId="21666" xr:uid="{00000000-0005-0000-0000-0000861F0000}"/>
    <cellStyle name="Header1 6 3 6 4" xfId="20558" xr:uid="{00000000-0005-0000-0000-0000871F0000}"/>
    <cellStyle name="Header1 6 3 6 5" xfId="37081" xr:uid="{00000000-0005-0000-0000-0000881F0000}"/>
    <cellStyle name="Header1 6 3 7" xfId="9424" xr:uid="{00000000-0005-0000-0000-0000891F0000}"/>
    <cellStyle name="Header1 6 3 7 2" xfId="14215" xr:uid="{00000000-0005-0000-0000-00008A1F0000}"/>
    <cellStyle name="Header1 6 3 7 3" xfId="21667" xr:uid="{00000000-0005-0000-0000-00008B1F0000}"/>
    <cellStyle name="Header1 6 3 7 4" xfId="20552" xr:uid="{00000000-0005-0000-0000-00008C1F0000}"/>
    <cellStyle name="Header1 6 3 7 5" xfId="37082" xr:uid="{00000000-0005-0000-0000-00008D1F0000}"/>
    <cellStyle name="Header1 6 3 8" xfId="9750" xr:uid="{00000000-0005-0000-0000-00008E1F0000}"/>
    <cellStyle name="Header1 6 3 8 2" xfId="14216" xr:uid="{00000000-0005-0000-0000-00008F1F0000}"/>
    <cellStyle name="Header1 6 3 8 3" xfId="21668" xr:uid="{00000000-0005-0000-0000-0000901F0000}"/>
    <cellStyle name="Header1 6 3 8 4" xfId="20093" xr:uid="{00000000-0005-0000-0000-0000911F0000}"/>
    <cellStyle name="Header1 6 3 8 5" xfId="37083" xr:uid="{00000000-0005-0000-0000-0000921F0000}"/>
    <cellStyle name="Header1 6 3 9" xfId="10019" xr:uid="{00000000-0005-0000-0000-0000931F0000}"/>
    <cellStyle name="Header1 6 3 9 2" xfId="14217" xr:uid="{00000000-0005-0000-0000-0000941F0000}"/>
    <cellStyle name="Header1 6 3 9 3" xfId="21669" xr:uid="{00000000-0005-0000-0000-0000951F0000}"/>
    <cellStyle name="Header1 6 3 9 4" xfId="19785" xr:uid="{00000000-0005-0000-0000-0000961F0000}"/>
    <cellStyle name="Header1 6 3 9 5" xfId="37084" xr:uid="{00000000-0005-0000-0000-0000971F0000}"/>
    <cellStyle name="Header1 6 4" xfId="5194" xr:uid="{00000000-0005-0000-0000-0000981F0000}"/>
    <cellStyle name="Header1 6 4 2" xfId="14218" xr:uid="{00000000-0005-0000-0000-0000991F0000}"/>
    <cellStyle name="Header1 6 4 3" xfId="21670" xr:uid="{00000000-0005-0000-0000-00009A1F0000}"/>
    <cellStyle name="Header1 6 4 4" xfId="20107" xr:uid="{00000000-0005-0000-0000-00009B1F0000}"/>
    <cellStyle name="Header1 6 4 5" xfId="37085" xr:uid="{00000000-0005-0000-0000-00009C1F0000}"/>
    <cellStyle name="Header1 6 5" xfId="8188" xr:uid="{00000000-0005-0000-0000-00009D1F0000}"/>
    <cellStyle name="Header1 6 5 2" xfId="14219" xr:uid="{00000000-0005-0000-0000-00009E1F0000}"/>
    <cellStyle name="Header1 6 5 3" xfId="21671" xr:uid="{00000000-0005-0000-0000-00009F1F0000}"/>
    <cellStyle name="Header1 6 5 4" xfId="20881" xr:uid="{00000000-0005-0000-0000-0000A01F0000}"/>
    <cellStyle name="Header1 6 5 5" xfId="37086" xr:uid="{00000000-0005-0000-0000-0000A11F0000}"/>
    <cellStyle name="Header1 6 6" xfId="12694" xr:uid="{00000000-0005-0000-0000-0000A21F0000}"/>
    <cellStyle name="Header1 6 7" xfId="20370" xr:uid="{00000000-0005-0000-0000-0000A31F0000}"/>
    <cellStyle name="Header1 6 8" xfId="19739" xr:uid="{00000000-0005-0000-0000-0000A41F0000}"/>
    <cellStyle name="Header1 6 9" xfId="20054" xr:uid="{00000000-0005-0000-0000-0000A51F0000}"/>
    <cellStyle name="Header1 7" xfId="3142" xr:uid="{00000000-0005-0000-0000-0000A61F0000}"/>
    <cellStyle name="Header1 7 2" xfId="5636" xr:uid="{00000000-0005-0000-0000-0000A71F0000}"/>
    <cellStyle name="Header1 7 2 10" xfId="14220" xr:uid="{00000000-0005-0000-0000-0000A81F0000}"/>
    <cellStyle name="Header1 7 2 11" xfId="21672" xr:uid="{00000000-0005-0000-0000-0000A91F0000}"/>
    <cellStyle name="Header1 7 2 12" xfId="10246" xr:uid="{00000000-0005-0000-0000-0000AA1F0000}"/>
    <cellStyle name="Header1 7 2 13" xfId="37087" xr:uid="{00000000-0005-0000-0000-0000AB1F0000}"/>
    <cellStyle name="Header1 7 2 2" xfId="7411" xr:uid="{00000000-0005-0000-0000-0000AC1F0000}"/>
    <cellStyle name="Header1 7 2 2 2" xfId="14221" xr:uid="{00000000-0005-0000-0000-0000AD1F0000}"/>
    <cellStyle name="Header1 7 2 2 3" xfId="21673" xr:uid="{00000000-0005-0000-0000-0000AE1F0000}"/>
    <cellStyle name="Header1 7 2 2 4" xfId="20882" xr:uid="{00000000-0005-0000-0000-0000AF1F0000}"/>
    <cellStyle name="Header1 7 2 2 5" xfId="37088" xr:uid="{00000000-0005-0000-0000-0000B01F0000}"/>
    <cellStyle name="Header1 7 2 3" xfId="7928" xr:uid="{00000000-0005-0000-0000-0000B11F0000}"/>
    <cellStyle name="Header1 7 2 3 2" xfId="14222" xr:uid="{00000000-0005-0000-0000-0000B21F0000}"/>
    <cellStyle name="Header1 7 2 3 3" xfId="21674" xr:uid="{00000000-0005-0000-0000-0000B31F0000}"/>
    <cellStyle name="Header1 7 2 3 4" xfId="20883" xr:uid="{00000000-0005-0000-0000-0000B41F0000}"/>
    <cellStyle name="Header1 7 2 3 5" xfId="37089" xr:uid="{00000000-0005-0000-0000-0000B51F0000}"/>
    <cellStyle name="Header1 7 2 4" xfId="8268" xr:uid="{00000000-0005-0000-0000-0000B61F0000}"/>
    <cellStyle name="Header1 7 2 4 2" xfId="14223" xr:uid="{00000000-0005-0000-0000-0000B71F0000}"/>
    <cellStyle name="Header1 7 2 4 3" xfId="21675" xr:uid="{00000000-0005-0000-0000-0000B81F0000}"/>
    <cellStyle name="Header1 7 2 4 4" xfId="20547" xr:uid="{00000000-0005-0000-0000-0000B91F0000}"/>
    <cellStyle name="Header1 7 2 4 5" xfId="37090" xr:uid="{00000000-0005-0000-0000-0000BA1F0000}"/>
    <cellStyle name="Header1 7 2 5" xfId="8702" xr:uid="{00000000-0005-0000-0000-0000BB1F0000}"/>
    <cellStyle name="Header1 7 2 5 2" xfId="14224" xr:uid="{00000000-0005-0000-0000-0000BC1F0000}"/>
    <cellStyle name="Header1 7 2 5 3" xfId="21676" xr:uid="{00000000-0005-0000-0000-0000BD1F0000}"/>
    <cellStyle name="Header1 7 2 5 4" xfId="20541" xr:uid="{00000000-0005-0000-0000-0000BE1F0000}"/>
    <cellStyle name="Header1 7 2 5 5" xfId="37091" xr:uid="{00000000-0005-0000-0000-0000BF1F0000}"/>
    <cellStyle name="Header1 7 2 6" xfId="9050" xr:uid="{00000000-0005-0000-0000-0000C01F0000}"/>
    <cellStyle name="Header1 7 2 6 2" xfId="14225" xr:uid="{00000000-0005-0000-0000-0000C11F0000}"/>
    <cellStyle name="Header1 7 2 6 3" xfId="21677" xr:uid="{00000000-0005-0000-0000-0000C21F0000}"/>
    <cellStyle name="Header1 7 2 6 4" xfId="20534" xr:uid="{00000000-0005-0000-0000-0000C31F0000}"/>
    <cellStyle name="Header1 7 2 6 5" xfId="37092" xr:uid="{00000000-0005-0000-0000-0000C41F0000}"/>
    <cellStyle name="Header1 7 2 7" xfId="9503" xr:uid="{00000000-0005-0000-0000-0000C51F0000}"/>
    <cellStyle name="Header1 7 2 7 2" xfId="14226" xr:uid="{00000000-0005-0000-0000-0000C61F0000}"/>
    <cellStyle name="Header1 7 2 7 3" xfId="21678" xr:uid="{00000000-0005-0000-0000-0000C71F0000}"/>
    <cellStyle name="Header1 7 2 7 4" xfId="20884" xr:uid="{00000000-0005-0000-0000-0000C81F0000}"/>
    <cellStyle name="Header1 7 2 7 5" xfId="37093" xr:uid="{00000000-0005-0000-0000-0000C91F0000}"/>
    <cellStyle name="Header1 7 2 8" xfId="9820" xr:uid="{00000000-0005-0000-0000-0000CA1F0000}"/>
    <cellStyle name="Header1 7 2 8 2" xfId="14227" xr:uid="{00000000-0005-0000-0000-0000CB1F0000}"/>
    <cellStyle name="Header1 7 2 8 3" xfId="21679" xr:uid="{00000000-0005-0000-0000-0000CC1F0000}"/>
    <cellStyle name="Header1 7 2 8 4" xfId="10245" xr:uid="{00000000-0005-0000-0000-0000CD1F0000}"/>
    <cellStyle name="Header1 7 2 8 5" xfId="37094" xr:uid="{00000000-0005-0000-0000-0000CE1F0000}"/>
    <cellStyle name="Header1 7 2 9" xfId="10089" xr:uid="{00000000-0005-0000-0000-0000CF1F0000}"/>
    <cellStyle name="Header1 7 2 9 2" xfId="14228" xr:uid="{00000000-0005-0000-0000-0000D01F0000}"/>
    <cellStyle name="Header1 7 2 9 3" xfId="21680" xr:uid="{00000000-0005-0000-0000-0000D11F0000}"/>
    <cellStyle name="Header1 7 2 9 4" xfId="20885" xr:uid="{00000000-0005-0000-0000-0000D21F0000}"/>
    <cellStyle name="Header1 7 2 9 5" xfId="37095" xr:uid="{00000000-0005-0000-0000-0000D31F0000}"/>
    <cellStyle name="Header1 7 3" xfId="4338" xr:uid="{00000000-0005-0000-0000-0000D41F0000}"/>
    <cellStyle name="Header1 7 3 10" xfId="14229" xr:uid="{00000000-0005-0000-0000-0000D51F0000}"/>
    <cellStyle name="Header1 7 3 11" xfId="21681" xr:uid="{00000000-0005-0000-0000-0000D61F0000}"/>
    <cellStyle name="Header1 7 3 12" xfId="20886" xr:uid="{00000000-0005-0000-0000-0000D71F0000}"/>
    <cellStyle name="Header1 7 3 13" xfId="37096" xr:uid="{00000000-0005-0000-0000-0000D81F0000}"/>
    <cellStyle name="Header1 7 3 2" xfId="7422" xr:uid="{00000000-0005-0000-0000-0000D91F0000}"/>
    <cellStyle name="Header1 7 3 2 2" xfId="14230" xr:uid="{00000000-0005-0000-0000-0000DA1F0000}"/>
    <cellStyle name="Header1 7 3 2 3" xfId="21682" xr:uid="{00000000-0005-0000-0000-0000DB1F0000}"/>
    <cellStyle name="Header1 7 3 2 4" xfId="20887" xr:uid="{00000000-0005-0000-0000-0000DC1F0000}"/>
    <cellStyle name="Header1 7 3 2 5" xfId="37097" xr:uid="{00000000-0005-0000-0000-0000DD1F0000}"/>
    <cellStyle name="Header1 7 3 3" xfId="7941" xr:uid="{00000000-0005-0000-0000-0000DE1F0000}"/>
    <cellStyle name="Header1 7 3 3 2" xfId="14231" xr:uid="{00000000-0005-0000-0000-0000DF1F0000}"/>
    <cellStyle name="Header1 7 3 3 3" xfId="21683" xr:uid="{00000000-0005-0000-0000-0000E01F0000}"/>
    <cellStyle name="Header1 7 3 3 4" xfId="19260" xr:uid="{00000000-0005-0000-0000-0000E11F0000}"/>
    <cellStyle name="Header1 7 3 3 5" xfId="37098" xr:uid="{00000000-0005-0000-0000-0000E21F0000}"/>
    <cellStyle name="Header1 7 3 4" xfId="8281" xr:uid="{00000000-0005-0000-0000-0000E31F0000}"/>
    <cellStyle name="Header1 7 3 4 2" xfId="14232" xr:uid="{00000000-0005-0000-0000-0000E41F0000}"/>
    <cellStyle name="Header1 7 3 4 3" xfId="21684" xr:uid="{00000000-0005-0000-0000-0000E51F0000}"/>
    <cellStyle name="Header1 7 3 4 4" xfId="20527" xr:uid="{00000000-0005-0000-0000-0000E61F0000}"/>
    <cellStyle name="Header1 7 3 4 5" xfId="37099" xr:uid="{00000000-0005-0000-0000-0000E71F0000}"/>
    <cellStyle name="Header1 7 3 5" xfId="8716" xr:uid="{00000000-0005-0000-0000-0000E81F0000}"/>
    <cellStyle name="Header1 7 3 5 2" xfId="14233" xr:uid="{00000000-0005-0000-0000-0000E91F0000}"/>
    <cellStyle name="Header1 7 3 5 3" xfId="21685" xr:uid="{00000000-0005-0000-0000-0000EA1F0000}"/>
    <cellStyle name="Header1 7 3 5 4" xfId="20517" xr:uid="{00000000-0005-0000-0000-0000EB1F0000}"/>
    <cellStyle name="Header1 7 3 5 5" xfId="37100" xr:uid="{00000000-0005-0000-0000-0000EC1F0000}"/>
    <cellStyle name="Header1 7 3 6" xfId="9063" xr:uid="{00000000-0005-0000-0000-0000ED1F0000}"/>
    <cellStyle name="Header1 7 3 6 2" xfId="14234" xr:uid="{00000000-0005-0000-0000-0000EE1F0000}"/>
    <cellStyle name="Header1 7 3 6 3" xfId="21686" xr:uid="{00000000-0005-0000-0000-0000EF1F0000}"/>
    <cellStyle name="Header1 7 3 6 4" xfId="20198" xr:uid="{00000000-0005-0000-0000-0000F01F0000}"/>
    <cellStyle name="Header1 7 3 6 5" xfId="37101" xr:uid="{00000000-0005-0000-0000-0000F11F0000}"/>
    <cellStyle name="Header1 7 3 7" xfId="9514" xr:uid="{00000000-0005-0000-0000-0000F21F0000}"/>
    <cellStyle name="Header1 7 3 7 2" xfId="14235" xr:uid="{00000000-0005-0000-0000-0000F31F0000}"/>
    <cellStyle name="Header1 7 3 7 3" xfId="21687" xr:uid="{00000000-0005-0000-0000-0000F41F0000}"/>
    <cellStyle name="Header1 7 3 7 4" xfId="19240" xr:uid="{00000000-0005-0000-0000-0000F51F0000}"/>
    <cellStyle name="Header1 7 3 7 5" xfId="37102" xr:uid="{00000000-0005-0000-0000-0000F61F0000}"/>
    <cellStyle name="Header1 7 3 8" xfId="9830" xr:uid="{00000000-0005-0000-0000-0000F71F0000}"/>
    <cellStyle name="Header1 7 3 8 2" xfId="14236" xr:uid="{00000000-0005-0000-0000-0000F81F0000}"/>
    <cellStyle name="Header1 7 3 8 3" xfId="21688" xr:uid="{00000000-0005-0000-0000-0000F91F0000}"/>
    <cellStyle name="Header1 7 3 8 4" xfId="20549" xr:uid="{00000000-0005-0000-0000-0000FA1F0000}"/>
    <cellStyle name="Header1 7 3 8 5" xfId="37103" xr:uid="{00000000-0005-0000-0000-0000FB1F0000}"/>
    <cellStyle name="Header1 7 3 9" xfId="10099" xr:uid="{00000000-0005-0000-0000-0000FC1F0000}"/>
    <cellStyle name="Header1 7 3 9 2" xfId="14237" xr:uid="{00000000-0005-0000-0000-0000FD1F0000}"/>
    <cellStyle name="Header1 7 3 9 3" xfId="21689" xr:uid="{00000000-0005-0000-0000-0000FE1F0000}"/>
    <cellStyle name="Header1 7 3 9 4" xfId="20556" xr:uid="{00000000-0005-0000-0000-0000FF1F0000}"/>
    <cellStyle name="Header1 7 3 9 5" xfId="37104" xr:uid="{00000000-0005-0000-0000-000000200000}"/>
    <cellStyle name="Header1 7 4" xfId="6422" xr:uid="{00000000-0005-0000-0000-000001200000}"/>
    <cellStyle name="Header1 7 4 2" xfId="14238" xr:uid="{00000000-0005-0000-0000-000002200000}"/>
    <cellStyle name="Header1 7 4 3" xfId="21690" xr:uid="{00000000-0005-0000-0000-000003200000}"/>
    <cellStyle name="Header1 7 4 4" xfId="20565" xr:uid="{00000000-0005-0000-0000-000004200000}"/>
    <cellStyle name="Header1 7 4 5" xfId="37105" xr:uid="{00000000-0005-0000-0000-000005200000}"/>
    <cellStyle name="Header1 7 5" xfId="6435" xr:uid="{00000000-0005-0000-0000-000006200000}"/>
    <cellStyle name="Header1 7 5 2" xfId="14239" xr:uid="{00000000-0005-0000-0000-000007200000}"/>
    <cellStyle name="Header1 7 5 3" xfId="21691" xr:uid="{00000000-0005-0000-0000-000008200000}"/>
    <cellStyle name="Header1 7 5 4" xfId="20568" xr:uid="{00000000-0005-0000-0000-000009200000}"/>
    <cellStyle name="Header1 7 5 5" xfId="37106" xr:uid="{00000000-0005-0000-0000-00000A200000}"/>
    <cellStyle name="Header1 7 6" xfId="12715" xr:uid="{00000000-0005-0000-0000-00000B200000}"/>
    <cellStyle name="Header1 7 7" xfId="20379" xr:uid="{00000000-0005-0000-0000-00000C200000}"/>
    <cellStyle name="Header1 7 8" xfId="19735" xr:uid="{00000000-0005-0000-0000-00000D200000}"/>
    <cellStyle name="Header1 7 9" xfId="20907" xr:uid="{00000000-0005-0000-0000-00000E200000}"/>
    <cellStyle name="Header1 8" xfId="3153" xr:uid="{00000000-0005-0000-0000-00000F200000}"/>
    <cellStyle name="Header1 8 2" xfId="5640" xr:uid="{00000000-0005-0000-0000-000010200000}"/>
    <cellStyle name="Header1 8 2 10" xfId="14240" xr:uid="{00000000-0005-0000-0000-000011200000}"/>
    <cellStyle name="Header1 8 2 11" xfId="21692" xr:uid="{00000000-0005-0000-0000-000012200000}"/>
    <cellStyle name="Header1 8 2 12" xfId="20580" xr:uid="{00000000-0005-0000-0000-000013200000}"/>
    <cellStyle name="Header1 8 2 13" xfId="37107" xr:uid="{00000000-0005-0000-0000-000014200000}"/>
    <cellStyle name="Header1 8 2 2" xfId="7215" xr:uid="{00000000-0005-0000-0000-000015200000}"/>
    <cellStyle name="Header1 8 2 2 2" xfId="14241" xr:uid="{00000000-0005-0000-0000-000016200000}"/>
    <cellStyle name="Header1 8 2 2 3" xfId="21693" xr:uid="{00000000-0005-0000-0000-000017200000}"/>
    <cellStyle name="Header1 8 2 2 4" xfId="20583" xr:uid="{00000000-0005-0000-0000-000018200000}"/>
    <cellStyle name="Header1 8 2 2 5" xfId="37108" xr:uid="{00000000-0005-0000-0000-000019200000}"/>
    <cellStyle name="Header1 8 2 3" xfId="7757" xr:uid="{00000000-0005-0000-0000-00001A200000}"/>
    <cellStyle name="Header1 8 2 3 2" xfId="14242" xr:uid="{00000000-0005-0000-0000-00001B200000}"/>
    <cellStyle name="Header1 8 2 3 3" xfId="21694" xr:uid="{00000000-0005-0000-0000-00001C200000}"/>
    <cellStyle name="Header1 8 2 3 4" xfId="20509" xr:uid="{00000000-0005-0000-0000-00001D200000}"/>
    <cellStyle name="Header1 8 2 3 5" xfId="37109" xr:uid="{00000000-0005-0000-0000-00001E200000}"/>
    <cellStyle name="Header1 8 2 4" xfId="8085" xr:uid="{00000000-0005-0000-0000-00001F200000}"/>
    <cellStyle name="Header1 8 2 4 2" xfId="14243" xr:uid="{00000000-0005-0000-0000-000020200000}"/>
    <cellStyle name="Header1 8 2 4 3" xfId="21695" xr:uid="{00000000-0005-0000-0000-000021200000}"/>
    <cellStyle name="Header1 8 2 4 4" xfId="20503" xr:uid="{00000000-0005-0000-0000-000022200000}"/>
    <cellStyle name="Header1 8 2 4 5" xfId="37110" xr:uid="{00000000-0005-0000-0000-000023200000}"/>
    <cellStyle name="Header1 8 2 5" xfId="8529" xr:uid="{00000000-0005-0000-0000-000024200000}"/>
    <cellStyle name="Header1 8 2 5 2" xfId="14244" xr:uid="{00000000-0005-0000-0000-000025200000}"/>
    <cellStyle name="Header1 8 2 5 3" xfId="21696" xr:uid="{00000000-0005-0000-0000-000026200000}"/>
    <cellStyle name="Header1 8 2 5 4" xfId="20489" xr:uid="{00000000-0005-0000-0000-000027200000}"/>
    <cellStyle name="Header1 8 2 5 5" xfId="37111" xr:uid="{00000000-0005-0000-0000-000028200000}"/>
    <cellStyle name="Header1 8 2 6" xfId="8881" xr:uid="{00000000-0005-0000-0000-000029200000}"/>
    <cellStyle name="Header1 8 2 6 2" xfId="14245" xr:uid="{00000000-0005-0000-0000-00002A200000}"/>
    <cellStyle name="Header1 8 2 6 3" xfId="21697" xr:uid="{00000000-0005-0000-0000-00002B200000}"/>
    <cellStyle name="Header1 8 2 6 4" xfId="20482" xr:uid="{00000000-0005-0000-0000-00002C200000}"/>
    <cellStyle name="Header1 8 2 6 5" xfId="37112" xr:uid="{00000000-0005-0000-0000-00002D200000}"/>
    <cellStyle name="Header1 8 2 7" xfId="9332" xr:uid="{00000000-0005-0000-0000-00002E200000}"/>
    <cellStyle name="Header1 8 2 7 2" xfId="14246" xr:uid="{00000000-0005-0000-0000-00002F200000}"/>
    <cellStyle name="Header1 8 2 7 3" xfId="21698" xr:uid="{00000000-0005-0000-0000-000030200000}"/>
    <cellStyle name="Header1 8 2 7 4" xfId="20475" xr:uid="{00000000-0005-0000-0000-000031200000}"/>
    <cellStyle name="Header1 8 2 7 5" xfId="37113" xr:uid="{00000000-0005-0000-0000-000032200000}"/>
    <cellStyle name="Header1 8 2 8" xfId="9685" xr:uid="{00000000-0005-0000-0000-000033200000}"/>
    <cellStyle name="Header1 8 2 8 2" xfId="14247" xr:uid="{00000000-0005-0000-0000-000034200000}"/>
    <cellStyle name="Header1 8 2 8 3" xfId="21699" xr:uid="{00000000-0005-0000-0000-000035200000}"/>
    <cellStyle name="Header1 8 2 8 4" xfId="20469" xr:uid="{00000000-0005-0000-0000-000036200000}"/>
    <cellStyle name="Header1 8 2 8 5" xfId="37114" xr:uid="{00000000-0005-0000-0000-000037200000}"/>
    <cellStyle name="Header1 8 2 9" xfId="9952" xr:uid="{00000000-0005-0000-0000-000038200000}"/>
    <cellStyle name="Header1 8 2 9 2" xfId="14248" xr:uid="{00000000-0005-0000-0000-000039200000}"/>
    <cellStyle name="Header1 8 2 9 3" xfId="21700" xr:uid="{00000000-0005-0000-0000-00003A200000}"/>
    <cellStyle name="Header1 8 2 9 4" xfId="20461" xr:uid="{00000000-0005-0000-0000-00003B200000}"/>
    <cellStyle name="Header1 8 2 9 5" xfId="37115" xr:uid="{00000000-0005-0000-0000-00003C200000}"/>
    <cellStyle name="Header1 8 3" xfId="5282" xr:uid="{00000000-0005-0000-0000-00003D200000}"/>
    <cellStyle name="Header1 8 3 10" xfId="14249" xr:uid="{00000000-0005-0000-0000-00003E200000}"/>
    <cellStyle name="Header1 8 3 11" xfId="21701" xr:uid="{00000000-0005-0000-0000-00003F200000}"/>
    <cellStyle name="Header1 8 3 12" xfId="20451" xr:uid="{00000000-0005-0000-0000-000040200000}"/>
    <cellStyle name="Header1 8 3 13" xfId="37116" xr:uid="{00000000-0005-0000-0000-000041200000}"/>
    <cellStyle name="Header1 8 3 2" xfId="7354" xr:uid="{00000000-0005-0000-0000-000042200000}"/>
    <cellStyle name="Header1 8 3 2 2" xfId="14250" xr:uid="{00000000-0005-0000-0000-000043200000}"/>
    <cellStyle name="Header1 8 3 2 3" xfId="21702" xr:uid="{00000000-0005-0000-0000-000044200000}"/>
    <cellStyle name="Header1 8 3 2 4" xfId="20446" xr:uid="{00000000-0005-0000-0000-000045200000}"/>
    <cellStyle name="Header1 8 3 2 5" xfId="37117" xr:uid="{00000000-0005-0000-0000-000046200000}"/>
    <cellStyle name="Header1 8 3 3" xfId="7872" xr:uid="{00000000-0005-0000-0000-000047200000}"/>
    <cellStyle name="Header1 8 3 3 2" xfId="14251" xr:uid="{00000000-0005-0000-0000-000048200000}"/>
    <cellStyle name="Header1 8 3 3 3" xfId="21703" xr:uid="{00000000-0005-0000-0000-000049200000}"/>
    <cellStyle name="Header1 8 3 3 4" xfId="20440" xr:uid="{00000000-0005-0000-0000-00004A200000}"/>
    <cellStyle name="Header1 8 3 3 5" xfId="37118" xr:uid="{00000000-0005-0000-0000-00004B200000}"/>
    <cellStyle name="Header1 8 3 4" xfId="8216" xr:uid="{00000000-0005-0000-0000-00004C200000}"/>
    <cellStyle name="Header1 8 3 4 2" xfId="14252" xr:uid="{00000000-0005-0000-0000-00004D200000}"/>
    <cellStyle name="Header1 8 3 4 3" xfId="21704" xr:uid="{00000000-0005-0000-0000-00004E200000}"/>
    <cellStyle name="Header1 8 3 4 4" xfId="20594" xr:uid="{00000000-0005-0000-0000-00004F200000}"/>
    <cellStyle name="Header1 8 3 4 5" xfId="37119" xr:uid="{00000000-0005-0000-0000-000050200000}"/>
    <cellStyle name="Header1 8 3 5" xfId="8644" xr:uid="{00000000-0005-0000-0000-000051200000}"/>
    <cellStyle name="Header1 8 3 5 2" xfId="14253" xr:uid="{00000000-0005-0000-0000-000052200000}"/>
    <cellStyle name="Header1 8 3 5 3" xfId="21705" xr:uid="{00000000-0005-0000-0000-000053200000}"/>
    <cellStyle name="Header1 8 3 5 4" xfId="12542" xr:uid="{00000000-0005-0000-0000-000054200000}"/>
    <cellStyle name="Header1 8 3 5 5" xfId="37120" xr:uid="{00000000-0005-0000-0000-000055200000}"/>
    <cellStyle name="Header1 8 3 6" xfId="8997" xr:uid="{00000000-0005-0000-0000-000056200000}"/>
    <cellStyle name="Header1 8 3 6 2" xfId="14254" xr:uid="{00000000-0005-0000-0000-000057200000}"/>
    <cellStyle name="Header1 8 3 6 3" xfId="21706" xr:uid="{00000000-0005-0000-0000-000058200000}"/>
    <cellStyle name="Header1 8 3 6 4" xfId="20430" xr:uid="{00000000-0005-0000-0000-000059200000}"/>
    <cellStyle name="Header1 8 3 6 5" xfId="37121" xr:uid="{00000000-0005-0000-0000-00005A200000}"/>
    <cellStyle name="Header1 8 3 7" xfId="9452" xr:uid="{00000000-0005-0000-0000-00005B200000}"/>
    <cellStyle name="Header1 8 3 7 2" xfId="14255" xr:uid="{00000000-0005-0000-0000-00005C200000}"/>
    <cellStyle name="Header1 8 3 7 3" xfId="21707" xr:uid="{00000000-0005-0000-0000-00005D200000}"/>
    <cellStyle name="Header1 8 3 7 4" xfId="20426" xr:uid="{00000000-0005-0000-0000-00005E200000}"/>
    <cellStyle name="Header1 8 3 7 5" xfId="37122" xr:uid="{00000000-0005-0000-0000-00005F200000}"/>
    <cellStyle name="Header1 8 3 8" xfId="9772" xr:uid="{00000000-0005-0000-0000-000060200000}"/>
    <cellStyle name="Header1 8 3 8 2" xfId="14256" xr:uid="{00000000-0005-0000-0000-000061200000}"/>
    <cellStyle name="Header1 8 3 8 3" xfId="21708" xr:uid="{00000000-0005-0000-0000-000062200000}"/>
    <cellStyle name="Header1 8 3 8 4" xfId="20600" xr:uid="{00000000-0005-0000-0000-000063200000}"/>
    <cellStyle name="Header1 8 3 8 5" xfId="37123" xr:uid="{00000000-0005-0000-0000-000064200000}"/>
    <cellStyle name="Header1 8 3 9" xfId="10041" xr:uid="{00000000-0005-0000-0000-000065200000}"/>
    <cellStyle name="Header1 8 3 9 2" xfId="14257" xr:uid="{00000000-0005-0000-0000-000066200000}"/>
    <cellStyle name="Header1 8 3 9 3" xfId="21709" xr:uid="{00000000-0005-0000-0000-000067200000}"/>
    <cellStyle name="Header1 8 3 9 4" xfId="20418" xr:uid="{00000000-0005-0000-0000-000068200000}"/>
    <cellStyle name="Header1 8 3 9 5" xfId="37124" xr:uid="{00000000-0005-0000-0000-000069200000}"/>
    <cellStyle name="Header1 8 4" xfId="6986" xr:uid="{00000000-0005-0000-0000-00006A200000}"/>
    <cellStyle name="Header1 8 4 2" xfId="14258" xr:uid="{00000000-0005-0000-0000-00006B200000}"/>
    <cellStyle name="Header1 8 4 3" xfId="21710" xr:uid="{00000000-0005-0000-0000-00006C200000}"/>
    <cellStyle name="Header1 8 4 4" xfId="20412" xr:uid="{00000000-0005-0000-0000-00006D200000}"/>
    <cellStyle name="Header1 8 4 5" xfId="37125" xr:uid="{00000000-0005-0000-0000-00006E200000}"/>
    <cellStyle name="Header1 8 5" xfId="6733" xr:uid="{00000000-0005-0000-0000-00006F200000}"/>
    <cellStyle name="Header1 8 5 2" xfId="14259" xr:uid="{00000000-0005-0000-0000-000070200000}"/>
    <cellStyle name="Header1 8 5 3" xfId="21711" xr:uid="{00000000-0005-0000-0000-000071200000}"/>
    <cellStyle name="Header1 8 5 4" xfId="20406" xr:uid="{00000000-0005-0000-0000-000072200000}"/>
    <cellStyle name="Header1 8 5 5" xfId="37126" xr:uid="{00000000-0005-0000-0000-000073200000}"/>
    <cellStyle name="Header1 8 6" xfId="12724" xr:uid="{00000000-0005-0000-0000-000074200000}"/>
    <cellStyle name="Header1 8 7" xfId="20385" xr:uid="{00000000-0005-0000-0000-000075200000}"/>
    <cellStyle name="Header1 8 8" xfId="19733" xr:uid="{00000000-0005-0000-0000-000076200000}"/>
    <cellStyle name="Header1 8 9" xfId="20351" xr:uid="{00000000-0005-0000-0000-000077200000}"/>
    <cellStyle name="Header1 9" xfId="3170" xr:uid="{00000000-0005-0000-0000-000078200000}"/>
    <cellStyle name="Header1 9 2" xfId="5646" xr:uid="{00000000-0005-0000-0000-000079200000}"/>
    <cellStyle name="Header1 9 2 10" xfId="14260" xr:uid="{00000000-0005-0000-0000-00007A200000}"/>
    <cellStyle name="Header1 9 2 11" xfId="21712" xr:uid="{00000000-0005-0000-0000-00007B200000}"/>
    <cellStyle name="Header1 9 2 12" xfId="19232" xr:uid="{00000000-0005-0000-0000-00007C200000}"/>
    <cellStyle name="Header1 9 2 13" xfId="37127" xr:uid="{00000000-0005-0000-0000-00007D200000}"/>
    <cellStyle name="Header1 9 2 2" xfId="7351" xr:uid="{00000000-0005-0000-0000-00007E200000}"/>
    <cellStyle name="Header1 9 2 2 2" xfId="14261" xr:uid="{00000000-0005-0000-0000-00007F200000}"/>
    <cellStyle name="Header1 9 2 2 3" xfId="21713" xr:uid="{00000000-0005-0000-0000-000080200000}"/>
    <cellStyle name="Header1 9 2 2 4" xfId="20388" xr:uid="{00000000-0005-0000-0000-000081200000}"/>
    <cellStyle name="Header1 9 2 2 5" xfId="37128" xr:uid="{00000000-0005-0000-0000-000082200000}"/>
    <cellStyle name="Header1 9 2 3" xfId="7869" xr:uid="{00000000-0005-0000-0000-000083200000}"/>
    <cellStyle name="Header1 9 2 3 2" xfId="14262" xr:uid="{00000000-0005-0000-0000-000084200000}"/>
    <cellStyle name="Header1 9 2 3 3" xfId="21714" xr:uid="{00000000-0005-0000-0000-000085200000}"/>
    <cellStyle name="Header1 9 2 3 4" xfId="20382" xr:uid="{00000000-0005-0000-0000-000086200000}"/>
    <cellStyle name="Header1 9 2 3 5" xfId="37129" xr:uid="{00000000-0005-0000-0000-000087200000}"/>
    <cellStyle name="Header1 9 2 4" xfId="8213" xr:uid="{00000000-0005-0000-0000-000088200000}"/>
    <cellStyle name="Header1 9 2 4 2" xfId="14263" xr:uid="{00000000-0005-0000-0000-000089200000}"/>
    <cellStyle name="Header1 9 2 4 3" xfId="21715" xr:uid="{00000000-0005-0000-0000-00008A200000}"/>
    <cellStyle name="Header1 9 2 4 4" xfId="20374" xr:uid="{00000000-0005-0000-0000-00008B200000}"/>
    <cellStyle name="Header1 9 2 4 5" xfId="37130" xr:uid="{00000000-0005-0000-0000-00008C200000}"/>
    <cellStyle name="Header1 9 2 5" xfId="8641" xr:uid="{00000000-0005-0000-0000-00008D200000}"/>
    <cellStyle name="Header1 9 2 5 2" xfId="14264" xr:uid="{00000000-0005-0000-0000-00008E200000}"/>
    <cellStyle name="Header1 9 2 5 3" xfId="21716" xr:uid="{00000000-0005-0000-0000-00008F200000}"/>
    <cellStyle name="Header1 9 2 5 4" xfId="19212" xr:uid="{00000000-0005-0000-0000-000090200000}"/>
    <cellStyle name="Header1 9 2 5 5" xfId="37131" xr:uid="{00000000-0005-0000-0000-000091200000}"/>
    <cellStyle name="Header1 9 2 6" xfId="8994" xr:uid="{00000000-0005-0000-0000-000092200000}"/>
    <cellStyle name="Header1 9 2 6 2" xfId="14265" xr:uid="{00000000-0005-0000-0000-000093200000}"/>
    <cellStyle name="Header1 9 2 6 3" xfId="21717" xr:uid="{00000000-0005-0000-0000-000094200000}"/>
    <cellStyle name="Header1 9 2 6 4" xfId="20293" xr:uid="{00000000-0005-0000-0000-000095200000}"/>
    <cellStyle name="Header1 9 2 6 5" xfId="37132" xr:uid="{00000000-0005-0000-0000-000096200000}"/>
    <cellStyle name="Header1 9 2 7" xfId="9449" xr:uid="{00000000-0005-0000-0000-000097200000}"/>
    <cellStyle name="Header1 9 2 7 2" xfId="14266" xr:uid="{00000000-0005-0000-0000-000098200000}"/>
    <cellStyle name="Header1 9 2 7 3" xfId="21718" xr:uid="{00000000-0005-0000-0000-000099200000}"/>
    <cellStyle name="Header1 9 2 7 4" xfId="20285" xr:uid="{00000000-0005-0000-0000-00009A200000}"/>
    <cellStyle name="Header1 9 2 7 5" xfId="37133" xr:uid="{00000000-0005-0000-0000-00009B200000}"/>
    <cellStyle name="Header1 9 2 8" xfId="9769" xr:uid="{00000000-0005-0000-0000-00009C200000}"/>
    <cellStyle name="Header1 9 2 8 2" xfId="14267" xr:uid="{00000000-0005-0000-0000-00009D200000}"/>
    <cellStyle name="Header1 9 2 8 3" xfId="21719" xr:uid="{00000000-0005-0000-0000-00009E200000}"/>
    <cellStyle name="Header1 9 2 8 4" xfId="20278" xr:uid="{00000000-0005-0000-0000-00009F200000}"/>
    <cellStyle name="Header1 9 2 8 5" xfId="37134" xr:uid="{00000000-0005-0000-0000-0000A0200000}"/>
    <cellStyle name="Header1 9 2 9" xfId="10038" xr:uid="{00000000-0005-0000-0000-0000A1200000}"/>
    <cellStyle name="Header1 9 2 9 2" xfId="14268" xr:uid="{00000000-0005-0000-0000-0000A2200000}"/>
    <cellStyle name="Header1 9 2 9 3" xfId="21720" xr:uid="{00000000-0005-0000-0000-0000A3200000}"/>
    <cellStyle name="Header1 9 2 9 4" xfId="19204" xr:uid="{00000000-0005-0000-0000-0000A4200000}"/>
    <cellStyle name="Header1 9 2 9 5" xfId="37135" xr:uid="{00000000-0005-0000-0000-0000A5200000}"/>
    <cellStyle name="Header1 9 3" xfId="4371" xr:uid="{00000000-0005-0000-0000-0000A6200000}"/>
    <cellStyle name="Header1 9 3 10" xfId="14269" xr:uid="{00000000-0005-0000-0000-0000A7200000}"/>
    <cellStyle name="Header1 9 3 11" xfId="21721" xr:uid="{00000000-0005-0000-0000-0000A8200000}"/>
    <cellStyle name="Header1 9 3 12" xfId="12478" xr:uid="{00000000-0005-0000-0000-0000A9200000}"/>
    <cellStyle name="Header1 9 3 13" xfId="37136" xr:uid="{00000000-0005-0000-0000-0000AA200000}"/>
    <cellStyle name="Header1 9 3 2" xfId="6855" xr:uid="{00000000-0005-0000-0000-0000AB200000}"/>
    <cellStyle name="Header1 9 3 2 2" xfId="14270" xr:uid="{00000000-0005-0000-0000-0000AC200000}"/>
    <cellStyle name="Header1 9 3 2 3" xfId="21722" xr:uid="{00000000-0005-0000-0000-0000AD200000}"/>
    <cellStyle name="Header1 9 3 2 4" xfId="13010" xr:uid="{00000000-0005-0000-0000-0000AE200000}"/>
    <cellStyle name="Header1 9 3 2 5" xfId="37137" xr:uid="{00000000-0005-0000-0000-0000AF200000}"/>
    <cellStyle name="Header1 9 3 3" xfId="7513" xr:uid="{00000000-0005-0000-0000-0000B0200000}"/>
    <cellStyle name="Header1 9 3 3 2" xfId="14271" xr:uid="{00000000-0005-0000-0000-0000B1200000}"/>
    <cellStyle name="Header1 9 3 3 3" xfId="21723" xr:uid="{00000000-0005-0000-0000-0000B2200000}"/>
    <cellStyle name="Header1 9 3 3 4" xfId="10619" xr:uid="{00000000-0005-0000-0000-0000B3200000}"/>
    <cellStyle name="Header1 9 3 3 5" xfId="37138" xr:uid="{00000000-0005-0000-0000-0000B4200000}"/>
    <cellStyle name="Header1 9 3 4" xfId="3976" xr:uid="{00000000-0005-0000-0000-0000B5200000}"/>
    <cellStyle name="Header1 9 3 4 2" xfId="14272" xr:uid="{00000000-0005-0000-0000-0000B6200000}"/>
    <cellStyle name="Header1 9 3 4 3" xfId="21724" xr:uid="{00000000-0005-0000-0000-0000B7200000}"/>
    <cellStyle name="Header1 9 3 4 4" xfId="12359" xr:uid="{00000000-0005-0000-0000-0000B8200000}"/>
    <cellStyle name="Header1 9 3 4 5" xfId="37139" xr:uid="{00000000-0005-0000-0000-0000B9200000}"/>
    <cellStyle name="Header1 9 3 5" xfId="6681" xr:uid="{00000000-0005-0000-0000-0000BA200000}"/>
    <cellStyle name="Header1 9 3 5 2" xfId="14273" xr:uid="{00000000-0005-0000-0000-0000BB200000}"/>
    <cellStyle name="Header1 9 3 5 3" xfId="21725" xr:uid="{00000000-0005-0000-0000-0000BC200000}"/>
    <cellStyle name="Header1 9 3 5 4" xfId="10297" xr:uid="{00000000-0005-0000-0000-0000BD200000}"/>
    <cellStyle name="Header1 9 3 5 5" xfId="37140" xr:uid="{00000000-0005-0000-0000-0000BE200000}"/>
    <cellStyle name="Header1 9 3 6" xfId="7643" xr:uid="{00000000-0005-0000-0000-0000BF200000}"/>
    <cellStyle name="Header1 9 3 6 2" xfId="14274" xr:uid="{00000000-0005-0000-0000-0000C0200000}"/>
    <cellStyle name="Header1 9 3 6 3" xfId="21726" xr:uid="{00000000-0005-0000-0000-0000C1200000}"/>
    <cellStyle name="Header1 9 3 6 4" xfId="12502" xr:uid="{00000000-0005-0000-0000-0000C2200000}"/>
    <cellStyle name="Header1 9 3 6 5" xfId="37141" xr:uid="{00000000-0005-0000-0000-0000C3200000}"/>
    <cellStyle name="Header1 9 3 7" xfId="5661" xr:uid="{00000000-0005-0000-0000-0000C4200000}"/>
    <cellStyle name="Header1 9 3 7 2" xfId="14275" xr:uid="{00000000-0005-0000-0000-0000C5200000}"/>
    <cellStyle name="Header1 9 3 7 3" xfId="21727" xr:uid="{00000000-0005-0000-0000-0000C6200000}"/>
    <cellStyle name="Header1 9 3 7 4" xfId="11004" xr:uid="{00000000-0005-0000-0000-0000C7200000}"/>
    <cellStyle name="Header1 9 3 7 5" xfId="37142" xr:uid="{00000000-0005-0000-0000-0000C8200000}"/>
    <cellStyle name="Header1 9 3 8" xfId="8562" xr:uid="{00000000-0005-0000-0000-0000C9200000}"/>
    <cellStyle name="Header1 9 3 8 2" xfId="14276" xr:uid="{00000000-0005-0000-0000-0000CA200000}"/>
    <cellStyle name="Header1 9 3 8 3" xfId="21728" xr:uid="{00000000-0005-0000-0000-0000CB200000}"/>
    <cellStyle name="Header1 9 3 8 4" xfId="12513" xr:uid="{00000000-0005-0000-0000-0000CC200000}"/>
    <cellStyle name="Header1 9 3 8 5" xfId="37143" xr:uid="{00000000-0005-0000-0000-0000CD200000}"/>
    <cellStyle name="Header1 9 3 9" xfId="6486" xr:uid="{00000000-0005-0000-0000-0000CE200000}"/>
    <cellStyle name="Header1 9 3 9 2" xfId="14277" xr:uid="{00000000-0005-0000-0000-0000CF200000}"/>
    <cellStyle name="Header1 9 3 9 3" xfId="21729" xr:uid="{00000000-0005-0000-0000-0000D0200000}"/>
    <cellStyle name="Header1 9 3 9 4" xfId="20029" xr:uid="{00000000-0005-0000-0000-0000D1200000}"/>
    <cellStyle name="Header1 9 3 9 5" xfId="37144" xr:uid="{00000000-0005-0000-0000-0000D2200000}"/>
    <cellStyle name="Header1 9 4" xfId="6512" xr:uid="{00000000-0005-0000-0000-0000D3200000}"/>
    <cellStyle name="Header1 9 4 2" xfId="14278" xr:uid="{00000000-0005-0000-0000-0000D4200000}"/>
    <cellStyle name="Header1 9 4 3" xfId="21730" xr:uid="{00000000-0005-0000-0000-0000D5200000}"/>
    <cellStyle name="Header1 9 4 4" xfId="20337" xr:uid="{00000000-0005-0000-0000-0000D6200000}"/>
    <cellStyle name="Header1 9 4 5" xfId="37145" xr:uid="{00000000-0005-0000-0000-0000D7200000}"/>
    <cellStyle name="Header1 9 5" xfId="6213" xr:uid="{00000000-0005-0000-0000-0000D8200000}"/>
    <cellStyle name="Header1 9 5 2" xfId="14279" xr:uid="{00000000-0005-0000-0000-0000D9200000}"/>
    <cellStyle name="Header1 9 5 3" xfId="21731" xr:uid="{00000000-0005-0000-0000-0000DA200000}"/>
    <cellStyle name="Header1 9 5 4" xfId="19907" xr:uid="{00000000-0005-0000-0000-0000DB200000}"/>
    <cellStyle name="Header1 9 5 5" xfId="37146" xr:uid="{00000000-0005-0000-0000-0000DC200000}"/>
    <cellStyle name="Header1 9 6" xfId="12738" xr:uid="{00000000-0005-0000-0000-0000DD200000}"/>
    <cellStyle name="Header1 9 7" xfId="20389" xr:uid="{00000000-0005-0000-0000-0000DE200000}"/>
    <cellStyle name="Header1 9 8" xfId="22453" xr:uid="{00000000-0005-0000-0000-0000DF200000}"/>
    <cellStyle name="Header1 9 9" xfId="22613" xr:uid="{00000000-0005-0000-0000-0000E0200000}"/>
    <cellStyle name="Header2" xfId="195" xr:uid="{00000000-0005-0000-0000-0000E1200000}"/>
    <cellStyle name="Header2 10" xfId="3209" xr:uid="{00000000-0005-0000-0000-0000E2200000}"/>
    <cellStyle name="Header2 10 10" xfId="6994" xr:uid="{00000000-0005-0000-0000-0000E3200000}"/>
    <cellStyle name="Header2 10 10 2" xfId="14280" xr:uid="{00000000-0005-0000-0000-0000E4200000}"/>
    <cellStyle name="Header2 10 10 3" xfId="21732" xr:uid="{00000000-0005-0000-0000-0000E5200000}"/>
    <cellStyle name="Header2 10 10 4" xfId="26898" xr:uid="{00000000-0005-0000-0000-0000E6200000}"/>
    <cellStyle name="Header2 10 10 5" xfId="20130" xr:uid="{00000000-0005-0000-0000-0000E7200000}"/>
    <cellStyle name="Header2 10 10 6" xfId="37147" xr:uid="{00000000-0005-0000-0000-0000E8200000}"/>
    <cellStyle name="Header2 10 10 7" xfId="42036" xr:uid="{00000000-0005-0000-0000-0000E9200000}"/>
    <cellStyle name="Header2 10 10 8" xfId="47689" xr:uid="{00000000-0005-0000-0000-0000EA200000}"/>
    <cellStyle name="Header2 10 11" xfId="5359" xr:uid="{00000000-0005-0000-0000-0000EB200000}"/>
    <cellStyle name="Header2 10 11 2" xfId="14281" xr:uid="{00000000-0005-0000-0000-0000EC200000}"/>
    <cellStyle name="Header2 10 11 3" xfId="21733" xr:uid="{00000000-0005-0000-0000-0000ED200000}"/>
    <cellStyle name="Header2 10 11 4" xfId="26899" xr:uid="{00000000-0005-0000-0000-0000EE200000}"/>
    <cellStyle name="Header2 10 11 5" xfId="19891" xr:uid="{00000000-0005-0000-0000-0000EF200000}"/>
    <cellStyle name="Header2 10 11 6" xfId="37148" xr:uid="{00000000-0005-0000-0000-0000F0200000}"/>
    <cellStyle name="Header2 10 11 7" xfId="42037" xr:uid="{00000000-0005-0000-0000-0000F1200000}"/>
    <cellStyle name="Header2 10 11 8" xfId="47690" xr:uid="{00000000-0005-0000-0000-0000F2200000}"/>
    <cellStyle name="Header2 10 12" xfId="12769" xr:uid="{00000000-0005-0000-0000-0000F3200000}"/>
    <cellStyle name="Header2 10 13" xfId="47352" xr:uid="{00000000-0005-0000-0000-0000F4200000}"/>
    <cellStyle name="Header2 10 2" xfId="5394" xr:uid="{00000000-0005-0000-0000-0000F5200000}"/>
    <cellStyle name="Header2 10 2 10" xfId="42038" xr:uid="{00000000-0005-0000-0000-0000F6200000}"/>
    <cellStyle name="Header2 10 2 11" xfId="47691" xr:uid="{00000000-0005-0000-0000-0000F7200000}"/>
    <cellStyle name="Header2 10 2 2" xfId="7437" xr:uid="{00000000-0005-0000-0000-0000F8200000}"/>
    <cellStyle name="Header2 10 2 2 2" xfId="14283" xr:uid="{00000000-0005-0000-0000-0000F9200000}"/>
    <cellStyle name="Header2 10 2 2 3" xfId="21735" xr:uid="{00000000-0005-0000-0000-0000FA200000}"/>
    <cellStyle name="Header2 10 2 2 4" xfId="26901" xr:uid="{00000000-0005-0000-0000-0000FB200000}"/>
    <cellStyle name="Header2 10 2 2 5" xfId="19881" xr:uid="{00000000-0005-0000-0000-0000FC200000}"/>
    <cellStyle name="Header2 10 2 2 6" xfId="37150" xr:uid="{00000000-0005-0000-0000-0000FD200000}"/>
    <cellStyle name="Header2 10 2 2 7" xfId="42039" xr:uid="{00000000-0005-0000-0000-0000FE200000}"/>
    <cellStyle name="Header2 10 2 2 8" xfId="47692" xr:uid="{00000000-0005-0000-0000-0000FF200000}"/>
    <cellStyle name="Header2 10 2 3" xfId="8296" xr:uid="{00000000-0005-0000-0000-000000210000}"/>
    <cellStyle name="Header2 10 2 3 2" xfId="14284" xr:uid="{00000000-0005-0000-0000-000001210000}"/>
    <cellStyle name="Header2 10 2 3 3" xfId="21736" xr:uid="{00000000-0005-0000-0000-000002210000}"/>
    <cellStyle name="Header2 10 2 3 4" xfId="26902" xr:uid="{00000000-0005-0000-0000-000003210000}"/>
    <cellStyle name="Header2 10 2 3 5" xfId="20117" xr:uid="{00000000-0005-0000-0000-000004210000}"/>
    <cellStyle name="Header2 10 2 3 6" xfId="37151" xr:uid="{00000000-0005-0000-0000-000005210000}"/>
    <cellStyle name="Header2 10 2 3 7" xfId="42040" xr:uid="{00000000-0005-0000-0000-000006210000}"/>
    <cellStyle name="Header2 10 2 3 8" xfId="47693" xr:uid="{00000000-0005-0000-0000-000007210000}"/>
    <cellStyle name="Header2 10 2 4" xfId="9078" xr:uid="{00000000-0005-0000-0000-000008210000}"/>
    <cellStyle name="Header2 10 2 4 2" xfId="14285" xr:uid="{00000000-0005-0000-0000-000009210000}"/>
    <cellStyle name="Header2 10 2 4 3" xfId="21737" xr:uid="{00000000-0005-0000-0000-00000A210000}"/>
    <cellStyle name="Header2 10 2 4 4" xfId="26903" xr:uid="{00000000-0005-0000-0000-00000B210000}"/>
    <cellStyle name="Header2 10 2 4 5" xfId="12968" xr:uid="{00000000-0005-0000-0000-00000C210000}"/>
    <cellStyle name="Header2 10 2 4 6" xfId="37152" xr:uid="{00000000-0005-0000-0000-00000D210000}"/>
    <cellStyle name="Header2 10 2 4 7" xfId="42041" xr:uid="{00000000-0005-0000-0000-00000E210000}"/>
    <cellStyle name="Header2 10 2 4 8" xfId="47694" xr:uid="{00000000-0005-0000-0000-00000F210000}"/>
    <cellStyle name="Header2 10 2 5" xfId="14282" xr:uid="{00000000-0005-0000-0000-000010210000}"/>
    <cellStyle name="Header2 10 2 6" xfId="21734" xr:uid="{00000000-0005-0000-0000-000011210000}"/>
    <cellStyle name="Header2 10 2 7" xfId="26900" xr:uid="{00000000-0005-0000-0000-000012210000}"/>
    <cellStyle name="Header2 10 2 8" xfId="20122" xr:uid="{00000000-0005-0000-0000-000013210000}"/>
    <cellStyle name="Header2 10 2 9" xfId="37149" xr:uid="{00000000-0005-0000-0000-000014210000}"/>
    <cellStyle name="Header2 10 3" xfId="5667" xr:uid="{00000000-0005-0000-0000-000015210000}"/>
    <cellStyle name="Header2 10 3 2" xfId="14286" xr:uid="{00000000-0005-0000-0000-000016210000}"/>
    <cellStyle name="Header2 10 3 3" xfId="21738" xr:uid="{00000000-0005-0000-0000-000017210000}"/>
    <cellStyle name="Header2 10 3 4" xfId="26904" xr:uid="{00000000-0005-0000-0000-000018210000}"/>
    <cellStyle name="Header2 10 3 5" xfId="12175" xr:uid="{00000000-0005-0000-0000-000019210000}"/>
    <cellStyle name="Header2 10 3 6" xfId="37153" xr:uid="{00000000-0005-0000-0000-00001A210000}"/>
    <cellStyle name="Header2 10 3 7" xfId="42042" xr:uid="{00000000-0005-0000-0000-00001B210000}"/>
    <cellStyle name="Header2 10 3 8" xfId="47695" xr:uid="{00000000-0005-0000-0000-00001C210000}"/>
    <cellStyle name="Header2 10 4" xfId="4729" xr:uid="{00000000-0005-0000-0000-00001D210000}"/>
    <cellStyle name="Header2 10 4 2" xfId="14287" xr:uid="{00000000-0005-0000-0000-00001E210000}"/>
    <cellStyle name="Header2 10 4 3" xfId="21739" xr:uid="{00000000-0005-0000-0000-00001F210000}"/>
    <cellStyle name="Header2 10 4 4" xfId="26905" xr:uid="{00000000-0005-0000-0000-000020210000}"/>
    <cellStyle name="Header2 10 4 5" xfId="19908" xr:uid="{00000000-0005-0000-0000-000021210000}"/>
    <cellStyle name="Header2 10 4 6" xfId="37154" xr:uid="{00000000-0005-0000-0000-000022210000}"/>
    <cellStyle name="Header2 10 4 7" xfId="42043" xr:uid="{00000000-0005-0000-0000-000023210000}"/>
    <cellStyle name="Header2 10 4 8" xfId="47696" xr:uid="{00000000-0005-0000-0000-000024210000}"/>
    <cellStyle name="Header2 10 5" xfId="5839" xr:uid="{00000000-0005-0000-0000-000025210000}"/>
    <cellStyle name="Header2 10 5 2" xfId="14288" xr:uid="{00000000-0005-0000-0000-000026210000}"/>
    <cellStyle name="Header2 10 5 3" xfId="21740" xr:uid="{00000000-0005-0000-0000-000027210000}"/>
    <cellStyle name="Header2 10 5 4" xfId="26906" xr:uid="{00000000-0005-0000-0000-000028210000}"/>
    <cellStyle name="Header2 10 5 5" xfId="19742" xr:uid="{00000000-0005-0000-0000-000029210000}"/>
    <cellStyle name="Header2 10 5 6" xfId="37155" xr:uid="{00000000-0005-0000-0000-00002A210000}"/>
    <cellStyle name="Header2 10 5 7" xfId="42044" xr:uid="{00000000-0005-0000-0000-00002B210000}"/>
    <cellStyle name="Header2 10 5 8" xfId="47697" xr:uid="{00000000-0005-0000-0000-00002C210000}"/>
    <cellStyle name="Header2 10 6" xfId="6584" xr:uid="{00000000-0005-0000-0000-00002D210000}"/>
    <cellStyle name="Header2 10 6 2" xfId="14289" xr:uid="{00000000-0005-0000-0000-00002E210000}"/>
    <cellStyle name="Header2 10 6 3" xfId="21741" xr:uid="{00000000-0005-0000-0000-00002F210000}"/>
    <cellStyle name="Header2 10 6 4" xfId="26907" xr:uid="{00000000-0005-0000-0000-000030210000}"/>
    <cellStyle name="Header2 10 6 5" xfId="12186" xr:uid="{00000000-0005-0000-0000-000031210000}"/>
    <cellStyle name="Header2 10 6 6" xfId="37156" xr:uid="{00000000-0005-0000-0000-000032210000}"/>
    <cellStyle name="Header2 10 6 7" xfId="42045" xr:uid="{00000000-0005-0000-0000-000033210000}"/>
    <cellStyle name="Header2 10 6 8" xfId="47698" xr:uid="{00000000-0005-0000-0000-000034210000}"/>
    <cellStyle name="Header2 10 7" xfId="4912" xr:uid="{00000000-0005-0000-0000-000035210000}"/>
    <cellStyle name="Header2 10 7 2" xfId="14290" xr:uid="{00000000-0005-0000-0000-000036210000}"/>
    <cellStyle name="Header2 10 7 3" xfId="21742" xr:uid="{00000000-0005-0000-0000-000037210000}"/>
    <cellStyle name="Header2 10 7 4" xfId="26908" xr:uid="{00000000-0005-0000-0000-000038210000}"/>
    <cellStyle name="Header2 10 7 5" xfId="10232" xr:uid="{00000000-0005-0000-0000-000039210000}"/>
    <cellStyle name="Header2 10 7 6" xfId="37157" xr:uid="{00000000-0005-0000-0000-00003A210000}"/>
    <cellStyle name="Header2 10 7 7" xfId="42046" xr:uid="{00000000-0005-0000-0000-00003B210000}"/>
    <cellStyle name="Header2 10 7 8" xfId="47699" xr:uid="{00000000-0005-0000-0000-00003C210000}"/>
    <cellStyle name="Header2 10 8" xfId="4457" xr:uid="{00000000-0005-0000-0000-00003D210000}"/>
    <cellStyle name="Header2 10 8 2" xfId="14291" xr:uid="{00000000-0005-0000-0000-00003E210000}"/>
    <cellStyle name="Header2 10 8 3" xfId="21743" xr:uid="{00000000-0005-0000-0000-00003F210000}"/>
    <cellStyle name="Header2 10 8 4" xfId="26909" xr:uid="{00000000-0005-0000-0000-000040210000}"/>
    <cellStyle name="Header2 10 8 5" xfId="11382" xr:uid="{00000000-0005-0000-0000-000041210000}"/>
    <cellStyle name="Header2 10 8 6" xfId="37158" xr:uid="{00000000-0005-0000-0000-000042210000}"/>
    <cellStyle name="Header2 10 8 7" xfId="42047" xr:uid="{00000000-0005-0000-0000-000043210000}"/>
    <cellStyle name="Header2 10 8 8" xfId="47700" xr:uid="{00000000-0005-0000-0000-000044210000}"/>
    <cellStyle name="Header2 10 9" xfId="9207" xr:uid="{00000000-0005-0000-0000-000045210000}"/>
    <cellStyle name="Header2 10 9 2" xfId="14292" xr:uid="{00000000-0005-0000-0000-000046210000}"/>
    <cellStyle name="Header2 10 9 3" xfId="21744" xr:uid="{00000000-0005-0000-0000-000047210000}"/>
    <cellStyle name="Header2 10 9 4" xfId="26910" xr:uid="{00000000-0005-0000-0000-000048210000}"/>
    <cellStyle name="Header2 10 9 5" xfId="10896" xr:uid="{00000000-0005-0000-0000-000049210000}"/>
    <cellStyle name="Header2 10 9 6" xfId="37159" xr:uid="{00000000-0005-0000-0000-00004A210000}"/>
    <cellStyle name="Header2 10 9 7" xfId="42048" xr:uid="{00000000-0005-0000-0000-00004B210000}"/>
    <cellStyle name="Header2 10 9 8" xfId="47701" xr:uid="{00000000-0005-0000-0000-00004C210000}"/>
    <cellStyle name="Header2 11" xfId="3210" xr:uid="{00000000-0005-0000-0000-00004D210000}"/>
    <cellStyle name="Header2 11 10" xfId="3679" xr:uid="{00000000-0005-0000-0000-00004E210000}"/>
    <cellStyle name="Header2 11 10 2" xfId="14293" xr:uid="{00000000-0005-0000-0000-00004F210000}"/>
    <cellStyle name="Header2 11 10 3" xfId="21745" xr:uid="{00000000-0005-0000-0000-000050210000}"/>
    <cellStyle name="Header2 11 10 4" xfId="26911" xr:uid="{00000000-0005-0000-0000-000051210000}"/>
    <cellStyle name="Header2 11 10 5" xfId="12361" xr:uid="{00000000-0005-0000-0000-000052210000}"/>
    <cellStyle name="Header2 11 10 6" xfId="37160" xr:uid="{00000000-0005-0000-0000-000053210000}"/>
    <cellStyle name="Header2 11 10 7" xfId="42049" xr:uid="{00000000-0005-0000-0000-000054210000}"/>
    <cellStyle name="Header2 11 10 8" xfId="47702" xr:uid="{00000000-0005-0000-0000-000055210000}"/>
    <cellStyle name="Header2 11 11" xfId="7245" xr:uid="{00000000-0005-0000-0000-000056210000}"/>
    <cellStyle name="Header2 11 11 2" xfId="14294" xr:uid="{00000000-0005-0000-0000-000057210000}"/>
    <cellStyle name="Header2 11 11 3" xfId="21746" xr:uid="{00000000-0005-0000-0000-000058210000}"/>
    <cellStyle name="Header2 11 11 4" xfId="26912" xr:uid="{00000000-0005-0000-0000-000059210000}"/>
    <cellStyle name="Header2 11 11 5" xfId="13420" xr:uid="{00000000-0005-0000-0000-00005A210000}"/>
    <cellStyle name="Header2 11 11 6" xfId="37161" xr:uid="{00000000-0005-0000-0000-00005B210000}"/>
    <cellStyle name="Header2 11 11 7" xfId="42050" xr:uid="{00000000-0005-0000-0000-00005C210000}"/>
    <cellStyle name="Header2 11 11 8" xfId="47703" xr:uid="{00000000-0005-0000-0000-00005D210000}"/>
    <cellStyle name="Header2 11 12" xfId="12770" xr:uid="{00000000-0005-0000-0000-00005E210000}"/>
    <cellStyle name="Header2 11 13" xfId="47353" xr:uid="{00000000-0005-0000-0000-00005F210000}"/>
    <cellStyle name="Header2 11 2" xfId="5395" xr:uid="{00000000-0005-0000-0000-000060210000}"/>
    <cellStyle name="Header2 11 2 10" xfId="42051" xr:uid="{00000000-0005-0000-0000-000061210000}"/>
    <cellStyle name="Header2 11 2 11" xfId="47704" xr:uid="{00000000-0005-0000-0000-000062210000}"/>
    <cellStyle name="Header2 11 2 2" xfId="7438" xr:uid="{00000000-0005-0000-0000-000063210000}"/>
    <cellStyle name="Header2 11 2 2 2" xfId="14296" xr:uid="{00000000-0005-0000-0000-000064210000}"/>
    <cellStyle name="Header2 11 2 2 3" xfId="21748" xr:uid="{00000000-0005-0000-0000-000065210000}"/>
    <cellStyle name="Header2 11 2 2 4" xfId="26914" xr:uid="{00000000-0005-0000-0000-000066210000}"/>
    <cellStyle name="Header2 11 2 2 5" xfId="12864" xr:uid="{00000000-0005-0000-0000-000067210000}"/>
    <cellStyle name="Header2 11 2 2 6" xfId="37163" xr:uid="{00000000-0005-0000-0000-000068210000}"/>
    <cellStyle name="Header2 11 2 2 7" xfId="42052" xr:uid="{00000000-0005-0000-0000-000069210000}"/>
    <cellStyle name="Header2 11 2 2 8" xfId="47705" xr:uid="{00000000-0005-0000-0000-00006A210000}"/>
    <cellStyle name="Header2 11 2 3" xfId="8297" xr:uid="{00000000-0005-0000-0000-00006B210000}"/>
    <cellStyle name="Header2 11 2 3 2" xfId="14297" xr:uid="{00000000-0005-0000-0000-00006C210000}"/>
    <cellStyle name="Header2 11 2 3 3" xfId="21749" xr:uid="{00000000-0005-0000-0000-00006D210000}"/>
    <cellStyle name="Header2 11 2 3 4" xfId="26915" xr:uid="{00000000-0005-0000-0000-00006E210000}"/>
    <cellStyle name="Header2 11 2 3 5" xfId="10897" xr:uid="{00000000-0005-0000-0000-00006F210000}"/>
    <cellStyle name="Header2 11 2 3 6" xfId="37164" xr:uid="{00000000-0005-0000-0000-000070210000}"/>
    <cellStyle name="Header2 11 2 3 7" xfId="42053" xr:uid="{00000000-0005-0000-0000-000071210000}"/>
    <cellStyle name="Header2 11 2 3 8" xfId="47706" xr:uid="{00000000-0005-0000-0000-000072210000}"/>
    <cellStyle name="Header2 11 2 4" xfId="9079" xr:uid="{00000000-0005-0000-0000-000073210000}"/>
    <cellStyle name="Header2 11 2 4 2" xfId="14298" xr:uid="{00000000-0005-0000-0000-000074210000}"/>
    <cellStyle name="Header2 11 2 4 3" xfId="21750" xr:uid="{00000000-0005-0000-0000-000075210000}"/>
    <cellStyle name="Header2 11 2 4 4" xfId="26916" xr:uid="{00000000-0005-0000-0000-000076210000}"/>
    <cellStyle name="Header2 11 2 4 5" xfId="11362" xr:uid="{00000000-0005-0000-0000-000077210000}"/>
    <cellStyle name="Header2 11 2 4 6" xfId="37165" xr:uid="{00000000-0005-0000-0000-000078210000}"/>
    <cellStyle name="Header2 11 2 4 7" xfId="42054" xr:uid="{00000000-0005-0000-0000-000079210000}"/>
    <cellStyle name="Header2 11 2 4 8" xfId="47707" xr:uid="{00000000-0005-0000-0000-00007A210000}"/>
    <cellStyle name="Header2 11 2 5" xfId="14295" xr:uid="{00000000-0005-0000-0000-00007B210000}"/>
    <cellStyle name="Header2 11 2 6" xfId="21747" xr:uid="{00000000-0005-0000-0000-00007C210000}"/>
    <cellStyle name="Header2 11 2 7" xfId="26913" xr:uid="{00000000-0005-0000-0000-00007D210000}"/>
    <cellStyle name="Header2 11 2 8" xfId="11050" xr:uid="{00000000-0005-0000-0000-00007E210000}"/>
    <cellStyle name="Header2 11 2 9" xfId="37162" xr:uid="{00000000-0005-0000-0000-00007F210000}"/>
    <cellStyle name="Header2 11 3" xfId="5668" xr:uid="{00000000-0005-0000-0000-000080210000}"/>
    <cellStyle name="Header2 11 3 2" xfId="14299" xr:uid="{00000000-0005-0000-0000-000081210000}"/>
    <cellStyle name="Header2 11 3 3" xfId="21751" xr:uid="{00000000-0005-0000-0000-000082210000}"/>
    <cellStyle name="Header2 11 3 4" xfId="26917" xr:uid="{00000000-0005-0000-0000-000083210000}"/>
    <cellStyle name="Header2 11 3 5" xfId="13447" xr:uid="{00000000-0005-0000-0000-000084210000}"/>
    <cellStyle name="Header2 11 3 6" xfId="37166" xr:uid="{00000000-0005-0000-0000-000085210000}"/>
    <cellStyle name="Header2 11 3 7" xfId="42055" xr:uid="{00000000-0005-0000-0000-000086210000}"/>
    <cellStyle name="Header2 11 3 8" xfId="47708" xr:uid="{00000000-0005-0000-0000-000087210000}"/>
    <cellStyle name="Header2 11 4" xfId="3977" xr:uid="{00000000-0005-0000-0000-000088210000}"/>
    <cellStyle name="Header2 11 4 2" xfId="14300" xr:uid="{00000000-0005-0000-0000-000089210000}"/>
    <cellStyle name="Header2 11 4 3" xfId="21752" xr:uid="{00000000-0005-0000-0000-00008A210000}"/>
    <cellStyle name="Header2 11 4 4" xfId="26918" xr:uid="{00000000-0005-0000-0000-00008B210000}"/>
    <cellStyle name="Header2 11 4 5" xfId="10307" xr:uid="{00000000-0005-0000-0000-00008C210000}"/>
    <cellStyle name="Header2 11 4 6" xfId="37167" xr:uid="{00000000-0005-0000-0000-00008D210000}"/>
    <cellStyle name="Header2 11 4 7" xfId="42056" xr:uid="{00000000-0005-0000-0000-00008E210000}"/>
    <cellStyle name="Header2 11 4 8" xfId="47709" xr:uid="{00000000-0005-0000-0000-00008F210000}"/>
    <cellStyle name="Header2 11 5" xfId="6083" xr:uid="{00000000-0005-0000-0000-000090210000}"/>
    <cellStyle name="Header2 11 5 2" xfId="14301" xr:uid="{00000000-0005-0000-0000-000091210000}"/>
    <cellStyle name="Header2 11 5 3" xfId="21753" xr:uid="{00000000-0005-0000-0000-000092210000}"/>
    <cellStyle name="Header2 11 5 4" xfId="26919" xr:uid="{00000000-0005-0000-0000-000093210000}"/>
    <cellStyle name="Header2 11 5 5" xfId="11381" xr:uid="{00000000-0005-0000-0000-000094210000}"/>
    <cellStyle name="Header2 11 5 6" xfId="37168" xr:uid="{00000000-0005-0000-0000-000095210000}"/>
    <cellStyle name="Header2 11 5 7" xfId="42057" xr:uid="{00000000-0005-0000-0000-000096210000}"/>
    <cellStyle name="Header2 11 5 8" xfId="47710" xr:uid="{00000000-0005-0000-0000-000097210000}"/>
    <cellStyle name="Header2 11 6" xfId="6585" xr:uid="{00000000-0005-0000-0000-000098210000}"/>
    <cellStyle name="Header2 11 6 2" xfId="14302" xr:uid="{00000000-0005-0000-0000-000099210000}"/>
    <cellStyle name="Header2 11 6 3" xfId="21754" xr:uid="{00000000-0005-0000-0000-00009A210000}"/>
    <cellStyle name="Header2 11 6 4" xfId="26920" xr:uid="{00000000-0005-0000-0000-00009B210000}"/>
    <cellStyle name="Header2 11 6 5" xfId="20271" xr:uid="{00000000-0005-0000-0000-00009C210000}"/>
    <cellStyle name="Header2 11 6 6" xfId="37169" xr:uid="{00000000-0005-0000-0000-00009D210000}"/>
    <cellStyle name="Header2 11 6 7" xfId="42058" xr:uid="{00000000-0005-0000-0000-00009E210000}"/>
    <cellStyle name="Header2 11 6 8" xfId="47711" xr:uid="{00000000-0005-0000-0000-00009F210000}"/>
    <cellStyle name="Header2 11 7" xfId="5476" xr:uid="{00000000-0005-0000-0000-0000A0210000}"/>
    <cellStyle name="Header2 11 7 2" xfId="14303" xr:uid="{00000000-0005-0000-0000-0000A1210000}"/>
    <cellStyle name="Header2 11 7 3" xfId="21755" xr:uid="{00000000-0005-0000-0000-0000A2210000}"/>
    <cellStyle name="Header2 11 7 4" xfId="26921" xr:uid="{00000000-0005-0000-0000-0000A3210000}"/>
    <cellStyle name="Header2 11 7 5" xfId="20263" xr:uid="{00000000-0005-0000-0000-0000A4210000}"/>
    <cellStyle name="Header2 11 7 6" xfId="37170" xr:uid="{00000000-0005-0000-0000-0000A5210000}"/>
    <cellStyle name="Header2 11 7 7" xfId="42059" xr:uid="{00000000-0005-0000-0000-0000A6210000}"/>
    <cellStyle name="Header2 11 7 8" xfId="47712" xr:uid="{00000000-0005-0000-0000-0000A7210000}"/>
    <cellStyle name="Header2 11 8" xfId="7051" xr:uid="{00000000-0005-0000-0000-0000A8210000}"/>
    <cellStyle name="Header2 11 8 2" xfId="14304" xr:uid="{00000000-0005-0000-0000-0000A9210000}"/>
    <cellStyle name="Header2 11 8 3" xfId="21756" xr:uid="{00000000-0005-0000-0000-0000AA210000}"/>
    <cellStyle name="Header2 11 8 4" xfId="26922" xr:uid="{00000000-0005-0000-0000-0000AB210000}"/>
    <cellStyle name="Header2 11 8 5" xfId="20257" xr:uid="{00000000-0005-0000-0000-0000AC210000}"/>
    <cellStyle name="Header2 11 8 6" xfId="37171" xr:uid="{00000000-0005-0000-0000-0000AD210000}"/>
    <cellStyle name="Header2 11 8 7" xfId="42060" xr:uid="{00000000-0005-0000-0000-0000AE210000}"/>
    <cellStyle name="Header2 11 8 8" xfId="47713" xr:uid="{00000000-0005-0000-0000-0000AF210000}"/>
    <cellStyle name="Header2 11 9" xfId="6174" xr:uid="{00000000-0005-0000-0000-0000B0210000}"/>
    <cellStyle name="Header2 11 9 2" xfId="14305" xr:uid="{00000000-0005-0000-0000-0000B1210000}"/>
    <cellStyle name="Header2 11 9 3" xfId="21757" xr:uid="{00000000-0005-0000-0000-0000B2210000}"/>
    <cellStyle name="Header2 11 9 4" xfId="26923" xr:uid="{00000000-0005-0000-0000-0000B3210000}"/>
    <cellStyle name="Header2 11 9 5" xfId="10231" xr:uid="{00000000-0005-0000-0000-0000B4210000}"/>
    <cellStyle name="Header2 11 9 6" xfId="37172" xr:uid="{00000000-0005-0000-0000-0000B5210000}"/>
    <cellStyle name="Header2 11 9 7" xfId="42061" xr:uid="{00000000-0005-0000-0000-0000B6210000}"/>
    <cellStyle name="Header2 11 9 8" xfId="47714" xr:uid="{00000000-0005-0000-0000-0000B7210000}"/>
    <cellStyle name="Header2 12" xfId="3228" xr:uid="{00000000-0005-0000-0000-0000B8210000}"/>
    <cellStyle name="Header2 12 10" xfId="9234" xr:uid="{00000000-0005-0000-0000-0000B9210000}"/>
    <cellStyle name="Header2 12 10 2" xfId="14306" xr:uid="{00000000-0005-0000-0000-0000BA210000}"/>
    <cellStyle name="Header2 12 10 3" xfId="21758" xr:uid="{00000000-0005-0000-0000-0000BB210000}"/>
    <cellStyle name="Header2 12 10 4" xfId="26924" xr:uid="{00000000-0005-0000-0000-0000BC210000}"/>
    <cellStyle name="Header2 12 10 5" xfId="20249" xr:uid="{00000000-0005-0000-0000-0000BD210000}"/>
    <cellStyle name="Header2 12 10 6" xfId="37173" xr:uid="{00000000-0005-0000-0000-0000BE210000}"/>
    <cellStyle name="Header2 12 10 7" xfId="42062" xr:uid="{00000000-0005-0000-0000-0000BF210000}"/>
    <cellStyle name="Header2 12 10 8" xfId="47715" xr:uid="{00000000-0005-0000-0000-0000C0210000}"/>
    <cellStyle name="Header2 12 11" xfId="8191" xr:uid="{00000000-0005-0000-0000-0000C1210000}"/>
    <cellStyle name="Header2 12 11 2" xfId="14307" xr:uid="{00000000-0005-0000-0000-0000C2210000}"/>
    <cellStyle name="Header2 12 11 3" xfId="21759" xr:uid="{00000000-0005-0000-0000-0000C3210000}"/>
    <cellStyle name="Header2 12 11 4" xfId="26925" xr:uid="{00000000-0005-0000-0000-0000C4210000}"/>
    <cellStyle name="Header2 12 11 5" xfId="20242" xr:uid="{00000000-0005-0000-0000-0000C5210000}"/>
    <cellStyle name="Header2 12 11 6" xfId="37174" xr:uid="{00000000-0005-0000-0000-0000C6210000}"/>
    <cellStyle name="Header2 12 11 7" xfId="42063" xr:uid="{00000000-0005-0000-0000-0000C7210000}"/>
    <cellStyle name="Header2 12 11 8" xfId="47716" xr:uid="{00000000-0005-0000-0000-0000C8210000}"/>
    <cellStyle name="Header2 12 12" xfId="12784" xr:uid="{00000000-0005-0000-0000-0000C9210000}"/>
    <cellStyle name="Header2 12 13" xfId="47355" xr:uid="{00000000-0005-0000-0000-0000CA210000}"/>
    <cellStyle name="Header2 12 2" xfId="5405" xr:uid="{00000000-0005-0000-0000-0000CB210000}"/>
    <cellStyle name="Header2 12 2 10" xfId="42064" xr:uid="{00000000-0005-0000-0000-0000CC210000}"/>
    <cellStyle name="Header2 12 2 11" xfId="47717" xr:uid="{00000000-0005-0000-0000-0000CD210000}"/>
    <cellStyle name="Header2 12 2 2" xfId="7439" xr:uid="{00000000-0005-0000-0000-0000CE210000}"/>
    <cellStyle name="Header2 12 2 2 2" xfId="14309" xr:uid="{00000000-0005-0000-0000-0000CF210000}"/>
    <cellStyle name="Header2 12 2 2 3" xfId="21761" xr:uid="{00000000-0005-0000-0000-0000D0210000}"/>
    <cellStyle name="Header2 12 2 2 4" xfId="26927" xr:uid="{00000000-0005-0000-0000-0000D1210000}"/>
    <cellStyle name="Header2 12 2 2 5" xfId="20224" xr:uid="{00000000-0005-0000-0000-0000D2210000}"/>
    <cellStyle name="Header2 12 2 2 6" xfId="37176" xr:uid="{00000000-0005-0000-0000-0000D3210000}"/>
    <cellStyle name="Header2 12 2 2 7" xfId="42065" xr:uid="{00000000-0005-0000-0000-0000D4210000}"/>
    <cellStyle name="Header2 12 2 2 8" xfId="47718" xr:uid="{00000000-0005-0000-0000-0000D5210000}"/>
    <cellStyle name="Header2 12 2 3" xfId="8298" xr:uid="{00000000-0005-0000-0000-0000D6210000}"/>
    <cellStyle name="Header2 12 2 3 2" xfId="14310" xr:uid="{00000000-0005-0000-0000-0000D7210000}"/>
    <cellStyle name="Header2 12 2 3 3" xfId="21762" xr:uid="{00000000-0005-0000-0000-0000D8210000}"/>
    <cellStyle name="Header2 12 2 3 4" xfId="26928" xr:uid="{00000000-0005-0000-0000-0000D9210000}"/>
    <cellStyle name="Header2 12 2 3 5" xfId="20219" xr:uid="{00000000-0005-0000-0000-0000DA210000}"/>
    <cellStyle name="Header2 12 2 3 6" xfId="37177" xr:uid="{00000000-0005-0000-0000-0000DB210000}"/>
    <cellStyle name="Header2 12 2 3 7" xfId="42066" xr:uid="{00000000-0005-0000-0000-0000DC210000}"/>
    <cellStyle name="Header2 12 2 3 8" xfId="47719" xr:uid="{00000000-0005-0000-0000-0000DD210000}"/>
    <cellStyle name="Header2 12 2 4" xfId="9080" xr:uid="{00000000-0005-0000-0000-0000DE210000}"/>
    <cellStyle name="Header2 12 2 4 2" xfId="14311" xr:uid="{00000000-0005-0000-0000-0000DF210000}"/>
    <cellStyle name="Header2 12 2 4 3" xfId="21763" xr:uid="{00000000-0005-0000-0000-0000E0210000}"/>
    <cellStyle name="Header2 12 2 4 4" xfId="26929" xr:uid="{00000000-0005-0000-0000-0000E1210000}"/>
    <cellStyle name="Header2 12 2 4 5" xfId="20208" xr:uid="{00000000-0005-0000-0000-0000E2210000}"/>
    <cellStyle name="Header2 12 2 4 6" xfId="37178" xr:uid="{00000000-0005-0000-0000-0000E3210000}"/>
    <cellStyle name="Header2 12 2 4 7" xfId="42067" xr:uid="{00000000-0005-0000-0000-0000E4210000}"/>
    <cellStyle name="Header2 12 2 4 8" xfId="47720" xr:uid="{00000000-0005-0000-0000-0000E5210000}"/>
    <cellStyle name="Header2 12 2 5" xfId="14308" xr:uid="{00000000-0005-0000-0000-0000E6210000}"/>
    <cellStyle name="Header2 12 2 6" xfId="21760" xr:uid="{00000000-0005-0000-0000-0000E7210000}"/>
    <cellStyle name="Header2 12 2 7" xfId="26926" xr:uid="{00000000-0005-0000-0000-0000E8210000}"/>
    <cellStyle name="Header2 12 2 8" xfId="20236" xr:uid="{00000000-0005-0000-0000-0000E9210000}"/>
    <cellStyle name="Header2 12 2 9" xfId="37175" xr:uid="{00000000-0005-0000-0000-0000EA210000}"/>
    <cellStyle name="Header2 12 3" xfId="5676" xr:uid="{00000000-0005-0000-0000-0000EB210000}"/>
    <cellStyle name="Header2 12 3 2" xfId="14312" xr:uid="{00000000-0005-0000-0000-0000EC210000}"/>
    <cellStyle name="Header2 12 3 3" xfId="21764" xr:uid="{00000000-0005-0000-0000-0000ED210000}"/>
    <cellStyle name="Header2 12 3 4" xfId="26930" xr:uid="{00000000-0005-0000-0000-0000EE210000}"/>
    <cellStyle name="Header2 12 3 5" xfId="10608" xr:uid="{00000000-0005-0000-0000-0000EF210000}"/>
    <cellStyle name="Header2 12 3 6" xfId="37179" xr:uid="{00000000-0005-0000-0000-0000F0210000}"/>
    <cellStyle name="Header2 12 3 7" xfId="42068" xr:uid="{00000000-0005-0000-0000-0000F1210000}"/>
    <cellStyle name="Header2 12 3 8" xfId="47721" xr:uid="{00000000-0005-0000-0000-0000F2210000}"/>
    <cellStyle name="Header2 12 4" xfId="4540" xr:uid="{00000000-0005-0000-0000-0000F3210000}"/>
    <cellStyle name="Header2 12 4 2" xfId="14313" xr:uid="{00000000-0005-0000-0000-0000F4210000}"/>
    <cellStyle name="Header2 12 4 3" xfId="21765" xr:uid="{00000000-0005-0000-0000-0000F5210000}"/>
    <cellStyle name="Header2 12 4 4" xfId="26931" xr:uid="{00000000-0005-0000-0000-0000F6210000}"/>
    <cellStyle name="Header2 12 4 5" xfId="10979" xr:uid="{00000000-0005-0000-0000-0000F7210000}"/>
    <cellStyle name="Header2 12 4 6" xfId="37180" xr:uid="{00000000-0005-0000-0000-0000F8210000}"/>
    <cellStyle name="Header2 12 4 7" xfId="42069" xr:uid="{00000000-0005-0000-0000-0000F9210000}"/>
    <cellStyle name="Header2 12 4 8" xfId="47722" xr:uid="{00000000-0005-0000-0000-0000FA210000}"/>
    <cellStyle name="Header2 12 5" xfId="5332" xr:uid="{00000000-0005-0000-0000-0000FB210000}"/>
    <cellStyle name="Header2 12 5 2" xfId="14314" xr:uid="{00000000-0005-0000-0000-0000FC210000}"/>
    <cellStyle name="Header2 12 5 3" xfId="21766" xr:uid="{00000000-0005-0000-0000-0000FD210000}"/>
    <cellStyle name="Header2 12 5 4" xfId="26932" xr:uid="{00000000-0005-0000-0000-0000FE210000}"/>
    <cellStyle name="Header2 12 5 5" xfId="11097" xr:uid="{00000000-0005-0000-0000-0000FF210000}"/>
    <cellStyle name="Header2 12 5 6" xfId="37181" xr:uid="{00000000-0005-0000-0000-000000220000}"/>
    <cellStyle name="Header2 12 5 7" xfId="42070" xr:uid="{00000000-0005-0000-0000-000001220000}"/>
    <cellStyle name="Header2 12 5 8" xfId="47723" xr:uid="{00000000-0005-0000-0000-000002220000}"/>
    <cellStyle name="Header2 12 6" xfId="6591" xr:uid="{00000000-0005-0000-0000-000003220000}"/>
    <cellStyle name="Header2 12 6 2" xfId="14315" xr:uid="{00000000-0005-0000-0000-000004220000}"/>
    <cellStyle name="Header2 12 6 3" xfId="21767" xr:uid="{00000000-0005-0000-0000-000005220000}"/>
    <cellStyle name="Header2 12 6 4" xfId="26933" xr:uid="{00000000-0005-0000-0000-000006220000}"/>
    <cellStyle name="Header2 12 6 5" xfId="11087" xr:uid="{00000000-0005-0000-0000-000007220000}"/>
    <cellStyle name="Header2 12 6 6" xfId="37182" xr:uid="{00000000-0005-0000-0000-000008220000}"/>
    <cellStyle name="Header2 12 6 7" xfId="42071" xr:uid="{00000000-0005-0000-0000-000009220000}"/>
    <cellStyle name="Header2 12 6 8" xfId="47724" xr:uid="{00000000-0005-0000-0000-00000A220000}"/>
    <cellStyle name="Header2 12 7" xfId="4923" xr:uid="{00000000-0005-0000-0000-00000B220000}"/>
    <cellStyle name="Header2 12 7 2" xfId="14316" xr:uid="{00000000-0005-0000-0000-00000C220000}"/>
    <cellStyle name="Header2 12 7 3" xfId="21768" xr:uid="{00000000-0005-0000-0000-00000D220000}"/>
    <cellStyle name="Header2 12 7 4" xfId="26934" xr:uid="{00000000-0005-0000-0000-00000E220000}"/>
    <cellStyle name="Header2 12 7 5" xfId="11107" xr:uid="{00000000-0005-0000-0000-00000F220000}"/>
    <cellStyle name="Header2 12 7 6" xfId="37183" xr:uid="{00000000-0005-0000-0000-000010220000}"/>
    <cellStyle name="Header2 12 7 7" xfId="42072" xr:uid="{00000000-0005-0000-0000-000011220000}"/>
    <cellStyle name="Header2 12 7 8" xfId="47725" xr:uid="{00000000-0005-0000-0000-000012220000}"/>
    <cellStyle name="Header2 12 8" xfId="6642" xr:uid="{00000000-0005-0000-0000-000013220000}"/>
    <cellStyle name="Header2 12 8 2" xfId="14317" xr:uid="{00000000-0005-0000-0000-000014220000}"/>
    <cellStyle name="Header2 12 8 3" xfId="21769" xr:uid="{00000000-0005-0000-0000-000015220000}"/>
    <cellStyle name="Header2 12 8 4" xfId="26935" xr:uid="{00000000-0005-0000-0000-000016220000}"/>
    <cellStyle name="Header2 12 8 5" xfId="11075" xr:uid="{00000000-0005-0000-0000-000017220000}"/>
    <cellStyle name="Header2 12 8 6" xfId="37184" xr:uid="{00000000-0005-0000-0000-000018220000}"/>
    <cellStyle name="Header2 12 8 7" xfId="42073" xr:uid="{00000000-0005-0000-0000-000019220000}"/>
    <cellStyle name="Header2 12 8 8" xfId="47726" xr:uid="{00000000-0005-0000-0000-00001A220000}"/>
    <cellStyle name="Header2 12 9" xfId="4900" xr:uid="{00000000-0005-0000-0000-00001B220000}"/>
    <cellStyle name="Header2 12 9 2" xfId="14318" xr:uid="{00000000-0005-0000-0000-00001C220000}"/>
    <cellStyle name="Header2 12 9 3" xfId="21770" xr:uid="{00000000-0005-0000-0000-00001D220000}"/>
    <cellStyle name="Header2 12 9 4" xfId="26936" xr:uid="{00000000-0005-0000-0000-00001E220000}"/>
    <cellStyle name="Header2 12 9 5" xfId="19905" xr:uid="{00000000-0005-0000-0000-00001F220000}"/>
    <cellStyle name="Header2 12 9 6" xfId="37185" xr:uid="{00000000-0005-0000-0000-000020220000}"/>
    <cellStyle name="Header2 12 9 7" xfId="42074" xr:uid="{00000000-0005-0000-0000-000021220000}"/>
    <cellStyle name="Header2 12 9 8" xfId="47727" xr:uid="{00000000-0005-0000-0000-000022220000}"/>
    <cellStyle name="Header2 13" xfId="3243" xr:uid="{00000000-0005-0000-0000-000023220000}"/>
    <cellStyle name="Header2 13 10" xfId="5320" xr:uid="{00000000-0005-0000-0000-000024220000}"/>
    <cellStyle name="Header2 13 10 2" xfId="14319" xr:uid="{00000000-0005-0000-0000-000025220000}"/>
    <cellStyle name="Header2 13 10 3" xfId="21771" xr:uid="{00000000-0005-0000-0000-000026220000}"/>
    <cellStyle name="Header2 13 10 4" xfId="26937" xr:uid="{00000000-0005-0000-0000-000027220000}"/>
    <cellStyle name="Header2 13 10 5" xfId="11122" xr:uid="{00000000-0005-0000-0000-000028220000}"/>
    <cellStyle name="Header2 13 10 6" xfId="37186" xr:uid="{00000000-0005-0000-0000-000029220000}"/>
    <cellStyle name="Header2 13 10 7" xfId="42075" xr:uid="{00000000-0005-0000-0000-00002A220000}"/>
    <cellStyle name="Header2 13 10 8" xfId="47728" xr:uid="{00000000-0005-0000-0000-00002B220000}"/>
    <cellStyle name="Header2 13 11" xfId="6408" xr:uid="{00000000-0005-0000-0000-00002C220000}"/>
    <cellStyle name="Header2 13 11 2" xfId="14320" xr:uid="{00000000-0005-0000-0000-00002D220000}"/>
    <cellStyle name="Header2 13 11 3" xfId="21772" xr:uid="{00000000-0005-0000-0000-00002E220000}"/>
    <cellStyle name="Header2 13 11 4" xfId="26938" xr:uid="{00000000-0005-0000-0000-00002F220000}"/>
    <cellStyle name="Header2 13 11 5" xfId="11065" xr:uid="{00000000-0005-0000-0000-000030220000}"/>
    <cellStyle name="Header2 13 11 6" xfId="37187" xr:uid="{00000000-0005-0000-0000-000031220000}"/>
    <cellStyle name="Header2 13 11 7" xfId="42076" xr:uid="{00000000-0005-0000-0000-000032220000}"/>
    <cellStyle name="Header2 13 11 8" xfId="47729" xr:uid="{00000000-0005-0000-0000-000033220000}"/>
    <cellStyle name="Header2 13 12" xfId="12795" xr:uid="{00000000-0005-0000-0000-000034220000}"/>
    <cellStyle name="Header2 13 13" xfId="47357" xr:uid="{00000000-0005-0000-0000-000035220000}"/>
    <cellStyle name="Header2 13 2" xfId="5413" xr:uid="{00000000-0005-0000-0000-000036220000}"/>
    <cellStyle name="Header2 13 2 10" xfId="42077" xr:uid="{00000000-0005-0000-0000-000037220000}"/>
    <cellStyle name="Header2 13 2 11" xfId="47730" xr:uid="{00000000-0005-0000-0000-000038220000}"/>
    <cellStyle name="Header2 13 2 2" xfId="7441" xr:uid="{00000000-0005-0000-0000-000039220000}"/>
    <cellStyle name="Header2 13 2 2 2" xfId="14322" xr:uid="{00000000-0005-0000-0000-00003A220000}"/>
    <cellStyle name="Header2 13 2 2 3" xfId="21774" xr:uid="{00000000-0005-0000-0000-00003B220000}"/>
    <cellStyle name="Header2 13 2 2 4" xfId="26940" xr:uid="{00000000-0005-0000-0000-00003C220000}"/>
    <cellStyle name="Header2 13 2 2 5" xfId="11815" xr:uid="{00000000-0005-0000-0000-00003D220000}"/>
    <cellStyle name="Header2 13 2 2 6" xfId="37189" xr:uid="{00000000-0005-0000-0000-00003E220000}"/>
    <cellStyle name="Header2 13 2 2 7" xfId="42078" xr:uid="{00000000-0005-0000-0000-00003F220000}"/>
    <cellStyle name="Header2 13 2 2 8" xfId="47731" xr:uid="{00000000-0005-0000-0000-000040220000}"/>
    <cellStyle name="Header2 13 2 3" xfId="8300" xr:uid="{00000000-0005-0000-0000-000041220000}"/>
    <cellStyle name="Header2 13 2 3 2" xfId="14323" xr:uid="{00000000-0005-0000-0000-000042220000}"/>
    <cellStyle name="Header2 13 2 3 3" xfId="21775" xr:uid="{00000000-0005-0000-0000-000043220000}"/>
    <cellStyle name="Header2 13 2 3 4" xfId="26941" xr:uid="{00000000-0005-0000-0000-000044220000}"/>
    <cellStyle name="Header2 13 2 3 5" xfId="10646" xr:uid="{00000000-0005-0000-0000-000045220000}"/>
    <cellStyle name="Header2 13 2 3 6" xfId="37190" xr:uid="{00000000-0005-0000-0000-000046220000}"/>
    <cellStyle name="Header2 13 2 3 7" xfId="42079" xr:uid="{00000000-0005-0000-0000-000047220000}"/>
    <cellStyle name="Header2 13 2 3 8" xfId="47732" xr:uid="{00000000-0005-0000-0000-000048220000}"/>
    <cellStyle name="Header2 13 2 4" xfId="9082" xr:uid="{00000000-0005-0000-0000-000049220000}"/>
    <cellStyle name="Header2 13 2 4 2" xfId="14324" xr:uid="{00000000-0005-0000-0000-00004A220000}"/>
    <cellStyle name="Header2 13 2 4 3" xfId="21776" xr:uid="{00000000-0005-0000-0000-00004B220000}"/>
    <cellStyle name="Header2 13 2 4 4" xfId="26942" xr:uid="{00000000-0005-0000-0000-00004C220000}"/>
    <cellStyle name="Header2 13 2 4 5" xfId="12174" xr:uid="{00000000-0005-0000-0000-00004D220000}"/>
    <cellStyle name="Header2 13 2 4 6" xfId="37191" xr:uid="{00000000-0005-0000-0000-00004E220000}"/>
    <cellStyle name="Header2 13 2 4 7" xfId="42080" xr:uid="{00000000-0005-0000-0000-00004F220000}"/>
    <cellStyle name="Header2 13 2 4 8" xfId="47733" xr:uid="{00000000-0005-0000-0000-000050220000}"/>
    <cellStyle name="Header2 13 2 5" xfId="14321" xr:uid="{00000000-0005-0000-0000-000051220000}"/>
    <cellStyle name="Header2 13 2 6" xfId="21773" xr:uid="{00000000-0005-0000-0000-000052220000}"/>
    <cellStyle name="Header2 13 2 7" xfId="26939" xr:uid="{00000000-0005-0000-0000-000053220000}"/>
    <cellStyle name="Header2 13 2 8" xfId="11487" xr:uid="{00000000-0005-0000-0000-000054220000}"/>
    <cellStyle name="Header2 13 2 9" xfId="37188" xr:uid="{00000000-0005-0000-0000-000055220000}"/>
    <cellStyle name="Header2 13 3" xfId="5682" xr:uid="{00000000-0005-0000-0000-000056220000}"/>
    <cellStyle name="Header2 13 3 2" xfId="14325" xr:uid="{00000000-0005-0000-0000-000057220000}"/>
    <cellStyle name="Header2 13 3 3" xfId="21777" xr:uid="{00000000-0005-0000-0000-000058220000}"/>
    <cellStyle name="Header2 13 3 4" xfId="26943" xr:uid="{00000000-0005-0000-0000-000059220000}"/>
    <cellStyle name="Header2 13 3 5" xfId="12138" xr:uid="{00000000-0005-0000-0000-00005A220000}"/>
    <cellStyle name="Header2 13 3 6" xfId="37192" xr:uid="{00000000-0005-0000-0000-00005B220000}"/>
    <cellStyle name="Header2 13 3 7" xfId="42081" xr:uid="{00000000-0005-0000-0000-00005C220000}"/>
    <cellStyle name="Header2 13 3 8" xfId="47734" xr:uid="{00000000-0005-0000-0000-00005D220000}"/>
    <cellStyle name="Header2 13 4" xfId="4727" xr:uid="{00000000-0005-0000-0000-00005E220000}"/>
    <cellStyle name="Header2 13 4 2" xfId="14326" xr:uid="{00000000-0005-0000-0000-00005F220000}"/>
    <cellStyle name="Header2 13 4 3" xfId="21778" xr:uid="{00000000-0005-0000-0000-000060220000}"/>
    <cellStyle name="Header2 13 4 4" xfId="26944" xr:uid="{00000000-0005-0000-0000-000061220000}"/>
    <cellStyle name="Header2 13 4 5" xfId="12179" xr:uid="{00000000-0005-0000-0000-000062220000}"/>
    <cellStyle name="Header2 13 4 6" xfId="37193" xr:uid="{00000000-0005-0000-0000-000063220000}"/>
    <cellStyle name="Header2 13 4 7" xfId="42082" xr:uid="{00000000-0005-0000-0000-000064220000}"/>
    <cellStyle name="Header2 13 4 8" xfId="47735" xr:uid="{00000000-0005-0000-0000-000065220000}"/>
    <cellStyle name="Header2 13 5" xfId="4564" xr:uid="{00000000-0005-0000-0000-000066220000}"/>
    <cellStyle name="Header2 13 5 2" xfId="14327" xr:uid="{00000000-0005-0000-0000-000067220000}"/>
    <cellStyle name="Header2 13 5 3" xfId="21779" xr:uid="{00000000-0005-0000-0000-000068220000}"/>
    <cellStyle name="Header2 13 5 4" xfId="26945" xr:uid="{00000000-0005-0000-0000-000069220000}"/>
    <cellStyle name="Header2 13 5 5" xfId="12136" xr:uid="{00000000-0005-0000-0000-00006A220000}"/>
    <cellStyle name="Header2 13 5 6" xfId="37194" xr:uid="{00000000-0005-0000-0000-00006B220000}"/>
    <cellStyle name="Header2 13 5 7" xfId="42083" xr:uid="{00000000-0005-0000-0000-00006C220000}"/>
    <cellStyle name="Header2 13 5 8" xfId="47736" xr:uid="{00000000-0005-0000-0000-00006D220000}"/>
    <cellStyle name="Header2 13 6" xfId="6596" xr:uid="{00000000-0005-0000-0000-00006E220000}"/>
    <cellStyle name="Header2 13 6 2" xfId="14328" xr:uid="{00000000-0005-0000-0000-00006F220000}"/>
    <cellStyle name="Header2 13 6 3" xfId="21780" xr:uid="{00000000-0005-0000-0000-000070220000}"/>
    <cellStyle name="Header2 13 6 4" xfId="26946" xr:uid="{00000000-0005-0000-0000-000071220000}"/>
    <cellStyle name="Header2 13 6 5" xfId="11377" xr:uid="{00000000-0005-0000-0000-000072220000}"/>
    <cellStyle name="Header2 13 6 6" xfId="37195" xr:uid="{00000000-0005-0000-0000-000073220000}"/>
    <cellStyle name="Header2 13 6 7" xfId="42084" xr:uid="{00000000-0005-0000-0000-000074220000}"/>
    <cellStyle name="Header2 13 6 8" xfId="47737" xr:uid="{00000000-0005-0000-0000-000075220000}"/>
    <cellStyle name="Header2 13 7" xfId="6503" xr:uid="{00000000-0005-0000-0000-000076220000}"/>
    <cellStyle name="Header2 13 7 2" xfId="14329" xr:uid="{00000000-0005-0000-0000-000077220000}"/>
    <cellStyle name="Header2 13 7 3" xfId="21781" xr:uid="{00000000-0005-0000-0000-000078220000}"/>
    <cellStyle name="Header2 13 7 4" xfId="26947" xr:uid="{00000000-0005-0000-0000-000079220000}"/>
    <cellStyle name="Header2 13 7 5" xfId="12181" xr:uid="{00000000-0005-0000-0000-00007A220000}"/>
    <cellStyle name="Header2 13 7 6" xfId="37196" xr:uid="{00000000-0005-0000-0000-00007B220000}"/>
    <cellStyle name="Header2 13 7 7" xfId="42085" xr:uid="{00000000-0005-0000-0000-00007C220000}"/>
    <cellStyle name="Header2 13 7 8" xfId="47738" xr:uid="{00000000-0005-0000-0000-00007D220000}"/>
    <cellStyle name="Header2 13 8" xfId="5257" xr:uid="{00000000-0005-0000-0000-00007E220000}"/>
    <cellStyle name="Header2 13 8 2" xfId="14330" xr:uid="{00000000-0005-0000-0000-00007F220000}"/>
    <cellStyle name="Header2 13 8 3" xfId="21782" xr:uid="{00000000-0005-0000-0000-000080220000}"/>
    <cellStyle name="Header2 13 8 4" xfId="26948" xr:uid="{00000000-0005-0000-0000-000081220000}"/>
    <cellStyle name="Header2 13 8 5" xfId="12133" xr:uid="{00000000-0005-0000-0000-000082220000}"/>
    <cellStyle name="Header2 13 8 6" xfId="37197" xr:uid="{00000000-0005-0000-0000-000083220000}"/>
    <cellStyle name="Header2 13 8 7" xfId="42086" xr:uid="{00000000-0005-0000-0000-000084220000}"/>
    <cellStyle name="Header2 13 8 8" xfId="47739" xr:uid="{00000000-0005-0000-0000-000085220000}"/>
    <cellStyle name="Header2 13 9" xfId="6837" xr:uid="{00000000-0005-0000-0000-000086220000}"/>
    <cellStyle name="Header2 13 9 2" xfId="14331" xr:uid="{00000000-0005-0000-0000-000087220000}"/>
    <cellStyle name="Header2 13 9 3" xfId="21783" xr:uid="{00000000-0005-0000-0000-000088220000}"/>
    <cellStyle name="Header2 13 9 4" xfId="26949" xr:uid="{00000000-0005-0000-0000-000089220000}"/>
    <cellStyle name="Header2 13 9 5" xfId="12614" xr:uid="{00000000-0005-0000-0000-00008A220000}"/>
    <cellStyle name="Header2 13 9 6" xfId="37198" xr:uid="{00000000-0005-0000-0000-00008B220000}"/>
    <cellStyle name="Header2 13 9 7" xfId="42087" xr:uid="{00000000-0005-0000-0000-00008C220000}"/>
    <cellStyle name="Header2 13 9 8" xfId="47740" xr:uid="{00000000-0005-0000-0000-00008D220000}"/>
    <cellStyle name="Header2 14" xfId="3257" xr:uid="{00000000-0005-0000-0000-00008E220000}"/>
    <cellStyle name="Header2 14 10" xfId="9534" xr:uid="{00000000-0005-0000-0000-00008F220000}"/>
    <cellStyle name="Header2 14 10 2" xfId="14332" xr:uid="{00000000-0005-0000-0000-000090220000}"/>
    <cellStyle name="Header2 14 10 3" xfId="21784" xr:uid="{00000000-0005-0000-0000-000091220000}"/>
    <cellStyle name="Header2 14 10 4" xfId="26950" xr:uid="{00000000-0005-0000-0000-000092220000}"/>
    <cellStyle name="Header2 14 10 5" xfId="10211" xr:uid="{00000000-0005-0000-0000-000093220000}"/>
    <cellStyle name="Header2 14 10 6" xfId="37199" xr:uid="{00000000-0005-0000-0000-000094220000}"/>
    <cellStyle name="Header2 14 10 7" xfId="42088" xr:uid="{00000000-0005-0000-0000-000095220000}"/>
    <cellStyle name="Header2 14 10 8" xfId="47741" xr:uid="{00000000-0005-0000-0000-000096220000}"/>
    <cellStyle name="Header2 14 11" xfId="6541" xr:uid="{00000000-0005-0000-0000-000097220000}"/>
    <cellStyle name="Header2 14 11 2" xfId="14333" xr:uid="{00000000-0005-0000-0000-000098220000}"/>
    <cellStyle name="Header2 14 11 3" xfId="21785" xr:uid="{00000000-0005-0000-0000-000099220000}"/>
    <cellStyle name="Header2 14 11 4" xfId="26951" xr:uid="{00000000-0005-0000-0000-00009A220000}"/>
    <cellStyle name="Header2 14 11 5" xfId="10652" xr:uid="{00000000-0005-0000-0000-00009B220000}"/>
    <cellStyle name="Header2 14 11 6" xfId="37200" xr:uid="{00000000-0005-0000-0000-00009C220000}"/>
    <cellStyle name="Header2 14 11 7" xfId="42089" xr:uid="{00000000-0005-0000-0000-00009D220000}"/>
    <cellStyle name="Header2 14 11 8" xfId="47742" xr:uid="{00000000-0005-0000-0000-00009E220000}"/>
    <cellStyle name="Header2 14 12" xfId="12807" xr:uid="{00000000-0005-0000-0000-00009F220000}"/>
    <cellStyle name="Header2 14 13" xfId="47359" xr:uid="{00000000-0005-0000-0000-0000A0220000}"/>
    <cellStyle name="Header2 14 2" xfId="5417" xr:uid="{00000000-0005-0000-0000-0000A1220000}"/>
    <cellStyle name="Header2 14 2 10" xfId="42090" xr:uid="{00000000-0005-0000-0000-0000A2220000}"/>
    <cellStyle name="Header2 14 2 11" xfId="47743" xr:uid="{00000000-0005-0000-0000-0000A3220000}"/>
    <cellStyle name="Header2 14 2 2" xfId="7442" xr:uid="{00000000-0005-0000-0000-0000A4220000}"/>
    <cellStyle name="Header2 14 2 2 2" xfId="14335" xr:uid="{00000000-0005-0000-0000-0000A5220000}"/>
    <cellStyle name="Header2 14 2 2 3" xfId="21787" xr:uid="{00000000-0005-0000-0000-0000A6220000}"/>
    <cellStyle name="Header2 14 2 2 4" xfId="26953" xr:uid="{00000000-0005-0000-0000-0000A7220000}"/>
    <cellStyle name="Header2 14 2 2 5" xfId="10650" xr:uid="{00000000-0005-0000-0000-0000A8220000}"/>
    <cellStyle name="Header2 14 2 2 6" xfId="37202" xr:uid="{00000000-0005-0000-0000-0000A9220000}"/>
    <cellStyle name="Header2 14 2 2 7" xfId="42091" xr:uid="{00000000-0005-0000-0000-0000AA220000}"/>
    <cellStyle name="Header2 14 2 2 8" xfId="47744" xr:uid="{00000000-0005-0000-0000-0000AB220000}"/>
    <cellStyle name="Header2 14 2 3" xfId="8301" xr:uid="{00000000-0005-0000-0000-0000AC220000}"/>
    <cellStyle name="Header2 14 2 3 2" xfId="14336" xr:uid="{00000000-0005-0000-0000-0000AD220000}"/>
    <cellStyle name="Header2 14 2 3 3" xfId="21788" xr:uid="{00000000-0005-0000-0000-0000AE220000}"/>
    <cellStyle name="Header2 14 2 3 4" xfId="26954" xr:uid="{00000000-0005-0000-0000-0000AF220000}"/>
    <cellStyle name="Header2 14 2 3 5" xfId="10221" xr:uid="{00000000-0005-0000-0000-0000B0220000}"/>
    <cellStyle name="Header2 14 2 3 6" xfId="37203" xr:uid="{00000000-0005-0000-0000-0000B1220000}"/>
    <cellStyle name="Header2 14 2 3 7" xfId="42092" xr:uid="{00000000-0005-0000-0000-0000B2220000}"/>
    <cellStyle name="Header2 14 2 3 8" xfId="47745" xr:uid="{00000000-0005-0000-0000-0000B3220000}"/>
    <cellStyle name="Header2 14 2 4" xfId="9083" xr:uid="{00000000-0005-0000-0000-0000B4220000}"/>
    <cellStyle name="Header2 14 2 4 2" xfId="14337" xr:uid="{00000000-0005-0000-0000-0000B5220000}"/>
    <cellStyle name="Header2 14 2 4 3" xfId="21789" xr:uid="{00000000-0005-0000-0000-0000B6220000}"/>
    <cellStyle name="Header2 14 2 4 4" xfId="26955" xr:uid="{00000000-0005-0000-0000-0000B7220000}"/>
    <cellStyle name="Header2 14 2 4 5" xfId="22526" xr:uid="{00000000-0005-0000-0000-0000B8220000}"/>
    <cellStyle name="Header2 14 2 4 6" xfId="37204" xr:uid="{00000000-0005-0000-0000-0000B9220000}"/>
    <cellStyle name="Header2 14 2 4 7" xfId="42093" xr:uid="{00000000-0005-0000-0000-0000BA220000}"/>
    <cellStyle name="Header2 14 2 4 8" xfId="47746" xr:uid="{00000000-0005-0000-0000-0000BB220000}"/>
    <cellStyle name="Header2 14 2 5" xfId="14334" xr:uid="{00000000-0005-0000-0000-0000BC220000}"/>
    <cellStyle name="Header2 14 2 6" xfId="21786" xr:uid="{00000000-0005-0000-0000-0000BD220000}"/>
    <cellStyle name="Header2 14 2 7" xfId="26952" xr:uid="{00000000-0005-0000-0000-0000BE220000}"/>
    <cellStyle name="Header2 14 2 8" xfId="22527" xr:uid="{00000000-0005-0000-0000-0000BF220000}"/>
    <cellStyle name="Header2 14 2 9" xfId="37201" xr:uid="{00000000-0005-0000-0000-0000C0220000}"/>
    <cellStyle name="Header2 14 3" xfId="5690" xr:uid="{00000000-0005-0000-0000-0000C1220000}"/>
    <cellStyle name="Header2 14 3 2" xfId="14338" xr:uid="{00000000-0005-0000-0000-0000C2220000}"/>
    <cellStyle name="Header2 14 3 3" xfId="21790" xr:uid="{00000000-0005-0000-0000-0000C3220000}"/>
    <cellStyle name="Header2 14 3 4" xfId="26956" xr:uid="{00000000-0005-0000-0000-0000C4220000}"/>
    <cellStyle name="Header2 14 3 5" xfId="20601" xr:uid="{00000000-0005-0000-0000-0000C5220000}"/>
    <cellStyle name="Header2 14 3 6" xfId="37205" xr:uid="{00000000-0005-0000-0000-0000C6220000}"/>
    <cellStyle name="Header2 14 3 7" xfId="42094" xr:uid="{00000000-0005-0000-0000-0000C7220000}"/>
    <cellStyle name="Header2 14 3 8" xfId="47747" xr:uid="{00000000-0005-0000-0000-0000C8220000}"/>
    <cellStyle name="Header2 14 4" xfId="5482" xr:uid="{00000000-0005-0000-0000-0000C9220000}"/>
    <cellStyle name="Header2 14 4 2" xfId="14339" xr:uid="{00000000-0005-0000-0000-0000CA220000}"/>
    <cellStyle name="Header2 14 4 3" xfId="21791" xr:uid="{00000000-0005-0000-0000-0000CB220000}"/>
    <cellStyle name="Header2 14 4 4" xfId="26957" xr:uid="{00000000-0005-0000-0000-0000CC220000}"/>
    <cellStyle name="Header2 14 4 5" xfId="22525" xr:uid="{00000000-0005-0000-0000-0000CD220000}"/>
    <cellStyle name="Header2 14 4 6" xfId="37206" xr:uid="{00000000-0005-0000-0000-0000CE220000}"/>
    <cellStyle name="Header2 14 4 7" xfId="42095" xr:uid="{00000000-0005-0000-0000-0000CF220000}"/>
    <cellStyle name="Header2 14 4 8" xfId="47748" xr:uid="{00000000-0005-0000-0000-0000D0220000}"/>
    <cellStyle name="Header2 14 5" xfId="5285" xr:uid="{00000000-0005-0000-0000-0000D1220000}"/>
    <cellStyle name="Header2 14 5 2" xfId="14340" xr:uid="{00000000-0005-0000-0000-0000D2220000}"/>
    <cellStyle name="Header2 14 5 3" xfId="21792" xr:uid="{00000000-0005-0000-0000-0000D3220000}"/>
    <cellStyle name="Header2 14 5 4" xfId="26958" xr:uid="{00000000-0005-0000-0000-0000D4220000}"/>
    <cellStyle name="Header2 14 5 5" xfId="12475" xr:uid="{00000000-0005-0000-0000-0000D5220000}"/>
    <cellStyle name="Header2 14 5 6" xfId="37207" xr:uid="{00000000-0005-0000-0000-0000D6220000}"/>
    <cellStyle name="Header2 14 5 7" xfId="42096" xr:uid="{00000000-0005-0000-0000-0000D7220000}"/>
    <cellStyle name="Header2 14 5 8" xfId="47749" xr:uid="{00000000-0005-0000-0000-0000D8220000}"/>
    <cellStyle name="Header2 14 6" xfId="6603" xr:uid="{00000000-0005-0000-0000-0000D9220000}"/>
    <cellStyle name="Header2 14 6 2" xfId="14341" xr:uid="{00000000-0005-0000-0000-0000DA220000}"/>
    <cellStyle name="Header2 14 6 3" xfId="21793" xr:uid="{00000000-0005-0000-0000-0000DB220000}"/>
    <cellStyle name="Header2 14 6 4" xfId="26959" xr:uid="{00000000-0005-0000-0000-0000DC220000}"/>
    <cellStyle name="Header2 14 6 5" xfId="20595" xr:uid="{00000000-0005-0000-0000-0000DD220000}"/>
    <cellStyle name="Header2 14 6 6" xfId="37208" xr:uid="{00000000-0005-0000-0000-0000DE220000}"/>
    <cellStyle name="Header2 14 6 7" xfId="42097" xr:uid="{00000000-0005-0000-0000-0000DF220000}"/>
    <cellStyle name="Header2 14 6 8" xfId="47750" xr:uid="{00000000-0005-0000-0000-0000E0220000}"/>
    <cellStyle name="Header2 14 7" xfId="6734" xr:uid="{00000000-0005-0000-0000-0000E1220000}"/>
    <cellStyle name="Header2 14 7 2" xfId="14342" xr:uid="{00000000-0005-0000-0000-0000E2220000}"/>
    <cellStyle name="Header2 14 7 3" xfId="21794" xr:uid="{00000000-0005-0000-0000-0000E3220000}"/>
    <cellStyle name="Header2 14 7 4" xfId="26960" xr:uid="{00000000-0005-0000-0000-0000E4220000}"/>
    <cellStyle name="Header2 14 7 5" xfId="22524" xr:uid="{00000000-0005-0000-0000-0000E5220000}"/>
    <cellStyle name="Header2 14 7 6" xfId="37209" xr:uid="{00000000-0005-0000-0000-0000E6220000}"/>
    <cellStyle name="Header2 14 7 7" xfId="42098" xr:uid="{00000000-0005-0000-0000-0000E7220000}"/>
    <cellStyle name="Header2 14 7 8" xfId="47751" xr:uid="{00000000-0005-0000-0000-0000E8220000}"/>
    <cellStyle name="Header2 14 8" xfId="7624" xr:uid="{00000000-0005-0000-0000-0000E9220000}"/>
    <cellStyle name="Header2 14 8 2" xfId="14343" xr:uid="{00000000-0005-0000-0000-0000EA220000}"/>
    <cellStyle name="Header2 14 8 3" xfId="21795" xr:uid="{00000000-0005-0000-0000-0000EB220000}"/>
    <cellStyle name="Header2 14 8 4" xfId="26961" xr:uid="{00000000-0005-0000-0000-0000EC220000}"/>
    <cellStyle name="Header2 14 8 5" xfId="20591" xr:uid="{00000000-0005-0000-0000-0000ED220000}"/>
    <cellStyle name="Header2 14 8 6" xfId="37210" xr:uid="{00000000-0005-0000-0000-0000EE220000}"/>
    <cellStyle name="Header2 14 8 7" xfId="42099" xr:uid="{00000000-0005-0000-0000-0000EF220000}"/>
    <cellStyle name="Header2 14 8 8" xfId="47752" xr:uid="{00000000-0005-0000-0000-0000F0220000}"/>
    <cellStyle name="Header2 14 9" xfId="6658" xr:uid="{00000000-0005-0000-0000-0000F1220000}"/>
    <cellStyle name="Header2 14 9 2" xfId="14344" xr:uid="{00000000-0005-0000-0000-0000F2220000}"/>
    <cellStyle name="Header2 14 9 3" xfId="21796" xr:uid="{00000000-0005-0000-0000-0000F3220000}"/>
    <cellStyle name="Header2 14 9 4" xfId="26962" xr:uid="{00000000-0005-0000-0000-0000F4220000}"/>
    <cellStyle name="Header2 14 9 5" xfId="11760" xr:uid="{00000000-0005-0000-0000-0000F5220000}"/>
    <cellStyle name="Header2 14 9 6" xfId="37211" xr:uid="{00000000-0005-0000-0000-0000F6220000}"/>
    <cellStyle name="Header2 14 9 7" xfId="42100" xr:uid="{00000000-0005-0000-0000-0000F7220000}"/>
    <cellStyle name="Header2 14 9 8" xfId="47753" xr:uid="{00000000-0005-0000-0000-0000F8220000}"/>
    <cellStyle name="Header2 15" xfId="3290" xr:uid="{00000000-0005-0000-0000-0000F9220000}"/>
    <cellStyle name="Header2 15 10" xfId="10124" xr:uid="{00000000-0005-0000-0000-0000FA220000}"/>
    <cellStyle name="Header2 15 10 2" xfId="14345" xr:uid="{00000000-0005-0000-0000-0000FB220000}"/>
    <cellStyle name="Header2 15 10 3" xfId="21797" xr:uid="{00000000-0005-0000-0000-0000FC220000}"/>
    <cellStyle name="Header2 15 10 4" xfId="26963" xr:uid="{00000000-0005-0000-0000-0000FD220000}"/>
    <cellStyle name="Header2 15 10 5" xfId="22523" xr:uid="{00000000-0005-0000-0000-0000FE220000}"/>
    <cellStyle name="Header2 15 10 6" xfId="37212" xr:uid="{00000000-0005-0000-0000-0000FF220000}"/>
    <cellStyle name="Header2 15 10 7" xfId="42101" xr:uid="{00000000-0005-0000-0000-000000230000}"/>
    <cellStyle name="Header2 15 10 8" xfId="47754" xr:uid="{00000000-0005-0000-0000-000001230000}"/>
    <cellStyle name="Header2 15 11" xfId="5517" xr:uid="{00000000-0005-0000-0000-000002230000}"/>
    <cellStyle name="Header2 15 11 2" xfId="14346" xr:uid="{00000000-0005-0000-0000-000003230000}"/>
    <cellStyle name="Header2 15 11 3" xfId="21798" xr:uid="{00000000-0005-0000-0000-000004230000}"/>
    <cellStyle name="Header2 15 11 4" xfId="26964" xr:uid="{00000000-0005-0000-0000-000005230000}"/>
    <cellStyle name="Header2 15 11 5" xfId="20584" xr:uid="{00000000-0005-0000-0000-000006230000}"/>
    <cellStyle name="Header2 15 11 6" xfId="37213" xr:uid="{00000000-0005-0000-0000-000007230000}"/>
    <cellStyle name="Header2 15 11 7" xfId="42102" xr:uid="{00000000-0005-0000-0000-000008230000}"/>
    <cellStyle name="Header2 15 11 8" xfId="47755" xr:uid="{00000000-0005-0000-0000-000009230000}"/>
    <cellStyle name="Header2 15 12" xfId="12831" xr:uid="{00000000-0005-0000-0000-00000A230000}"/>
    <cellStyle name="Header2 15 13" xfId="47363" xr:uid="{00000000-0005-0000-0000-00000B230000}"/>
    <cellStyle name="Header2 15 2" xfId="5430" xr:uid="{00000000-0005-0000-0000-00000C230000}"/>
    <cellStyle name="Header2 15 2 10" xfId="42103" xr:uid="{00000000-0005-0000-0000-00000D230000}"/>
    <cellStyle name="Header2 15 2 11" xfId="47756" xr:uid="{00000000-0005-0000-0000-00000E230000}"/>
    <cellStyle name="Header2 15 2 2" xfId="7444" xr:uid="{00000000-0005-0000-0000-00000F230000}"/>
    <cellStyle name="Header2 15 2 2 2" xfId="14348" xr:uid="{00000000-0005-0000-0000-000010230000}"/>
    <cellStyle name="Header2 15 2 2 3" xfId="21800" xr:uid="{00000000-0005-0000-0000-000011230000}"/>
    <cellStyle name="Header2 15 2 2 4" xfId="26966" xr:uid="{00000000-0005-0000-0000-000012230000}"/>
    <cellStyle name="Header2 15 2 2 5" xfId="20076" xr:uid="{00000000-0005-0000-0000-000013230000}"/>
    <cellStyle name="Header2 15 2 2 6" xfId="37215" xr:uid="{00000000-0005-0000-0000-000014230000}"/>
    <cellStyle name="Header2 15 2 2 7" xfId="42104" xr:uid="{00000000-0005-0000-0000-000015230000}"/>
    <cellStyle name="Header2 15 2 2 8" xfId="47757" xr:uid="{00000000-0005-0000-0000-000016230000}"/>
    <cellStyle name="Header2 15 2 3" xfId="8303" xr:uid="{00000000-0005-0000-0000-000017230000}"/>
    <cellStyle name="Header2 15 2 3 2" xfId="14349" xr:uid="{00000000-0005-0000-0000-000018230000}"/>
    <cellStyle name="Header2 15 2 3 3" xfId="21801" xr:uid="{00000000-0005-0000-0000-000019230000}"/>
    <cellStyle name="Header2 15 2 3 4" xfId="26967" xr:uid="{00000000-0005-0000-0000-00001A230000}"/>
    <cellStyle name="Header2 15 2 3 5" xfId="20574" xr:uid="{00000000-0005-0000-0000-00001B230000}"/>
    <cellStyle name="Header2 15 2 3 6" xfId="37216" xr:uid="{00000000-0005-0000-0000-00001C230000}"/>
    <cellStyle name="Header2 15 2 3 7" xfId="42105" xr:uid="{00000000-0005-0000-0000-00001D230000}"/>
    <cellStyle name="Header2 15 2 3 8" xfId="47758" xr:uid="{00000000-0005-0000-0000-00001E230000}"/>
    <cellStyle name="Header2 15 2 4" xfId="9085" xr:uid="{00000000-0005-0000-0000-00001F230000}"/>
    <cellStyle name="Header2 15 2 4 2" xfId="14350" xr:uid="{00000000-0005-0000-0000-000020230000}"/>
    <cellStyle name="Header2 15 2 4 3" xfId="21802" xr:uid="{00000000-0005-0000-0000-000021230000}"/>
    <cellStyle name="Header2 15 2 4 4" xfId="26968" xr:uid="{00000000-0005-0000-0000-000022230000}"/>
    <cellStyle name="Header2 15 2 4 5" xfId="22521" xr:uid="{00000000-0005-0000-0000-000023230000}"/>
    <cellStyle name="Header2 15 2 4 6" xfId="37217" xr:uid="{00000000-0005-0000-0000-000024230000}"/>
    <cellStyle name="Header2 15 2 4 7" xfId="42106" xr:uid="{00000000-0005-0000-0000-000025230000}"/>
    <cellStyle name="Header2 15 2 4 8" xfId="47759" xr:uid="{00000000-0005-0000-0000-000026230000}"/>
    <cellStyle name="Header2 15 2 5" xfId="14347" xr:uid="{00000000-0005-0000-0000-000027230000}"/>
    <cellStyle name="Header2 15 2 6" xfId="21799" xr:uid="{00000000-0005-0000-0000-000028230000}"/>
    <cellStyle name="Header2 15 2 7" xfId="26965" xr:uid="{00000000-0005-0000-0000-000029230000}"/>
    <cellStyle name="Header2 15 2 8" xfId="22522" xr:uid="{00000000-0005-0000-0000-00002A230000}"/>
    <cellStyle name="Header2 15 2 9" xfId="37214" xr:uid="{00000000-0005-0000-0000-00002B230000}"/>
    <cellStyle name="Header2 15 3" xfId="5707" xr:uid="{00000000-0005-0000-0000-00002C230000}"/>
    <cellStyle name="Header2 15 3 2" xfId="14351" xr:uid="{00000000-0005-0000-0000-00002D230000}"/>
    <cellStyle name="Header2 15 3 3" xfId="21803" xr:uid="{00000000-0005-0000-0000-00002E230000}"/>
    <cellStyle name="Header2 15 3 4" xfId="26969" xr:uid="{00000000-0005-0000-0000-00002F230000}"/>
    <cellStyle name="Header2 15 3 5" xfId="20569" xr:uid="{00000000-0005-0000-0000-000030230000}"/>
    <cellStyle name="Header2 15 3 6" xfId="37218" xr:uid="{00000000-0005-0000-0000-000031230000}"/>
    <cellStyle name="Header2 15 3 7" xfId="42107" xr:uid="{00000000-0005-0000-0000-000032230000}"/>
    <cellStyle name="Header2 15 3 8" xfId="47760" xr:uid="{00000000-0005-0000-0000-000033230000}"/>
    <cellStyle name="Header2 15 4" xfId="5211" xr:uid="{00000000-0005-0000-0000-000034230000}"/>
    <cellStyle name="Header2 15 4 2" xfId="14352" xr:uid="{00000000-0005-0000-0000-000035230000}"/>
    <cellStyle name="Header2 15 4 3" xfId="21804" xr:uid="{00000000-0005-0000-0000-000036230000}"/>
    <cellStyle name="Header2 15 4 4" xfId="26970" xr:uid="{00000000-0005-0000-0000-000037230000}"/>
    <cellStyle name="Header2 15 4 5" xfId="22520" xr:uid="{00000000-0005-0000-0000-000038230000}"/>
    <cellStyle name="Header2 15 4 6" xfId="37219" xr:uid="{00000000-0005-0000-0000-000039230000}"/>
    <cellStyle name="Header2 15 4 7" xfId="42108" xr:uid="{00000000-0005-0000-0000-00003A230000}"/>
    <cellStyle name="Header2 15 4 8" xfId="47761" xr:uid="{00000000-0005-0000-0000-00003B230000}"/>
    <cellStyle name="Header2 15 5" xfId="3952" xr:uid="{00000000-0005-0000-0000-00003C230000}"/>
    <cellStyle name="Header2 15 5 2" xfId="14353" xr:uid="{00000000-0005-0000-0000-00003D230000}"/>
    <cellStyle name="Header2 15 5 3" xfId="21805" xr:uid="{00000000-0005-0000-0000-00003E230000}"/>
    <cellStyle name="Header2 15 5 4" xfId="26971" xr:uid="{00000000-0005-0000-0000-00003F230000}"/>
    <cellStyle name="Header2 15 5 5" xfId="20557" xr:uid="{00000000-0005-0000-0000-000040230000}"/>
    <cellStyle name="Header2 15 5 6" xfId="37220" xr:uid="{00000000-0005-0000-0000-000041230000}"/>
    <cellStyle name="Header2 15 5 7" xfId="42109" xr:uid="{00000000-0005-0000-0000-000042230000}"/>
    <cellStyle name="Header2 15 5 8" xfId="47762" xr:uid="{00000000-0005-0000-0000-000043230000}"/>
    <cellStyle name="Header2 15 6" xfId="6614" xr:uid="{00000000-0005-0000-0000-000044230000}"/>
    <cellStyle name="Header2 15 6 2" xfId="14354" xr:uid="{00000000-0005-0000-0000-000045230000}"/>
    <cellStyle name="Header2 15 6 3" xfId="21806" xr:uid="{00000000-0005-0000-0000-000046230000}"/>
    <cellStyle name="Header2 15 6 4" xfId="26972" xr:uid="{00000000-0005-0000-0000-000047230000}"/>
    <cellStyle name="Header2 15 6 5" xfId="22519" xr:uid="{00000000-0005-0000-0000-000048230000}"/>
    <cellStyle name="Header2 15 6 6" xfId="37221" xr:uid="{00000000-0005-0000-0000-000049230000}"/>
    <cellStyle name="Header2 15 6 7" xfId="42110" xr:uid="{00000000-0005-0000-0000-00004A230000}"/>
    <cellStyle name="Header2 15 6 8" xfId="47763" xr:uid="{00000000-0005-0000-0000-00004B230000}"/>
    <cellStyle name="Header2 15 7" xfId="4585" xr:uid="{00000000-0005-0000-0000-00004C230000}"/>
    <cellStyle name="Header2 15 7 2" xfId="14355" xr:uid="{00000000-0005-0000-0000-00004D230000}"/>
    <cellStyle name="Header2 15 7 3" xfId="21807" xr:uid="{00000000-0005-0000-0000-00004E230000}"/>
    <cellStyle name="Header2 15 7 4" xfId="26973" xr:uid="{00000000-0005-0000-0000-00004F230000}"/>
    <cellStyle name="Header2 15 7 5" xfId="20551" xr:uid="{00000000-0005-0000-0000-000050230000}"/>
    <cellStyle name="Header2 15 7 6" xfId="37222" xr:uid="{00000000-0005-0000-0000-000051230000}"/>
    <cellStyle name="Header2 15 7 7" xfId="42111" xr:uid="{00000000-0005-0000-0000-000052230000}"/>
    <cellStyle name="Header2 15 7 8" xfId="47764" xr:uid="{00000000-0005-0000-0000-000053230000}"/>
    <cellStyle name="Header2 15 8" xfId="6677" xr:uid="{00000000-0005-0000-0000-000054230000}"/>
    <cellStyle name="Header2 15 8 2" xfId="14356" xr:uid="{00000000-0005-0000-0000-000055230000}"/>
    <cellStyle name="Header2 15 8 3" xfId="21808" xr:uid="{00000000-0005-0000-0000-000056230000}"/>
    <cellStyle name="Header2 15 8 4" xfId="26974" xr:uid="{00000000-0005-0000-0000-000057230000}"/>
    <cellStyle name="Header2 15 8 5" xfId="22518" xr:uid="{00000000-0005-0000-0000-000058230000}"/>
    <cellStyle name="Header2 15 8 6" xfId="37223" xr:uid="{00000000-0005-0000-0000-000059230000}"/>
    <cellStyle name="Header2 15 8 7" xfId="42112" xr:uid="{00000000-0005-0000-0000-00005A230000}"/>
    <cellStyle name="Header2 15 8 8" xfId="47765" xr:uid="{00000000-0005-0000-0000-00005B230000}"/>
    <cellStyle name="Header2 15 9" xfId="5601" xr:uid="{00000000-0005-0000-0000-00005C230000}"/>
    <cellStyle name="Header2 15 9 2" xfId="14357" xr:uid="{00000000-0005-0000-0000-00005D230000}"/>
    <cellStyle name="Header2 15 9 3" xfId="21809" xr:uid="{00000000-0005-0000-0000-00005E230000}"/>
    <cellStyle name="Header2 15 9 4" xfId="26975" xr:uid="{00000000-0005-0000-0000-00005F230000}"/>
    <cellStyle name="Header2 15 9 5" xfId="20546" xr:uid="{00000000-0005-0000-0000-000060230000}"/>
    <cellStyle name="Header2 15 9 6" xfId="37224" xr:uid="{00000000-0005-0000-0000-000061230000}"/>
    <cellStyle name="Header2 15 9 7" xfId="42113" xr:uid="{00000000-0005-0000-0000-000062230000}"/>
    <cellStyle name="Header2 15 9 8" xfId="47766" xr:uid="{00000000-0005-0000-0000-000063230000}"/>
    <cellStyle name="Header2 16" xfId="3283" xr:uid="{00000000-0005-0000-0000-000064230000}"/>
    <cellStyle name="Header2 16 10" xfId="8539" xr:uid="{00000000-0005-0000-0000-000065230000}"/>
    <cellStyle name="Header2 16 10 2" xfId="14358" xr:uid="{00000000-0005-0000-0000-000066230000}"/>
    <cellStyle name="Header2 16 10 3" xfId="21810" xr:uid="{00000000-0005-0000-0000-000067230000}"/>
    <cellStyle name="Header2 16 10 4" xfId="26976" xr:uid="{00000000-0005-0000-0000-000068230000}"/>
    <cellStyle name="Header2 16 10 5" xfId="22517" xr:uid="{00000000-0005-0000-0000-000069230000}"/>
    <cellStyle name="Header2 16 10 6" xfId="37225" xr:uid="{00000000-0005-0000-0000-00006A230000}"/>
    <cellStyle name="Header2 16 10 7" xfId="42114" xr:uid="{00000000-0005-0000-0000-00006B230000}"/>
    <cellStyle name="Header2 16 10 8" xfId="47767" xr:uid="{00000000-0005-0000-0000-00006C230000}"/>
    <cellStyle name="Header2 16 11" xfId="10115" xr:uid="{00000000-0005-0000-0000-00006D230000}"/>
    <cellStyle name="Header2 16 11 2" xfId="14359" xr:uid="{00000000-0005-0000-0000-00006E230000}"/>
    <cellStyle name="Header2 16 11 3" xfId="21811" xr:uid="{00000000-0005-0000-0000-00006F230000}"/>
    <cellStyle name="Header2 16 11 4" xfId="26977" xr:uid="{00000000-0005-0000-0000-000070230000}"/>
    <cellStyle name="Header2 16 11 5" xfId="20540" xr:uid="{00000000-0005-0000-0000-000071230000}"/>
    <cellStyle name="Header2 16 11 6" xfId="37226" xr:uid="{00000000-0005-0000-0000-000072230000}"/>
    <cellStyle name="Header2 16 11 7" xfId="42115" xr:uid="{00000000-0005-0000-0000-000073230000}"/>
    <cellStyle name="Header2 16 11 8" xfId="47768" xr:uid="{00000000-0005-0000-0000-000074230000}"/>
    <cellStyle name="Header2 16 12" xfId="12827" xr:uid="{00000000-0005-0000-0000-000075230000}"/>
    <cellStyle name="Header2 16 13" xfId="47362" xr:uid="{00000000-0005-0000-0000-000076230000}"/>
    <cellStyle name="Header2 16 2" xfId="5428" xr:uid="{00000000-0005-0000-0000-000077230000}"/>
    <cellStyle name="Header2 16 2 10" xfId="42116" xr:uid="{00000000-0005-0000-0000-000078230000}"/>
    <cellStyle name="Header2 16 2 11" xfId="47769" xr:uid="{00000000-0005-0000-0000-000079230000}"/>
    <cellStyle name="Header2 16 2 2" xfId="7443" xr:uid="{00000000-0005-0000-0000-00007A230000}"/>
    <cellStyle name="Header2 16 2 2 2" xfId="14361" xr:uid="{00000000-0005-0000-0000-00007B230000}"/>
    <cellStyle name="Header2 16 2 2 3" xfId="21813" xr:uid="{00000000-0005-0000-0000-00007C230000}"/>
    <cellStyle name="Header2 16 2 2 4" xfId="26979" xr:uid="{00000000-0005-0000-0000-00007D230000}"/>
    <cellStyle name="Header2 16 2 2 5" xfId="22516" xr:uid="{00000000-0005-0000-0000-00007E230000}"/>
    <cellStyle name="Header2 16 2 2 6" xfId="37228" xr:uid="{00000000-0005-0000-0000-00007F230000}"/>
    <cellStyle name="Header2 16 2 2 7" xfId="42117" xr:uid="{00000000-0005-0000-0000-000080230000}"/>
    <cellStyle name="Header2 16 2 2 8" xfId="47770" xr:uid="{00000000-0005-0000-0000-000081230000}"/>
    <cellStyle name="Header2 16 2 3" xfId="8302" xr:uid="{00000000-0005-0000-0000-000082230000}"/>
    <cellStyle name="Header2 16 2 3 2" xfId="14362" xr:uid="{00000000-0005-0000-0000-000083230000}"/>
    <cellStyle name="Header2 16 2 3 3" xfId="21814" xr:uid="{00000000-0005-0000-0000-000084230000}"/>
    <cellStyle name="Header2 16 2 3 4" xfId="26980" xr:uid="{00000000-0005-0000-0000-000085230000}"/>
    <cellStyle name="Header2 16 2 3 5" xfId="20533" xr:uid="{00000000-0005-0000-0000-000086230000}"/>
    <cellStyle name="Header2 16 2 3 6" xfId="37229" xr:uid="{00000000-0005-0000-0000-000087230000}"/>
    <cellStyle name="Header2 16 2 3 7" xfId="42118" xr:uid="{00000000-0005-0000-0000-000088230000}"/>
    <cellStyle name="Header2 16 2 3 8" xfId="47771" xr:uid="{00000000-0005-0000-0000-000089230000}"/>
    <cellStyle name="Header2 16 2 4" xfId="9084" xr:uid="{00000000-0005-0000-0000-00008A230000}"/>
    <cellStyle name="Header2 16 2 4 2" xfId="14363" xr:uid="{00000000-0005-0000-0000-00008B230000}"/>
    <cellStyle name="Header2 16 2 4 3" xfId="21815" xr:uid="{00000000-0005-0000-0000-00008C230000}"/>
    <cellStyle name="Header2 16 2 4 4" xfId="26981" xr:uid="{00000000-0005-0000-0000-00008D230000}"/>
    <cellStyle name="Header2 16 2 4 5" xfId="22515" xr:uid="{00000000-0005-0000-0000-00008E230000}"/>
    <cellStyle name="Header2 16 2 4 6" xfId="37230" xr:uid="{00000000-0005-0000-0000-00008F230000}"/>
    <cellStyle name="Header2 16 2 4 7" xfId="42119" xr:uid="{00000000-0005-0000-0000-000090230000}"/>
    <cellStyle name="Header2 16 2 4 8" xfId="47772" xr:uid="{00000000-0005-0000-0000-000091230000}"/>
    <cellStyle name="Header2 16 2 5" xfId="14360" xr:uid="{00000000-0005-0000-0000-000092230000}"/>
    <cellStyle name="Header2 16 2 6" xfId="21812" xr:uid="{00000000-0005-0000-0000-000093230000}"/>
    <cellStyle name="Header2 16 2 7" xfId="26978" xr:uid="{00000000-0005-0000-0000-000094230000}"/>
    <cellStyle name="Header2 16 2 8" xfId="10666" xr:uid="{00000000-0005-0000-0000-000095230000}"/>
    <cellStyle name="Header2 16 2 9" xfId="37227" xr:uid="{00000000-0005-0000-0000-000096230000}"/>
    <cellStyle name="Header2 16 3" xfId="5702" xr:uid="{00000000-0005-0000-0000-000097230000}"/>
    <cellStyle name="Header2 16 3 2" xfId="14364" xr:uid="{00000000-0005-0000-0000-000098230000}"/>
    <cellStyle name="Header2 16 3 3" xfId="21816" xr:uid="{00000000-0005-0000-0000-000099230000}"/>
    <cellStyle name="Header2 16 3 4" xfId="26982" xr:uid="{00000000-0005-0000-0000-00009A230000}"/>
    <cellStyle name="Header2 16 3 5" xfId="20526" xr:uid="{00000000-0005-0000-0000-00009B230000}"/>
    <cellStyle name="Header2 16 3 6" xfId="37231" xr:uid="{00000000-0005-0000-0000-00009C230000}"/>
    <cellStyle name="Header2 16 3 7" xfId="42120" xr:uid="{00000000-0005-0000-0000-00009D230000}"/>
    <cellStyle name="Header2 16 3 8" xfId="47773" xr:uid="{00000000-0005-0000-0000-00009E230000}"/>
    <cellStyle name="Header2 16 4" xfId="3972" xr:uid="{00000000-0005-0000-0000-00009F230000}"/>
    <cellStyle name="Header2 16 4 2" xfId="14365" xr:uid="{00000000-0005-0000-0000-0000A0230000}"/>
    <cellStyle name="Header2 16 4 3" xfId="21817" xr:uid="{00000000-0005-0000-0000-0000A1230000}"/>
    <cellStyle name="Header2 16 4 4" xfId="26983" xr:uid="{00000000-0005-0000-0000-0000A2230000}"/>
    <cellStyle name="Header2 16 4 5" xfId="22514" xr:uid="{00000000-0005-0000-0000-0000A3230000}"/>
    <cellStyle name="Header2 16 4 6" xfId="37232" xr:uid="{00000000-0005-0000-0000-0000A4230000}"/>
    <cellStyle name="Header2 16 4 7" xfId="42121" xr:uid="{00000000-0005-0000-0000-0000A5230000}"/>
    <cellStyle name="Header2 16 4 8" xfId="47774" xr:uid="{00000000-0005-0000-0000-0000A6230000}"/>
    <cellStyle name="Header2 16 5" xfId="4860" xr:uid="{00000000-0005-0000-0000-0000A7230000}"/>
    <cellStyle name="Header2 16 5 2" xfId="14366" xr:uid="{00000000-0005-0000-0000-0000A8230000}"/>
    <cellStyle name="Header2 16 5 3" xfId="21818" xr:uid="{00000000-0005-0000-0000-0000A9230000}"/>
    <cellStyle name="Header2 16 5 4" xfId="26984" xr:uid="{00000000-0005-0000-0000-0000AA230000}"/>
    <cellStyle name="Header2 16 5 5" xfId="20516" xr:uid="{00000000-0005-0000-0000-0000AB230000}"/>
    <cellStyle name="Header2 16 5 6" xfId="37233" xr:uid="{00000000-0005-0000-0000-0000AC230000}"/>
    <cellStyle name="Header2 16 5 7" xfId="42122" xr:uid="{00000000-0005-0000-0000-0000AD230000}"/>
    <cellStyle name="Header2 16 5 8" xfId="47775" xr:uid="{00000000-0005-0000-0000-0000AE230000}"/>
    <cellStyle name="Header2 16 6" xfId="6611" xr:uid="{00000000-0005-0000-0000-0000AF230000}"/>
    <cellStyle name="Header2 16 6 2" xfId="14367" xr:uid="{00000000-0005-0000-0000-0000B0230000}"/>
    <cellStyle name="Header2 16 6 3" xfId="21819" xr:uid="{00000000-0005-0000-0000-0000B1230000}"/>
    <cellStyle name="Header2 16 6 4" xfId="26985" xr:uid="{00000000-0005-0000-0000-0000B2230000}"/>
    <cellStyle name="Header2 16 6 5" xfId="22513" xr:uid="{00000000-0005-0000-0000-0000B3230000}"/>
    <cellStyle name="Header2 16 6 6" xfId="37234" xr:uid="{00000000-0005-0000-0000-0000B4230000}"/>
    <cellStyle name="Header2 16 6 7" xfId="42123" xr:uid="{00000000-0005-0000-0000-0000B5230000}"/>
    <cellStyle name="Header2 16 6 8" xfId="47776" xr:uid="{00000000-0005-0000-0000-0000B6230000}"/>
    <cellStyle name="Header2 16 7" xfId="7626" xr:uid="{00000000-0005-0000-0000-0000B7230000}"/>
    <cellStyle name="Header2 16 7 2" xfId="14368" xr:uid="{00000000-0005-0000-0000-0000B8230000}"/>
    <cellStyle name="Header2 16 7 3" xfId="21820" xr:uid="{00000000-0005-0000-0000-0000B9230000}"/>
    <cellStyle name="Header2 16 7 4" xfId="26986" xr:uid="{00000000-0005-0000-0000-0000BA230000}"/>
    <cellStyle name="Header2 16 7 5" xfId="20508" xr:uid="{00000000-0005-0000-0000-0000BB230000}"/>
    <cellStyle name="Header2 16 7 6" xfId="37235" xr:uid="{00000000-0005-0000-0000-0000BC230000}"/>
    <cellStyle name="Header2 16 7 7" xfId="42124" xr:uid="{00000000-0005-0000-0000-0000BD230000}"/>
    <cellStyle name="Header2 16 7 8" xfId="47777" xr:uid="{00000000-0005-0000-0000-0000BE230000}"/>
    <cellStyle name="Header2 16 8" xfId="5920" xr:uid="{00000000-0005-0000-0000-0000BF230000}"/>
    <cellStyle name="Header2 16 8 2" xfId="14369" xr:uid="{00000000-0005-0000-0000-0000C0230000}"/>
    <cellStyle name="Header2 16 8 3" xfId="21821" xr:uid="{00000000-0005-0000-0000-0000C1230000}"/>
    <cellStyle name="Header2 16 8 4" xfId="26987" xr:uid="{00000000-0005-0000-0000-0000C2230000}"/>
    <cellStyle name="Header2 16 8 5" xfId="22512" xr:uid="{00000000-0005-0000-0000-0000C3230000}"/>
    <cellStyle name="Header2 16 8 6" xfId="37236" xr:uid="{00000000-0005-0000-0000-0000C4230000}"/>
    <cellStyle name="Header2 16 8 7" xfId="42125" xr:uid="{00000000-0005-0000-0000-0000C5230000}"/>
    <cellStyle name="Header2 16 8 8" xfId="47778" xr:uid="{00000000-0005-0000-0000-0000C6230000}"/>
    <cellStyle name="Header2 16 9" xfId="7619" xr:uid="{00000000-0005-0000-0000-0000C7230000}"/>
    <cellStyle name="Header2 16 9 2" xfId="14370" xr:uid="{00000000-0005-0000-0000-0000C8230000}"/>
    <cellStyle name="Header2 16 9 3" xfId="21822" xr:uid="{00000000-0005-0000-0000-0000C9230000}"/>
    <cellStyle name="Header2 16 9 4" xfId="26988" xr:uid="{00000000-0005-0000-0000-0000CA230000}"/>
    <cellStyle name="Header2 16 9 5" xfId="20502" xr:uid="{00000000-0005-0000-0000-0000CB230000}"/>
    <cellStyle name="Header2 16 9 6" xfId="37237" xr:uid="{00000000-0005-0000-0000-0000CC230000}"/>
    <cellStyle name="Header2 16 9 7" xfId="42126" xr:uid="{00000000-0005-0000-0000-0000CD230000}"/>
    <cellStyle name="Header2 16 9 8" xfId="47779" xr:uid="{00000000-0005-0000-0000-0000CE230000}"/>
    <cellStyle name="Header2 17" xfId="3307" xr:uid="{00000000-0005-0000-0000-0000CF230000}"/>
    <cellStyle name="Header2 17 10" xfId="9711" xr:uid="{00000000-0005-0000-0000-0000D0230000}"/>
    <cellStyle name="Header2 17 10 2" xfId="14371" xr:uid="{00000000-0005-0000-0000-0000D1230000}"/>
    <cellStyle name="Header2 17 10 3" xfId="21823" xr:uid="{00000000-0005-0000-0000-0000D2230000}"/>
    <cellStyle name="Header2 17 10 4" xfId="26989" xr:uid="{00000000-0005-0000-0000-0000D3230000}"/>
    <cellStyle name="Header2 17 10 5" xfId="22511" xr:uid="{00000000-0005-0000-0000-0000D4230000}"/>
    <cellStyle name="Header2 17 10 6" xfId="37238" xr:uid="{00000000-0005-0000-0000-0000D5230000}"/>
    <cellStyle name="Header2 17 10 7" xfId="42127" xr:uid="{00000000-0005-0000-0000-0000D6230000}"/>
    <cellStyle name="Header2 17 10 8" xfId="47780" xr:uid="{00000000-0005-0000-0000-0000D7230000}"/>
    <cellStyle name="Header2 17 11" xfId="10156" xr:uid="{00000000-0005-0000-0000-0000D8230000}"/>
    <cellStyle name="Header2 17 11 2" xfId="14372" xr:uid="{00000000-0005-0000-0000-0000D9230000}"/>
    <cellStyle name="Header2 17 11 3" xfId="21824" xr:uid="{00000000-0005-0000-0000-0000DA230000}"/>
    <cellStyle name="Header2 17 11 4" xfId="26990" xr:uid="{00000000-0005-0000-0000-0000DB230000}"/>
    <cellStyle name="Header2 17 11 5" xfId="10225" xr:uid="{00000000-0005-0000-0000-0000DC230000}"/>
    <cellStyle name="Header2 17 11 6" xfId="37239" xr:uid="{00000000-0005-0000-0000-0000DD230000}"/>
    <cellStyle name="Header2 17 11 7" xfId="42128" xr:uid="{00000000-0005-0000-0000-0000DE230000}"/>
    <cellStyle name="Header2 17 11 8" xfId="47781" xr:uid="{00000000-0005-0000-0000-0000DF230000}"/>
    <cellStyle name="Header2 17 12" xfId="12842" xr:uid="{00000000-0005-0000-0000-0000E0230000}"/>
    <cellStyle name="Header2 17 13" xfId="47365" xr:uid="{00000000-0005-0000-0000-0000E1230000}"/>
    <cellStyle name="Header2 17 2" xfId="5437" xr:uid="{00000000-0005-0000-0000-0000E2230000}"/>
    <cellStyle name="Header2 17 2 10" xfId="42129" xr:uid="{00000000-0005-0000-0000-0000E3230000}"/>
    <cellStyle name="Header2 17 2 11" xfId="47782" xr:uid="{00000000-0005-0000-0000-0000E4230000}"/>
    <cellStyle name="Header2 17 2 2" xfId="7445" xr:uid="{00000000-0005-0000-0000-0000E5230000}"/>
    <cellStyle name="Header2 17 2 2 2" xfId="14374" xr:uid="{00000000-0005-0000-0000-0000E6230000}"/>
    <cellStyle name="Header2 17 2 2 3" xfId="21826" xr:uid="{00000000-0005-0000-0000-0000E7230000}"/>
    <cellStyle name="Header2 17 2 2 4" xfId="26992" xr:uid="{00000000-0005-0000-0000-0000E8230000}"/>
    <cellStyle name="Header2 17 2 2 5" xfId="22510" xr:uid="{00000000-0005-0000-0000-0000E9230000}"/>
    <cellStyle name="Header2 17 2 2 6" xfId="37241" xr:uid="{00000000-0005-0000-0000-0000EA230000}"/>
    <cellStyle name="Header2 17 2 2 7" xfId="42130" xr:uid="{00000000-0005-0000-0000-0000EB230000}"/>
    <cellStyle name="Header2 17 2 2 8" xfId="47783" xr:uid="{00000000-0005-0000-0000-0000EC230000}"/>
    <cellStyle name="Header2 17 2 3" xfId="8304" xr:uid="{00000000-0005-0000-0000-0000ED230000}"/>
    <cellStyle name="Header2 17 2 3 2" xfId="14375" xr:uid="{00000000-0005-0000-0000-0000EE230000}"/>
    <cellStyle name="Header2 17 2 3 3" xfId="21827" xr:uid="{00000000-0005-0000-0000-0000EF230000}"/>
    <cellStyle name="Header2 17 2 3 4" xfId="26993" xr:uid="{00000000-0005-0000-0000-0000F0230000}"/>
    <cellStyle name="Header2 17 2 3 5" xfId="20481" xr:uid="{00000000-0005-0000-0000-0000F1230000}"/>
    <cellStyle name="Header2 17 2 3 6" xfId="37242" xr:uid="{00000000-0005-0000-0000-0000F2230000}"/>
    <cellStyle name="Header2 17 2 3 7" xfId="42131" xr:uid="{00000000-0005-0000-0000-0000F3230000}"/>
    <cellStyle name="Header2 17 2 3 8" xfId="47784" xr:uid="{00000000-0005-0000-0000-0000F4230000}"/>
    <cellStyle name="Header2 17 2 4" xfId="9086" xr:uid="{00000000-0005-0000-0000-0000F5230000}"/>
    <cellStyle name="Header2 17 2 4 2" xfId="14376" xr:uid="{00000000-0005-0000-0000-0000F6230000}"/>
    <cellStyle name="Header2 17 2 4 3" xfId="21828" xr:uid="{00000000-0005-0000-0000-0000F7230000}"/>
    <cellStyle name="Header2 17 2 4 4" xfId="26994" xr:uid="{00000000-0005-0000-0000-0000F8230000}"/>
    <cellStyle name="Header2 17 2 4 5" xfId="22509" xr:uid="{00000000-0005-0000-0000-0000F9230000}"/>
    <cellStyle name="Header2 17 2 4 6" xfId="37243" xr:uid="{00000000-0005-0000-0000-0000FA230000}"/>
    <cellStyle name="Header2 17 2 4 7" xfId="42132" xr:uid="{00000000-0005-0000-0000-0000FB230000}"/>
    <cellStyle name="Header2 17 2 4 8" xfId="47785" xr:uid="{00000000-0005-0000-0000-0000FC230000}"/>
    <cellStyle name="Header2 17 2 5" xfId="14373" xr:uid="{00000000-0005-0000-0000-0000FD230000}"/>
    <cellStyle name="Header2 17 2 6" xfId="21825" xr:uid="{00000000-0005-0000-0000-0000FE230000}"/>
    <cellStyle name="Header2 17 2 7" xfId="26991" xr:uid="{00000000-0005-0000-0000-0000FF230000}"/>
    <cellStyle name="Header2 17 2 8" xfId="20487" xr:uid="{00000000-0005-0000-0000-000000240000}"/>
    <cellStyle name="Header2 17 2 9" xfId="37240" xr:uid="{00000000-0005-0000-0000-000001240000}"/>
    <cellStyle name="Header2 17 3" xfId="5714" xr:uid="{00000000-0005-0000-0000-000002240000}"/>
    <cellStyle name="Header2 17 3 2" xfId="14377" xr:uid="{00000000-0005-0000-0000-000003240000}"/>
    <cellStyle name="Header2 17 3 3" xfId="21829" xr:uid="{00000000-0005-0000-0000-000004240000}"/>
    <cellStyle name="Header2 17 3 4" xfId="26995" xr:uid="{00000000-0005-0000-0000-000005240000}"/>
    <cellStyle name="Header2 17 3 5" xfId="20474" xr:uid="{00000000-0005-0000-0000-000006240000}"/>
    <cellStyle name="Header2 17 3 6" xfId="37244" xr:uid="{00000000-0005-0000-0000-000007240000}"/>
    <cellStyle name="Header2 17 3 7" xfId="42133" xr:uid="{00000000-0005-0000-0000-000008240000}"/>
    <cellStyle name="Header2 17 3 8" xfId="47786" xr:uid="{00000000-0005-0000-0000-000009240000}"/>
    <cellStyle name="Header2 17 4" xfId="4960" xr:uid="{00000000-0005-0000-0000-00000A240000}"/>
    <cellStyle name="Header2 17 4 2" xfId="14378" xr:uid="{00000000-0005-0000-0000-00000B240000}"/>
    <cellStyle name="Header2 17 4 3" xfId="21830" xr:uid="{00000000-0005-0000-0000-00000C240000}"/>
    <cellStyle name="Header2 17 4 4" xfId="26996" xr:uid="{00000000-0005-0000-0000-00000D240000}"/>
    <cellStyle name="Header2 17 4 5" xfId="22508" xr:uid="{00000000-0005-0000-0000-00000E240000}"/>
    <cellStyle name="Header2 17 4 6" xfId="37245" xr:uid="{00000000-0005-0000-0000-00000F240000}"/>
    <cellStyle name="Header2 17 4 7" xfId="42134" xr:uid="{00000000-0005-0000-0000-000010240000}"/>
    <cellStyle name="Header2 17 4 8" xfId="47787" xr:uid="{00000000-0005-0000-0000-000011240000}"/>
    <cellStyle name="Header2 17 5" xfId="5954" xr:uid="{00000000-0005-0000-0000-000012240000}"/>
    <cellStyle name="Header2 17 5 2" xfId="14379" xr:uid="{00000000-0005-0000-0000-000013240000}"/>
    <cellStyle name="Header2 17 5 3" xfId="21831" xr:uid="{00000000-0005-0000-0000-000014240000}"/>
    <cellStyle name="Header2 17 5 4" xfId="26997" xr:uid="{00000000-0005-0000-0000-000015240000}"/>
    <cellStyle name="Header2 17 5 5" xfId="20468" xr:uid="{00000000-0005-0000-0000-000016240000}"/>
    <cellStyle name="Header2 17 5 6" xfId="37246" xr:uid="{00000000-0005-0000-0000-000017240000}"/>
    <cellStyle name="Header2 17 5 7" xfId="42135" xr:uid="{00000000-0005-0000-0000-000018240000}"/>
    <cellStyle name="Header2 17 5 8" xfId="47788" xr:uid="{00000000-0005-0000-0000-000019240000}"/>
    <cellStyle name="Header2 17 6" xfId="6620" xr:uid="{00000000-0005-0000-0000-00001A240000}"/>
    <cellStyle name="Header2 17 6 2" xfId="14380" xr:uid="{00000000-0005-0000-0000-00001B240000}"/>
    <cellStyle name="Header2 17 6 3" xfId="21832" xr:uid="{00000000-0005-0000-0000-00001C240000}"/>
    <cellStyle name="Header2 17 6 4" xfId="26998" xr:uid="{00000000-0005-0000-0000-00001D240000}"/>
    <cellStyle name="Header2 17 6 5" xfId="22507" xr:uid="{00000000-0005-0000-0000-00001E240000}"/>
    <cellStyle name="Header2 17 6 6" xfId="37247" xr:uid="{00000000-0005-0000-0000-00001F240000}"/>
    <cellStyle name="Header2 17 6 7" xfId="42136" xr:uid="{00000000-0005-0000-0000-000020240000}"/>
    <cellStyle name="Header2 17 6 8" xfId="47789" xr:uid="{00000000-0005-0000-0000-000021240000}"/>
    <cellStyle name="Header2 17 7" xfId="4673" xr:uid="{00000000-0005-0000-0000-000022240000}"/>
    <cellStyle name="Header2 17 7 2" xfId="14381" xr:uid="{00000000-0005-0000-0000-000023240000}"/>
    <cellStyle name="Header2 17 7 3" xfId="21833" xr:uid="{00000000-0005-0000-0000-000024240000}"/>
    <cellStyle name="Header2 17 7 4" xfId="26999" xr:uid="{00000000-0005-0000-0000-000025240000}"/>
    <cellStyle name="Header2 17 7 5" xfId="20460" xr:uid="{00000000-0005-0000-0000-000026240000}"/>
    <cellStyle name="Header2 17 7 6" xfId="37248" xr:uid="{00000000-0005-0000-0000-000027240000}"/>
    <cellStyle name="Header2 17 7 7" xfId="42137" xr:uid="{00000000-0005-0000-0000-000028240000}"/>
    <cellStyle name="Header2 17 7 8" xfId="47790" xr:uid="{00000000-0005-0000-0000-000029240000}"/>
    <cellStyle name="Header2 17 8" xfId="6179" xr:uid="{00000000-0005-0000-0000-00002A240000}"/>
    <cellStyle name="Header2 17 8 2" xfId="14382" xr:uid="{00000000-0005-0000-0000-00002B240000}"/>
    <cellStyle name="Header2 17 8 3" xfId="21834" xr:uid="{00000000-0005-0000-0000-00002C240000}"/>
    <cellStyle name="Header2 17 8 4" xfId="27000" xr:uid="{00000000-0005-0000-0000-00002D240000}"/>
    <cellStyle name="Header2 17 8 5" xfId="10631" xr:uid="{00000000-0005-0000-0000-00002E240000}"/>
    <cellStyle name="Header2 17 8 6" xfId="37249" xr:uid="{00000000-0005-0000-0000-00002F240000}"/>
    <cellStyle name="Header2 17 8 7" xfId="42138" xr:uid="{00000000-0005-0000-0000-000030240000}"/>
    <cellStyle name="Header2 17 8 8" xfId="47791" xr:uid="{00000000-0005-0000-0000-000031240000}"/>
    <cellStyle name="Header2 17 9" xfId="6308" xr:uid="{00000000-0005-0000-0000-000032240000}"/>
    <cellStyle name="Header2 17 9 2" xfId="14383" xr:uid="{00000000-0005-0000-0000-000033240000}"/>
    <cellStyle name="Header2 17 9 3" xfId="21835" xr:uid="{00000000-0005-0000-0000-000034240000}"/>
    <cellStyle name="Header2 17 9 4" xfId="27001" xr:uid="{00000000-0005-0000-0000-000035240000}"/>
    <cellStyle name="Header2 17 9 5" xfId="10685" xr:uid="{00000000-0005-0000-0000-000036240000}"/>
    <cellStyle name="Header2 17 9 6" xfId="37250" xr:uid="{00000000-0005-0000-0000-000037240000}"/>
    <cellStyle name="Header2 17 9 7" xfId="42139" xr:uid="{00000000-0005-0000-0000-000038240000}"/>
    <cellStyle name="Header2 17 9 8" xfId="47792" xr:uid="{00000000-0005-0000-0000-000039240000}"/>
    <cellStyle name="Header2 18" xfId="3341" xr:uid="{00000000-0005-0000-0000-00003A240000}"/>
    <cellStyle name="Header2 18 10" xfId="6567" xr:uid="{00000000-0005-0000-0000-00003B240000}"/>
    <cellStyle name="Header2 18 10 2" xfId="14384" xr:uid="{00000000-0005-0000-0000-00003C240000}"/>
    <cellStyle name="Header2 18 10 3" xfId="21836" xr:uid="{00000000-0005-0000-0000-00003D240000}"/>
    <cellStyle name="Header2 18 10 4" xfId="27002" xr:uid="{00000000-0005-0000-0000-00003E240000}"/>
    <cellStyle name="Header2 18 10 5" xfId="22506" xr:uid="{00000000-0005-0000-0000-00003F240000}"/>
    <cellStyle name="Header2 18 10 6" xfId="37251" xr:uid="{00000000-0005-0000-0000-000040240000}"/>
    <cellStyle name="Header2 18 10 7" xfId="42140" xr:uid="{00000000-0005-0000-0000-000041240000}"/>
    <cellStyle name="Header2 18 10 8" xfId="47793" xr:uid="{00000000-0005-0000-0000-000042240000}"/>
    <cellStyle name="Header2 18 11" xfId="9699" xr:uid="{00000000-0005-0000-0000-000043240000}"/>
    <cellStyle name="Header2 18 11 2" xfId="14385" xr:uid="{00000000-0005-0000-0000-000044240000}"/>
    <cellStyle name="Header2 18 11 3" xfId="21837" xr:uid="{00000000-0005-0000-0000-000045240000}"/>
    <cellStyle name="Header2 18 11 4" xfId="27003" xr:uid="{00000000-0005-0000-0000-000046240000}"/>
    <cellStyle name="Header2 18 11 5" xfId="10613" xr:uid="{00000000-0005-0000-0000-000047240000}"/>
    <cellStyle name="Header2 18 11 6" xfId="37252" xr:uid="{00000000-0005-0000-0000-000048240000}"/>
    <cellStyle name="Header2 18 11 7" xfId="42141" xr:uid="{00000000-0005-0000-0000-000049240000}"/>
    <cellStyle name="Header2 18 11 8" xfId="47794" xr:uid="{00000000-0005-0000-0000-00004A240000}"/>
    <cellStyle name="Header2 18 12" xfId="12866" xr:uid="{00000000-0005-0000-0000-00004B240000}"/>
    <cellStyle name="Header2 18 13" xfId="47368" xr:uid="{00000000-0005-0000-0000-00004C240000}"/>
    <cellStyle name="Header2 18 2" xfId="5451" xr:uid="{00000000-0005-0000-0000-00004D240000}"/>
    <cellStyle name="Header2 18 2 10" xfId="42142" xr:uid="{00000000-0005-0000-0000-00004E240000}"/>
    <cellStyle name="Header2 18 2 11" xfId="47795" xr:uid="{00000000-0005-0000-0000-00004F240000}"/>
    <cellStyle name="Header2 18 2 2" xfId="7447" xr:uid="{00000000-0005-0000-0000-000050240000}"/>
    <cellStyle name="Header2 18 2 2 2" xfId="14387" xr:uid="{00000000-0005-0000-0000-000051240000}"/>
    <cellStyle name="Header2 18 2 2 3" xfId="21839" xr:uid="{00000000-0005-0000-0000-000052240000}"/>
    <cellStyle name="Header2 18 2 2 4" xfId="27005" xr:uid="{00000000-0005-0000-0000-000053240000}"/>
    <cellStyle name="Header2 18 2 2 5" xfId="10698" xr:uid="{00000000-0005-0000-0000-000054240000}"/>
    <cellStyle name="Header2 18 2 2 6" xfId="37254" xr:uid="{00000000-0005-0000-0000-000055240000}"/>
    <cellStyle name="Header2 18 2 2 7" xfId="42143" xr:uid="{00000000-0005-0000-0000-000056240000}"/>
    <cellStyle name="Header2 18 2 2 8" xfId="47796" xr:uid="{00000000-0005-0000-0000-000057240000}"/>
    <cellStyle name="Header2 18 2 3" xfId="8306" xr:uid="{00000000-0005-0000-0000-000058240000}"/>
    <cellStyle name="Header2 18 2 3 2" xfId="14388" xr:uid="{00000000-0005-0000-0000-000059240000}"/>
    <cellStyle name="Header2 18 2 3 3" xfId="21840" xr:uid="{00000000-0005-0000-0000-00005A240000}"/>
    <cellStyle name="Header2 18 2 3 4" xfId="27006" xr:uid="{00000000-0005-0000-0000-00005B240000}"/>
    <cellStyle name="Header2 18 2 3 5" xfId="22504" xr:uid="{00000000-0005-0000-0000-00005C240000}"/>
    <cellStyle name="Header2 18 2 3 6" xfId="37255" xr:uid="{00000000-0005-0000-0000-00005D240000}"/>
    <cellStyle name="Header2 18 2 3 7" xfId="42144" xr:uid="{00000000-0005-0000-0000-00005E240000}"/>
    <cellStyle name="Header2 18 2 3 8" xfId="47797" xr:uid="{00000000-0005-0000-0000-00005F240000}"/>
    <cellStyle name="Header2 18 2 4" xfId="9088" xr:uid="{00000000-0005-0000-0000-000060240000}"/>
    <cellStyle name="Header2 18 2 4 2" xfId="14389" xr:uid="{00000000-0005-0000-0000-000061240000}"/>
    <cellStyle name="Header2 18 2 4 3" xfId="21841" xr:uid="{00000000-0005-0000-0000-000062240000}"/>
    <cellStyle name="Header2 18 2 4 4" xfId="27007" xr:uid="{00000000-0005-0000-0000-000063240000}"/>
    <cellStyle name="Header2 18 2 4 5" xfId="11059" xr:uid="{00000000-0005-0000-0000-000064240000}"/>
    <cellStyle name="Header2 18 2 4 6" xfId="37256" xr:uid="{00000000-0005-0000-0000-000065240000}"/>
    <cellStyle name="Header2 18 2 4 7" xfId="42145" xr:uid="{00000000-0005-0000-0000-000066240000}"/>
    <cellStyle name="Header2 18 2 4 8" xfId="47798" xr:uid="{00000000-0005-0000-0000-000067240000}"/>
    <cellStyle name="Header2 18 2 5" xfId="14386" xr:uid="{00000000-0005-0000-0000-000068240000}"/>
    <cellStyle name="Header2 18 2 6" xfId="21838" xr:uid="{00000000-0005-0000-0000-000069240000}"/>
    <cellStyle name="Header2 18 2 7" xfId="27004" xr:uid="{00000000-0005-0000-0000-00006A240000}"/>
    <cellStyle name="Header2 18 2 8" xfId="22505" xr:uid="{00000000-0005-0000-0000-00006B240000}"/>
    <cellStyle name="Header2 18 2 9" xfId="37253" xr:uid="{00000000-0005-0000-0000-00006C240000}"/>
    <cellStyle name="Header2 18 3" xfId="5732" xr:uid="{00000000-0005-0000-0000-00006D240000}"/>
    <cellStyle name="Header2 18 3 2" xfId="14390" xr:uid="{00000000-0005-0000-0000-00006E240000}"/>
    <cellStyle name="Header2 18 3 3" xfId="21842" xr:uid="{00000000-0005-0000-0000-00006F240000}"/>
    <cellStyle name="Header2 18 3 4" xfId="27008" xr:uid="{00000000-0005-0000-0000-000070240000}"/>
    <cellStyle name="Header2 18 3 5" xfId="19901" xr:uid="{00000000-0005-0000-0000-000071240000}"/>
    <cellStyle name="Header2 18 3 6" xfId="37257" xr:uid="{00000000-0005-0000-0000-000072240000}"/>
    <cellStyle name="Header2 18 3 7" xfId="42146" xr:uid="{00000000-0005-0000-0000-000073240000}"/>
    <cellStyle name="Header2 18 3 8" xfId="47799" xr:uid="{00000000-0005-0000-0000-000074240000}"/>
    <cellStyle name="Header2 18 4" xfId="4306" xr:uid="{00000000-0005-0000-0000-000075240000}"/>
    <cellStyle name="Header2 18 4 2" xfId="14391" xr:uid="{00000000-0005-0000-0000-000076240000}"/>
    <cellStyle name="Header2 18 4 3" xfId="21843" xr:uid="{00000000-0005-0000-0000-000077240000}"/>
    <cellStyle name="Header2 18 4 4" xfId="27009" xr:uid="{00000000-0005-0000-0000-000078240000}"/>
    <cellStyle name="Header2 18 4 5" xfId="11486" xr:uid="{00000000-0005-0000-0000-000079240000}"/>
    <cellStyle name="Header2 18 4 6" xfId="37258" xr:uid="{00000000-0005-0000-0000-00007A240000}"/>
    <cellStyle name="Header2 18 4 7" xfId="42147" xr:uid="{00000000-0005-0000-0000-00007B240000}"/>
    <cellStyle name="Header2 18 4 8" xfId="47800" xr:uid="{00000000-0005-0000-0000-00007C240000}"/>
    <cellStyle name="Header2 18 5" xfId="4669" xr:uid="{00000000-0005-0000-0000-00007D240000}"/>
    <cellStyle name="Header2 18 5 2" xfId="14392" xr:uid="{00000000-0005-0000-0000-00007E240000}"/>
    <cellStyle name="Header2 18 5 3" xfId="21844" xr:uid="{00000000-0005-0000-0000-00007F240000}"/>
    <cellStyle name="Header2 18 5 4" xfId="27010" xr:uid="{00000000-0005-0000-0000-000080240000}"/>
    <cellStyle name="Header2 18 5 5" xfId="11814" xr:uid="{00000000-0005-0000-0000-000081240000}"/>
    <cellStyle name="Header2 18 5 6" xfId="37259" xr:uid="{00000000-0005-0000-0000-000082240000}"/>
    <cellStyle name="Header2 18 5 7" xfId="42148" xr:uid="{00000000-0005-0000-0000-000083240000}"/>
    <cellStyle name="Header2 18 5 8" xfId="47801" xr:uid="{00000000-0005-0000-0000-000084240000}"/>
    <cellStyle name="Header2 18 6" xfId="6634" xr:uid="{00000000-0005-0000-0000-000085240000}"/>
    <cellStyle name="Header2 18 6 2" xfId="14393" xr:uid="{00000000-0005-0000-0000-000086240000}"/>
    <cellStyle name="Header2 18 6 3" xfId="21845" xr:uid="{00000000-0005-0000-0000-000087240000}"/>
    <cellStyle name="Header2 18 6 4" xfId="27011" xr:uid="{00000000-0005-0000-0000-000088240000}"/>
    <cellStyle name="Header2 18 6 5" xfId="12173" xr:uid="{00000000-0005-0000-0000-000089240000}"/>
    <cellStyle name="Header2 18 6 6" xfId="37260" xr:uid="{00000000-0005-0000-0000-00008A240000}"/>
    <cellStyle name="Header2 18 6 7" xfId="42149" xr:uid="{00000000-0005-0000-0000-00008B240000}"/>
    <cellStyle name="Header2 18 6 8" xfId="47802" xr:uid="{00000000-0005-0000-0000-00008C240000}"/>
    <cellStyle name="Header2 18 7" xfId="6556" xr:uid="{00000000-0005-0000-0000-00008D240000}"/>
    <cellStyle name="Header2 18 7 2" xfId="14394" xr:uid="{00000000-0005-0000-0000-00008E240000}"/>
    <cellStyle name="Header2 18 7 3" xfId="21846" xr:uid="{00000000-0005-0000-0000-00008F240000}"/>
    <cellStyle name="Header2 18 7 4" xfId="27012" xr:uid="{00000000-0005-0000-0000-000090240000}"/>
    <cellStyle name="Header2 18 7 5" xfId="12139" xr:uid="{00000000-0005-0000-0000-000091240000}"/>
    <cellStyle name="Header2 18 7 6" xfId="37261" xr:uid="{00000000-0005-0000-0000-000092240000}"/>
    <cellStyle name="Header2 18 7 7" xfId="42150" xr:uid="{00000000-0005-0000-0000-000093240000}"/>
    <cellStyle name="Header2 18 7 8" xfId="47803" xr:uid="{00000000-0005-0000-0000-000094240000}"/>
    <cellStyle name="Header2 18 8" xfId="6137" xr:uid="{00000000-0005-0000-0000-000095240000}"/>
    <cellStyle name="Header2 18 8 2" xfId="14395" xr:uid="{00000000-0005-0000-0000-000096240000}"/>
    <cellStyle name="Header2 18 8 3" xfId="21847" xr:uid="{00000000-0005-0000-0000-000097240000}"/>
    <cellStyle name="Header2 18 8 4" xfId="27013" xr:uid="{00000000-0005-0000-0000-000098240000}"/>
    <cellStyle name="Header2 18 8 5" xfId="12178" xr:uid="{00000000-0005-0000-0000-000099240000}"/>
    <cellStyle name="Header2 18 8 6" xfId="37262" xr:uid="{00000000-0005-0000-0000-00009A240000}"/>
    <cellStyle name="Header2 18 8 7" xfId="42151" xr:uid="{00000000-0005-0000-0000-00009B240000}"/>
    <cellStyle name="Header2 18 8 8" xfId="47804" xr:uid="{00000000-0005-0000-0000-00009C240000}"/>
    <cellStyle name="Header2 18 9" xfId="3823" xr:uid="{00000000-0005-0000-0000-00009D240000}"/>
    <cellStyle name="Header2 18 9 2" xfId="14396" xr:uid="{00000000-0005-0000-0000-00009E240000}"/>
    <cellStyle name="Header2 18 9 3" xfId="21848" xr:uid="{00000000-0005-0000-0000-00009F240000}"/>
    <cellStyle name="Header2 18 9 4" xfId="27014" xr:uid="{00000000-0005-0000-0000-0000A0240000}"/>
    <cellStyle name="Header2 18 9 5" xfId="12137" xr:uid="{00000000-0005-0000-0000-0000A1240000}"/>
    <cellStyle name="Header2 18 9 6" xfId="37263" xr:uid="{00000000-0005-0000-0000-0000A2240000}"/>
    <cellStyle name="Header2 18 9 7" xfId="42152" xr:uid="{00000000-0005-0000-0000-0000A3240000}"/>
    <cellStyle name="Header2 18 9 8" xfId="47805" xr:uid="{00000000-0005-0000-0000-0000A4240000}"/>
    <cellStyle name="Header2 19" xfId="3342" xr:uid="{00000000-0005-0000-0000-0000A5240000}"/>
    <cellStyle name="Header2 19 10" xfId="5805" xr:uid="{00000000-0005-0000-0000-0000A6240000}"/>
    <cellStyle name="Header2 19 10 2" xfId="14397" xr:uid="{00000000-0005-0000-0000-0000A7240000}"/>
    <cellStyle name="Header2 19 10 3" xfId="21849" xr:uid="{00000000-0005-0000-0000-0000A8240000}"/>
    <cellStyle name="Header2 19 10 4" xfId="27015" xr:uid="{00000000-0005-0000-0000-0000A9240000}"/>
    <cellStyle name="Header2 19 10 5" xfId="12180" xr:uid="{00000000-0005-0000-0000-0000AA240000}"/>
    <cellStyle name="Header2 19 10 6" xfId="37264" xr:uid="{00000000-0005-0000-0000-0000AB240000}"/>
    <cellStyle name="Header2 19 10 7" xfId="42153" xr:uid="{00000000-0005-0000-0000-0000AC240000}"/>
    <cellStyle name="Header2 19 10 8" xfId="47806" xr:uid="{00000000-0005-0000-0000-0000AD240000}"/>
    <cellStyle name="Header2 19 11" xfId="4378" xr:uid="{00000000-0005-0000-0000-0000AE240000}"/>
    <cellStyle name="Header2 19 11 2" xfId="14398" xr:uid="{00000000-0005-0000-0000-0000AF240000}"/>
    <cellStyle name="Header2 19 11 3" xfId="21850" xr:uid="{00000000-0005-0000-0000-0000B0240000}"/>
    <cellStyle name="Header2 19 11 4" xfId="27016" xr:uid="{00000000-0005-0000-0000-0000B1240000}"/>
    <cellStyle name="Header2 19 11 5" xfId="12134" xr:uid="{00000000-0005-0000-0000-0000B2240000}"/>
    <cellStyle name="Header2 19 11 6" xfId="37265" xr:uid="{00000000-0005-0000-0000-0000B3240000}"/>
    <cellStyle name="Header2 19 11 7" xfId="42154" xr:uid="{00000000-0005-0000-0000-0000B4240000}"/>
    <cellStyle name="Header2 19 11 8" xfId="47807" xr:uid="{00000000-0005-0000-0000-0000B5240000}"/>
    <cellStyle name="Header2 19 12" xfId="12867" xr:uid="{00000000-0005-0000-0000-0000B6240000}"/>
    <cellStyle name="Header2 19 13" xfId="47369" xr:uid="{00000000-0005-0000-0000-0000B7240000}"/>
    <cellStyle name="Header2 19 2" xfId="5452" xr:uid="{00000000-0005-0000-0000-0000B8240000}"/>
    <cellStyle name="Header2 19 2 10" xfId="42155" xr:uid="{00000000-0005-0000-0000-0000B9240000}"/>
    <cellStyle name="Header2 19 2 11" xfId="47808" xr:uid="{00000000-0005-0000-0000-0000BA240000}"/>
    <cellStyle name="Header2 19 2 2" xfId="7448" xr:uid="{00000000-0005-0000-0000-0000BB240000}"/>
    <cellStyle name="Header2 19 2 2 2" xfId="14400" xr:uid="{00000000-0005-0000-0000-0000BC240000}"/>
    <cellStyle name="Header2 19 2 2 3" xfId="21852" xr:uid="{00000000-0005-0000-0000-0000BD240000}"/>
    <cellStyle name="Header2 19 2 2 4" xfId="27018" xr:uid="{00000000-0005-0000-0000-0000BE240000}"/>
    <cellStyle name="Header2 19 2 2 5" xfId="10645" xr:uid="{00000000-0005-0000-0000-0000BF240000}"/>
    <cellStyle name="Header2 19 2 2 6" xfId="37267" xr:uid="{00000000-0005-0000-0000-0000C0240000}"/>
    <cellStyle name="Header2 19 2 2 7" xfId="42156" xr:uid="{00000000-0005-0000-0000-0000C1240000}"/>
    <cellStyle name="Header2 19 2 2 8" xfId="47809" xr:uid="{00000000-0005-0000-0000-0000C2240000}"/>
    <cellStyle name="Header2 19 2 3" xfId="8307" xr:uid="{00000000-0005-0000-0000-0000C3240000}"/>
    <cellStyle name="Header2 19 2 3 2" xfId="14401" xr:uid="{00000000-0005-0000-0000-0000C4240000}"/>
    <cellStyle name="Header2 19 2 3 3" xfId="21853" xr:uid="{00000000-0005-0000-0000-0000C5240000}"/>
    <cellStyle name="Header2 19 2 3 4" xfId="27019" xr:uid="{00000000-0005-0000-0000-0000C6240000}"/>
    <cellStyle name="Header2 19 2 3 5" xfId="12397" xr:uid="{00000000-0005-0000-0000-0000C7240000}"/>
    <cellStyle name="Header2 19 2 3 6" xfId="37268" xr:uid="{00000000-0005-0000-0000-0000C8240000}"/>
    <cellStyle name="Header2 19 2 3 7" xfId="42157" xr:uid="{00000000-0005-0000-0000-0000C9240000}"/>
    <cellStyle name="Header2 19 2 3 8" xfId="47810" xr:uid="{00000000-0005-0000-0000-0000CA240000}"/>
    <cellStyle name="Header2 19 2 4" xfId="9089" xr:uid="{00000000-0005-0000-0000-0000CB240000}"/>
    <cellStyle name="Header2 19 2 4 2" xfId="14402" xr:uid="{00000000-0005-0000-0000-0000CC240000}"/>
    <cellStyle name="Header2 19 2 4 3" xfId="21854" xr:uid="{00000000-0005-0000-0000-0000CD240000}"/>
    <cellStyle name="Header2 19 2 4 4" xfId="27020" xr:uid="{00000000-0005-0000-0000-0000CE240000}"/>
    <cellStyle name="Header2 19 2 4 5" xfId="12383" xr:uid="{00000000-0005-0000-0000-0000CF240000}"/>
    <cellStyle name="Header2 19 2 4 6" xfId="37269" xr:uid="{00000000-0005-0000-0000-0000D0240000}"/>
    <cellStyle name="Header2 19 2 4 7" xfId="42158" xr:uid="{00000000-0005-0000-0000-0000D1240000}"/>
    <cellStyle name="Header2 19 2 4 8" xfId="47811" xr:uid="{00000000-0005-0000-0000-0000D2240000}"/>
    <cellStyle name="Header2 19 2 5" xfId="14399" xr:uid="{00000000-0005-0000-0000-0000D3240000}"/>
    <cellStyle name="Header2 19 2 6" xfId="21851" xr:uid="{00000000-0005-0000-0000-0000D4240000}"/>
    <cellStyle name="Header2 19 2 7" xfId="27017" xr:uid="{00000000-0005-0000-0000-0000D5240000}"/>
    <cellStyle name="Header2 19 2 8" xfId="12395" xr:uid="{00000000-0005-0000-0000-0000D6240000}"/>
    <cellStyle name="Header2 19 2 9" xfId="37266" xr:uid="{00000000-0005-0000-0000-0000D7240000}"/>
    <cellStyle name="Header2 19 3" xfId="5733" xr:uid="{00000000-0005-0000-0000-0000D8240000}"/>
    <cellStyle name="Header2 19 3 2" xfId="14403" xr:uid="{00000000-0005-0000-0000-0000D9240000}"/>
    <cellStyle name="Header2 19 3 3" xfId="21855" xr:uid="{00000000-0005-0000-0000-0000DA240000}"/>
    <cellStyle name="Header2 19 3 4" xfId="27021" xr:uid="{00000000-0005-0000-0000-0000DB240000}"/>
    <cellStyle name="Header2 19 3 5" xfId="19898" xr:uid="{00000000-0005-0000-0000-0000DC240000}"/>
    <cellStyle name="Header2 19 3 6" xfId="37270" xr:uid="{00000000-0005-0000-0000-0000DD240000}"/>
    <cellStyle name="Header2 19 3 7" xfId="42159" xr:uid="{00000000-0005-0000-0000-0000DE240000}"/>
    <cellStyle name="Header2 19 3 8" xfId="47812" xr:uid="{00000000-0005-0000-0000-0000DF240000}"/>
    <cellStyle name="Header2 19 4" xfId="4262" xr:uid="{00000000-0005-0000-0000-0000E0240000}"/>
    <cellStyle name="Header2 19 4 2" xfId="14404" xr:uid="{00000000-0005-0000-0000-0000E1240000}"/>
    <cellStyle name="Header2 19 4 3" xfId="21856" xr:uid="{00000000-0005-0000-0000-0000E2240000}"/>
    <cellStyle name="Header2 19 4 4" xfId="27022" xr:uid="{00000000-0005-0000-0000-0000E3240000}"/>
    <cellStyle name="Header2 19 4 5" xfId="11828" xr:uid="{00000000-0005-0000-0000-0000E4240000}"/>
    <cellStyle name="Header2 19 4 6" xfId="37271" xr:uid="{00000000-0005-0000-0000-0000E5240000}"/>
    <cellStyle name="Header2 19 4 7" xfId="42160" xr:uid="{00000000-0005-0000-0000-0000E6240000}"/>
    <cellStyle name="Header2 19 4 8" xfId="47813" xr:uid="{00000000-0005-0000-0000-0000E7240000}"/>
    <cellStyle name="Header2 19 5" xfId="4962" xr:uid="{00000000-0005-0000-0000-0000E8240000}"/>
    <cellStyle name="Header2 19 5 2" xfId="14405" xr:uid="{00000000-0005-0000-0000-0000E9240000}"/>
    <cellStyle name="Header2 19 5 3" xfId="21857" xr:uid="{00000000-0005-0000-0000-0000EA240000}"/>
    <cellStyle name="Header2 19 5 4" xfId="27023" xr:uid="{00000000-0005-0000-0000-0000EB240000}"/>
    <cellStyle name="Header2 19 5 5" xfId="12208" xr:uid="{00000000-0005-0000-0000-0000EC240000}"/>
    <cellStyle name="Header2 19 5 6" xfId="37272" xr:uid="{00000000-0005-0000-0000-0000ED240000}"/>
    <cellStyle name="Header2 19 5 7" xfId="42161" xr:uid="{00000000-0005-0000-0000-0000EE240000}"/>
    <cellStyle name="Header2 19 5 8" xfId="47814" xr:uid="{00000000-0005-0000-0000-0000EF240000}"/>
    <cellStyle name="Header2 19 6" xfId="6635" xr:uid="{00000000-0005-0000-0000-0000F0240000}"/>
    <cellStyle name="Header2 19 6 2" xfId="14406" xr:uid="{00000000-0005-0000-0000-0000F1240000}"/>
    <cellStyle name="Header2 19 6 3" xfId="21858" xr:uid="{00000000-0005-0000-0000-0000F2240000}"/>
    <cellStyle name="Header2 19 6 4" xfId="27024" xr:uid="{00000000-0005-0000-0000-0000F3240000}"/>
    <cellStyle name="Header2 19 6 5" xfId="12418" xr:uid="{00000000-0005-0000-0000-0000F4240000}"/>
    <cellStyle name="Header2 19 6 6" xfId="37273" xr:uid="{00000000-0005-0000-0000-0000F5240000}"/>
    <cellStyle name="Header2 19 6 7" xfId="42162" xr:uid="{00000000-0005-0000-0000-0000F6240000}"/>
    <cellStyle name="Header2 19 6 8" xfId="47815" xr:uid="{00000000-0005-0000-0000-0000F7240000}"/>
    <cellStyle name="Header2 19 7" xfId="6641" xr:uid="{00000000-0005-0000-0000-0000F8240000}"/>
    <cellStyle name="Header2 19 7 2" xfId="14407" xr:uid="{00000000-0005-0000-0000-0000F9240000}"/>
    <cellStyle name="Header2 19 7 3" xfId="21859" xr:uid="{00000000-0005-0000-0000-0000FA240000}"/>
    <cellStyle name="Header2 19 7 4" xfId="27025" xr:uid="{00000000-0005-0000-0000-0000FB240000}"/>
    <cellStyle name="Header2 19 7 5" xfId="12414" xr:uid="{00000000-0005-0000-0000-0000FC240000}"/>
    <cellStyle name="Header2 19 7 6" xfId="37274" xr:uid="{00000000-0005-0000-0000-0000FD240000}"/>
    <cellStyle name="Header2 19 7 7" xfId="42163" xr:uid="{00000000-0005-0000-0000-0000FE240000}"/>
    <cellStyle name="Header2 19 7 8" xfId="47816" xr:uid="{00000000-0005-0000-0000-0000FF240000}"/>
    <cellStyle name="Header2 19 8" xfId="4613" xr:uid="{00000000-0005-0000-0000-000000250000}"/>
    <cellStyle name="Header2 19 8 2" xfId="14408" xr:uid="{00000000-0005-0000-0000-000001250000}"/>
    <cellStyle name="Header2 19 8 3" xfId="21860" xr:uid="{00000000-0005-0000-0000-000002250000}"/>
    <cellStyle name="Header2 19 8 4" xfId="27026" xr:uid="{00000000-0005-0000-0000-000003250000}"/>
    <cellStyle name="Header2 19 8 5" xfId="12427" xr:uid="{00000000-0005-0000-0000-000004250000}"/>
    <cellStyle name="Header2 19 8 6" xfId="37275" xr:uid="{00000000-0005-0000-0000-000005250000}"/>
    <cellStyle name="Header2 19 8 7" xfId="42164" xr:uid="{00000000-0005-0000-0000-000006250000}"/>
    <cellStyle name="Header2 19 8 8" xfId="47817" xr:uid="{00000000-0005-0000-0000-000007250000}"/>
    <cellStyle name="Header2 19 9" xfId="4971" xr:uid="{00000000-0005-0000-0000-000008250000}"/>
    <cellStyle name="Header2 19 9 2" xfId="14409" xr:uid="{00000000-0005-0000-0000-000009250000}"/>
    <cellStyle name="Header2 19 9 3" xfId="21861" xr:uid="{00000000-0005-0000-0000-00000A250000}"/>
    <cellStyle name="Header2 19 9 4" xfId="27027" xr:uid="{00000000-0005-0000-0000-00000B250000}"/>
    <cellStyle name="Header2 19 9 5" xfId="12437" xr:uid="{00000000-0005-0000-0000-00000C250000}"/>
    <cellStyle name="Header2 19 9 6" xfId="37276" xr:uid="{00000000-0005-0000-0000-00000D250000}"/>
    <cellStyle name="Header2 19 9 7" xfId="42165" xr:uid="{00000000-0005-0000-0000-00000E250000}"/>
    <cellStyle name="Header2 19 9 8" xfId="47818" xr:uid="{00000000-0005-0000-0000-00000F250000}"/>
    <cellStyle name="Header2 2" xfId="3071" xr:uid="{00000000-0005-0000-0000-000010250000}"/>
    <cellStyle name="Header2 2 10" xfId="5020" xr:uid="{00000000-0005-0000-0000-000011250000}"/>
    <cellStyle name="Header2 2 10 2" xfId="14410" xr:uid="{00000000-0005-0000-0000-000012250000}"/>
    <cellStyle name="Header2 2 10 3" xfId="21862" xr:uid="{00000000-0005-0000-0000-000013250000}"/>
    <cellStyle name="Header2 2 10 4" xfId="27028" xr:uid="{00000000-0005-0000-0000-000014250000}"/>
    <cellStyle name="Header2 2 10 5" xfId="10653" xr:uid="{00000000-0005-0000-0000-000015250000}"/>
    <cellStyle name="Header2 2 10 6" xfId="37277" xr:uid="{00000000-0005-0000-0000-000016250000}"/>
    <cellStyle name="Header2 2 10 7" xfId="42166" xr:uid="{00000000-0005-0000-0000-000017250000}"/>
    <cellStyle name="Header2 2 10 8" xfId="47819" xr:uid="{00000000-0005-0000-0000-000018250000}"/>
    <cellStyle name="Header2 2 11" xfId="7024" xr:uid="{00000000-0005-0000-0000-000019250000}"/>
    <cellStyle name="Header2 2 11 2" xfId="14411" xr:uid="{00000000-0005-0000-0000-00001A250000}"/>
    <cellStyle name="Header2 2 11 3" xfId="21863" xr:uid="{00000000-0005-0000-0000-00001B250000}"/>
    <cellStyle name="Header2 2 11 4" xfId="27029" xr:uid="{00000000-0005-0000-0000-00001C250000}"/>
    <cellStyle name="Header2 2 11 5" xfId="12449" xr:uid="{00000000-0005-0000-0000-00001D250000}"/>
    <cellStyle name="Header2 2 11 6" xfId="37278" xr:uid="{00000000-0005-0000-0000-00001E250000}"/>
    <cellStyle name="Header2 2 11 7" xfId="42167" xr:uid="{00000000-0005-0000-0000-00001F250000}"/>
    <cellStyle name="Header2 2 11 8" xfId="47820" xr:uid="{00000000-0005-0000-0000-000020250000}"/>
    <cellStyle name="Header2 2 12" xfId="12658" xr:uid="{00000000-0005-0000-0000-000021250000}"/>
    <cellStyle name="Header2 2 13" xfId="47336" xr:uid="{00000000-0005-0000-0000-000022250000}"/>
    <cellStyle name="Header2 2 2" xfId="5325" xr:uid="{00000000-0005-0000-0000-000023250000}"/>
    <cellStyle name="Header2 2 2 10" xfId="42168" xr:uid="{00000000-0005-0000-0000-000024250000}"/>
    <cellStyle name="Header2 2 2 11" xfId="47821" xr:uid="{00000000-0005-0000-0000-000025250000}"/>
    <cellStyle name="Header2 2 2 2" xfId="7085" xr:uid="{00000000-0005-0000-0000-000026250000}"/>
    <cellStyle name="Header2 2 2 2 2" xfId="14413" xr:uid="{00000000-0005-0000-0000-000027250000}"/>
    <cellStyle name="Header2 2 2 2 3" xfId="21865" xr:uid="{00000000-0005-0000-0000-000028250000}"/>
    <cellStyle name="Header2 2 2 2 4" xfId="27031" xr:uid="{00000000-0005-0000-0000-000029250000}"/>
    <cellStyle name="Header2 2 2 2 5" xfId="12470" xr:uid="{00000000-0005-0000-0000-00002A250000}"/>
    <cellStyle name="Header2 2 2 2 6" xfId="37280" xr:uid="{00000000-0005-0000-0000-00002B250000}"/>
    <cellStyle name="Header2 2 2 2 7" xfId="42169" xr:uid="{00000000-0005-0000-0000-00002C250000}"/>
    <cellStyle name="Header2 2 2 2 8" xfId="47822" xr:uid="{00000000-0005-0000-0000-00002D250000}"/>
    <cellStyle name="Header2 2 2 3" xfId="7104" xr:uid="{00000000-0005-0000-0000-00002E250000}"/>
    <cellStyle name="Header2 2 2 3 2" xfId="14414" xr:uid="{00000000-0005-0000-0000-00002F250000}"/>
    <cellStyle name="Header2 2 2 3 3" xfId="21866" xr:uid="{00000000-0005-0000-0000-000030250000}"/>
    <cellStyle name="Header2 2 2 3 4" xfId="27032" xr:uid="{00000000-0005-0000-0000-000031250000}"/>
    <cellStyle name="Header2 2 2 3 5" xfId="12483" xr:uid="{00000000-0005-0000-0000-000032250000}"/>
    <cellStyle name="Header2 2 2 3 6" xfId="37281" xr:uid="{00000000-0005-0000-0000-000033250000}"/>
    <cellStyle name="Header2 2 2 3 7" xfId="42170" xr:uid="{00000000-0005-0000-0000-000034250000}"/>
    <cellStyle name="Header2 2 2 3 8" xfId="47823" xr:uid="{00000000-0005-0000-0000-000035250000}"/>
    <cellStyle name="Header2 2 2 4" xfId="7753" xr:uid="{00000000-0005-0000-0000-000036250000}"/>
    <cellStyle name="Header2 2 2 4 2" xfId="14415" xr:uid="{00000000-0005-0000-0000-000037250000}"/>
    <cellStyle name="Header2 2 2 4 3" xfId="21867" xr:uid="{00000000-0005-0000-0000-000038250000}"/>
    <cellStyle name="Header2 2 2 4 4" xfId="27033" xr:uid="{00000000-0005-0000-0000-000039250000}"/>
    <cellStyle name="Header2 2 2 4 5" xfId="12498" xr:uid="{00000000-0005-0000-0000-00003A250000}"/>
    <cellStyle name="Header2 2 2 4 6" xfId="37282" xr:uid="{00000000-0005-0000-0000-00003B250000}"/>
    <cellStyle name="Header2 2 2 4 7" xfId="42171" xr:uid="{00000000-0005-0000-0000-00003C250000}"/>
    <cellStyle name="Header2 2 2 4 8" xfId="47824" xr:uid="{00000000-0005-0000-0000-00003D250000}"/>
    <cellStyle name="Header2 2 2 5" xfId="14412" xr:uid="{00000000-0005-0000-0000-00003E250000}"/>
    <cellStyle name="Header2 2 2 6" xfId="21864" xr:uid="{00000000-0005-0000-0000-00003F250000}"/>
    <cellStyle name="Header2 2 2 7" xfId="27030" xr:uid="{00000000-0005-0000-0000-000040250000}"/>
    <cellStyle name="Header2 2 2 8" xfId="12459" xr:uid="{00000000-0005-0000-0000-000041250000}"/>
    <cellStyle name="Header2 2 2 9" xfId="37279" xr:uid="{00000000-0005-0000-0000-000042250000}"/>
    <cellStyle name="Header2 2 3" xfId="4649" xr:uid="{00000000-0005-0000-0000-000043250000}"/>
    <cellStyle name="Header2 2 3 2" xfId="14416" xr:uid="{00000000-0005-0000-0000-000044250000}"/>
    <cellStyle name="Header2 2 3 3" xfId="21868" xr:uid="{00000000-0005-0000-0000-000045250000}"/>
    <cellStyle name="Header2 2 3 4" xfId="27034" xr:uid="{00000000-0005-0000-0000-000046250000}"/>
    <cellStyle name="Header2 2 3 5" xfId="19894" xr:uid="{00000000-0005-0000-0000-000047250000}"/>
    <cellStyle name="Header2 2 3 6" xfId="37283" xr:uid="{00000000-0005-0000-0000-000048250000}"/>
    <cellStyle name="Header2 2 3 7" xfId="42172" xr:uid="{00000000-0005-0000-0000-000049250000}"/>
    <cellStyle name="Header2 2 3 8" xfId="47825" xr:uid="{00000000-0005-0000-0000-00004A250000}"/>
    <cellStyle name="Header2 2 4" xfId="4941" xr:uid="{00000000-0005-0000-0000-00004B250000}"/>
    <cellStyle name="Header2 2 4 2" xfId="14417" xr:uid="{00000000-0005-0000-0000-00004C250000}"/>
    <cellStyle name="Header2 2 4 3" xfId="21869" xr:uid="{00000000-0005-0000-0000-00004D250000}"/>
    <cellStyle name="Header2 2 4 4" xfId="27035" xr:uid="{00000000-0005-0000-0000-00004E250000}"/>
    <cellStyle name="Header2 2 4 5" xfId="12509" xr:uid="{00000000-0005-0000-0000-00004F250000}"/>
    <cellStyle name="Header2 2 4 6" xfId="37284" xr:uid="{00000000-0005-0000-0000-000050250000}"/>
    <cellStyle name="Header2 2 4 7" xfId="42173" xr:uid="{00000000-0005-0000-0000-000051250000}"/>
    <cellStyle name="Header2 2 4 8" xfId="47826" xr:uid="{00000000-0005-0000-0000-000052250000}"/>
    <cellStyle name="Header2 2 5" xfId="5539" xr:uid="{00000000-0005-0000-0000-000053250000}"/>
    <cellStyle name="Header2 2 5 2" xfId="14418" xr:uid="{00000000-0005-0000-0000-000054250000}"/>
    <cellStyle name="Header2 2 5 3" xfId="21870" xr:uid="{00000000-0005-0000-0000-000055250000}"/>
    <cellStyle name="Header2 2 5 4" xfId="27036" xr:uid="{00000000-0005-0000-0000-000056250000}"/>
    <cellStyle name="Header2 2 5 5" xfId="12519" xr:uid="{00000000-0005-0000-0000-000057250000}"/>
    <cellStyle name="Header2 2 5 6" xfId="37285" xr:uid="{00000000-0005-0000-0000-000058250000}"/>
    <cellStyle name="Header2 2 5 7" xfId="42174" xr:uid="{00000000-0005-0000-0000-000059250000}"/>
    <cellStyle name="Header2 2 5 8" xfId="47827" xr:uid="{00000000-0005-0000-0000-00005A250000}"/>
    <cellStyle name="Header2 2 6" xfId="6531" xr:uid="{00000000-0005-0000-0000-00005B250000}"/>
    <cellStyle name="Header2 2 6 2" xfId="14419" xr:uid="{00000000-0005-0000-0000-00005C250000}"/>
    <cellStyle name="Header2 2 6 3" xfId="21871" xr:uid="{00000000-0005-0000-0000-00005D250000}"/>
    <cellStyle name="Header2 2 6 4" xfId="27037" xr:uid="{00000000-0005-0000-0000-00005E250000}"/>
    <cellStyle name="Header2 2 6 5" xfId="12530" xr:uid="{00000000-0005-0000-0000-00005F250000}"/>
    <cellStyle name="Header2 2 6 6" xfId="37286" xr:uid="{00000000-0005-0000-0000-000060250000}"/>
    <cellStyle name="Header2 2 6 7" xfId="42175" xr:uid="{00000000-0005-0000-0000-000061250000}"/>
    <cellStyle name="Header2 2 6 8" xfId="47828" xr:uid="{00000000-0005-0000-0000-000062250000}"/>
    <cellStyle name="Header2 2 7" xfId="6524" xr:uid="{00000000-0005-0000-0000-000063250000}"/>
    <cellStyle name="Header2 2 7 2" xfId="14420" xr:uid="{00000000-0005-0000-0000-000064250000}"/>
    <cellStyle name="Header2 2 7 3" xfId="21872" xr:uid="{00000000-0005-0000-0000-000065250000}"/>
    <cellStyle name="Header2 2 7 4" xfId="27038" xr:uid="{00000000-0005-0000-0000-000066250000}"/>
    <cellStyle name="Header2 2 7 5" xfId="12543" xr:uid="{00000000-0005-0000-0000-000067250000}"/>
    <cellStyle name="Header2 2 7 6" xfId="37287" xr:uid="{00000000-0005-0000-0000-000068250000}"/>
    <cellStyle name="Header2 2 7 7" xfId="42176" xr:uid="{00000000-0005-0000-0000-000069250000}"/>
    <cellStyle name="Header2 2 7 8" xfId="47829" xr:uid="{00000000-0005-0000-0000-00006A250000}"/>
    <cellStyle name="Header2 2 8" xfId="6528" xr:uid="{00000000-0005-0000-0000-00006B250000}"/>
    <cellStyle name="Header2 2 8 2" xfId="14421" xr:uid="{00000000-0005-0000-0000-00006C250000}"/>
    <cellStyle name="Header2 2 8 3" xfId="21873" xr:uid="{00000000-0005-0000-0000-00006D250000}"/>
    <cellStyle name="Header2 2 8 4" xfId="27039" xr:uid="{00000000-0005-0000-0000-00006E250000}"/>
    <cellStyle name="Header2 2 8 5" xfId="12557" xr:uid="{00000000-0005-0000-0000-00006F250000}"/>
    <cellStyle name="Header2 2 8 6" xfId="37288" xr:uid="{00000000-0005-0000-0000-000070250000}"/>
    <cellStyle name="Header2 2 8 7" xfId="42177" xr:uid="{00000000-0005-0000-0000-000071250000}"/>
    <cellStyle name="Header2 2 8 8" xfId="47830" xr:uid="{00000000-0005-0000-0000-000072250000}"/>
    <cellStyle name="Header2 2 9" xfId="9845" xr:uid="{00000000-0005-0000-0000-000073250000}"/>
    <cellStyle name="Header2 2 9 2" xfId="14422" xr:uid="{00000000-0005-0000-0000-000074250000}"/>
    <cellStyle name="Header2 2 9 3" xfId="21874" xr:uid="{00000000-0005-0000-0000-000075250000}"/>
    <cellStyle name="Header2 2 9 4" xfId="27040" xr:uid="{00000000-0005-0000-0000-000076250000}"/>
    <cellStyle name="Header2 2 9 5" xfId="12567" xr:uid="{00000000-0005-0000-0000-000077250000}"/>
    <cellStyle name="Header2 2 9 6" xfId="37289" xr:uid="{00000000-0005-0000-0000-000078250000}"/>
    <cellStyle name="Header2 2 9 7" xfId="42178" xr:uid="{00000000-0005-0000-0000-000079250000}"/>
    <cellStyle name="Header2 2 9 8" xfId="47831" xr:uid="{00000000-0005-0000-0000-00007A250000}"/>
    <cellStyle name="Header2 20" xfId="3360" xr:uid="{00000000-0005-0000-0000-00007B250000}"/>
    <cellStyle name="Header2 20 10" xfId="6573" xr:uid="{00000000-0005-0000-0000-00007C250000}"/>
    <cellStyle name="Header2 20 10 2" xfId="14423" xr:uid="{00000000-0005-0000-0000-00007D250000}"/>
    <cellStyle name="Header2 20 10 3" xfId="21875" xr:uid="{00000000-0005-0000-0000-00007E250000}"/>
    <cellStyle name="Header2 20 10 4" xfId="27041" xr:uid="{00000000-0005-0000-0000-00007F250000}"/>
    <cellStyle name="Header2 20 10 5" xfId="12613" xr:uid="{00000000-0005-0000-0000-000080250000}"/>
    <cellStyle name="Header2 20 10 6" xfId="37290" xr:uid="{00000000-0005-0000-0000-000081250000}"/>
    <cellStyle name="Header2 20 10 7" xfId="42179" xr:uid="{00000000-0005-0000-0000-000082250000}"/>
    <cellStyle name="Header2 20 10 8" xfId="47832" xr:uid="{00000000-0005-0000-0000-000083250000}"/>
    <cellStyle name="Header2 20 11" xfId="8378" xr:uid="{00000000-0005-0000-0000-000084250000}"/>
    <cellStyle name="Header2 20 11 2" xfId="14424" xr:uid="{00000000-0005-0000-0000-000085250000}"/>
    <cellStyle name="Header2 20 11 3" xfId="21876" xr:uid="{00000000-0005-0000-0000-000086250000}"/>
    <cellStyle name="Header2 20 11 4" xfId="27042" xr:uid="{00000000-0005-0000-0000-000087250000}"/>
    <cellStyle name="Header2 20 11 5" xfId="12651" xr:uid="{00000000-0005-0000-0000-000088250000}"/>
    <cellStyle name="Header2 20 11 6" xfId="37291" xr:uid="{00000000-0005-0000-0000-000089250000}"/>
    <cellStyle name="Header2 20 11 7" xfId="42180" xr:uid="{00000000-0005-0000-0000-00008A250000}"/>
    <cellStyle name="Header2 20 11 8" xfId="47833" xr:uid="{00000000-0005-0000-0000-00008B250000}"/>
    <cellStyle name="Header2 20 12" xfId="12881" xr:uid="{00000000-0005-0000-0000-00008C250000}"/>
    <cellStyle name="Header2 20 13" xfId="47371" xr:uid="{00000000-0005-0000-0000-00008D250000}"/>
    <cellStyle name="Header2 20 2" xfId="5460" xr:uid="{00000000-0005-0000-0000-00008E250000}"/>
    <cellStyle name="Header2 20 2 10" xfId="42181" xr:uid="{00000000-0005-0000-0000-00008F250000}"/>
    <cellStyle name="Header2 20 2 11" xfId="47834" xr:uid="{00000000-0005-0000-0000-000090250000}"/>
    <cellStyle name="Header2 20 2 2" xfId="7449" xr:uid="{00000000-0005-0000-0000-000091250000}"/>
    <cellStyle name="Header2 20 2 2 2" xfId="14426" xr:uid="{00000000-0005-0000-0000-000092250000}"/>
    <cellStyle name="Header2 20 2 2 3" xfId="21878" xr:uid="{00000000-0005-0000-0000-000093250000}"/>
    <cellStyle name="Header2 20 2 2 4" xfId="27044" xr:uid="{00000000-0005-0000-0000-000094250000}"/>
    <cellStyle name="Header2 20 2 2 5" xfId="12681" xr:uid="{00000000-0005-0000-0000-000095250000}"/>
    <cellStyle name="Header2 20 2 2 6" xfId="37293" xr:uid="{00000000-0005-0000-0000-000096250000}"/>
    <cellStyle name="Header2 20 2 2 7" xfId="42182" xr:uid="{00000000-0005-0000-0000-000097250000}"/>
    <cellStyle name="Header2 20 2 2 8" xfId="47835" xr:uid="{00000000-0005-0000-0000-000098250000}"/>
    <cellStyle name="Header2 20 2 3" xfId="8308" xr:uid="{00000000-0005-0000-0000-000099250000}"/>
    <cellStyle name="Header2 20 2 3 2" xfId="14427" xr:uid="{00000000-0005-0000-0000-00009A250000}"/>
    <cellStyle name="Header2 20 2 3 3" xfId="21879" xr:uid="{00000000-0005-0000-0000-00009B250000}"/>
    <cellStyle name="Header2 20 2 3 4" xfId="27045" xr:uid="{00000000-0005-0000-0000-00009C250000}"/>
    <cellStyle name="Header2 20 2 3 5" xfId="12696" xr:uid="{00000000-0005-0000-0000-00009D250000}"/>
    <cellStyle name="Header2 20 2 3 6" xfId="37294" xr:uid="{00000000-0005-0000-0000-00009E250000}"/>
    <cellStyle name="Header2 20 2 3 7" xfId="42183" xr:uid="{00000000-0005-0000-0000-00009F250000}"/>
    <cellStyle name="Header2 20 2 3 8" xfId="47836" xr:uid="{00000000-0005-0000-0000-0000A0250000}"/>
    <cellStyle name="Header2 20 2 4" xfId="9090" xr:uid="{00000000-0005-0000-0000-0000A1250000}"/>
    <cellStyle name="Header2 20 2 4 2" xfId="14428" xr:uid="{00000000-0005-0000-0000-0000A2250000}"/>
    <cellStyle name="Header2 20 2 4 3" xfId="21880" xr:uid="{00000000-0005-0000-0000-0000A3250000}"/>
    <cellStyle name="Header2 20 2 4 4" xfId="27046" xr:uid="{00000000-0005-0000-0000-0000A4250000}"/>
    <cellStyle name="Header2 20 2 4 5" xfId="12708" xr:uid="{00000000-0005-0000-0000-0000A5250000}"/>
    <cellStyle name="Header2 20 2 4 6" xfId="37295" xr:uid="{00000000-0005-0000-0000-0000A6250000}"/>
    <cellStyle name="Header2 20 2 4 7" xfId="42184" xr:uid="{00000000-0005-0000-0000-0000A7250000}"/>
    <cellStyle name="Header2 20 2 4 8" xfId="47837" xr:uid="{00000000-0005-0000-0000-0000A8250000}"/>
    <cellStyle name="Header2 20 2 5" xfId="14425" xr:uid="{00000000-0005-0000-0000-0000A9250000}"/>
    <cellStyle name="Header2 20 2 6" xfId="21877" xr:uid="{00000000-0005-0000-0000-0000AA250000}"/>
    <cellStyle name="Header2 20 2 7" xfId="27043" xr:uid="{00000000-0005-0000-0000-0000AB250000}"/>
    <cellStyle name="Header2 20 2 8" xfId="12665" xr:uid="{00000000-0005-0000-0000-0000AC250000}"/>
    <cellStyle name="Header2 20 2 9" xfId="37292" xr:uid="{00000000-0005-0000-0000-0000AD250000}"/>
    <cellStyle name="Header2 20 3" xfId="5747" xr:uid="{00000000-0005-0000-0000-0000AE250000}"/>
    <cellStyle name="Header2 20 3 2" xfId="14429" xr:uid="{00000000-0005-0000-0000-0000AF250000}"/>
    <cellStyle name="Header2 20 3 3" xfId="21881" xr:uid="{00000000-0005-0000-0000-0000B0250000}"/>
    <cellStyle name="Header2 20 3 4" xfId="27047" xr:uid="{00000000-0005-0000-0000-0000B1250000}"/>
    <cellStyle name="Header2 20 3 5" xfId="22503" xr:uid="{00000000-0005-0000-0000-0000B2250000}"/>
    <cellStyle name="Header2 20 3 6" xfId="37296" xr:uid="{00000000-0005-0000-0000-0000B3250000}"/>
    <cellStyle name="Header2 20 3 7" xfId="42185" xr:uid="{00000000-0005-0000-0000-0000B4250000}"/>
    <cellStyle name="Header2 20 3 8" xfId="47838" xr:uid="{00000000-0005-0000-0000-0000B5250000}"/>
    <cellStyle name="Header2 20 4" xfId="3967" xr:uid="{00000000-0005-0000-0000-0000B6250000}"/>
    <cellStyle name="Header2 20 4 2" xfId="14430" xr:uid="{00000000-0005-0000-0000-0000B7250000}"/>
    <cellStyle name="Header2 20 4 3" xfId="21882" xr:uid="{00000000-0005-0000-0000-0000B8250000}"/>
    <cellStyle name="Header2 20 4 4" xfId="27048" xr:uid="{00000000-0005-0000-0000-0000B9250000}"/>
    <cellStyle name="Header2 20 4 5" xfId="22502" xr:uid="{00000000-0005-0000-0000-0000BA250000}"/>
    <cellStyle name="Header2 20 4 6" xfId="37297" xr:uid="{00000000-0005-0000-0000-0000BB250000}"/>
    <cellStyle name="Header2 20 4 7" xfId="42186" xr:uid="{00000000-0005-0000-0000-0000BC250000}"/>
    <cellStyle name="Header2 20 4 8" xfId="47839" xr:uid="{00000000-0005-0000-0000-0000BD250000}"/>
    <cellStyle name="Header2 20 5" xfId="5519" xr:uid="{00000000-0005-0000-0000-0000BE250000}"/>
    <cellStyle name="Header2 20 5 2" xfId="14431" xr:uid="{00000000-0005-0000-0000-0000BF250000}"/>
    <cellStyle name="Header2 20 5 3" xfId="21883" xr:uid="{00000000-0005-0000-0000-0000C0250000}"/>
    <cellStyle name="Header2 20 5 4" xfId="27049" xr:uid="{00000000-0005-0000-0000-0000C1250000}"/>
    <cellStyle name="Header2 20 5 5" xfId="22501" xr:uid="{00000000-0005-0000-0000-0000C2250000}"/>
    <cellStyle name="Header2 20 5 6" xfId="37298" xr:uid="{00000000-0005-0000-0000-0000C3250000}"/>
    <cellStyle name="Header2 20 5 7" xfId="42187" xr:uid="{00000000-0005-0000-0000-0000C4250000}"/>
    <cellStyle name="Header2 20 5 8" xfId="47840" xr:uid="{00000000-0005-0000-0000-0000C5250000}"/>
    <cellStyle name="Header2 20 6" xfId="6639" xr:uid="{00000000-0005-0000-0000-0000C6250000}"/>
    <cellStyle name="Header2 20 6 2" xfId="14432" xr:uid="{00000000-0005-0000-0000-0000C7250000}"/>
    <cellStyle name="Header2 20 6 3" xfId="21884" xr:uid="{00000000-0005-0000-0000-0000C8250000}"/>
    <cellStyle name="Header2 20 6 4" xfId="27050" xr:uid="{00000000-0005-0000-0000-0000C9250000}"/>
    <cellStyle name="Header2 20 6 5" xfId="22500" xr:uid="{00000000-0005-0000-0000-0000CA250000}"/>
    <cellStyle name="Header2 20 6 6" xfId="37299" xr:uid="{00000000-0005-0000-0000-0000CB250000}"/>
    <cellStyle name="Header2 20 6 7" xfId="42188" xr:uid="{00000000-0005-0000-0000-0000CC250000}"/>
    <cellStyle name="Header2 20 6 8" xfId="47841" xr:uid="{00000000-0005-0000-0000-0000CD250000}"/>
    <cellStyle name="Header2 20 7" xfId="6680" xr:uid="{00000000-0005-0000-0000-0000CE250000}"/>
    <cellStyle name="Header2 20 7 2" xfId="14433" xr:uid="{00000000-0005-0000-0000-0000CF250000}"/>
    <cellStyle name="Header2 20 7 3" xfId="21885" xr:uid="{00000000-0005-0000-0000-0000D0250000}"/>
    <cellStyle name="Header2 20 7 4" xfId="27051" xr:uid="{00000000-0005-0000-0000-0000D1250000}"/>
    <cellStyle name="Header2 20 7 5" xfId="22499" xr:uid="{00000000-0005-0000-0000-0000D2250000}"/>
    <cellStyle name="Header2 20 7 6" xfId="37300" xr:uid="{00000000-0005-0000-0000-0000D3250000}"/>
    <cellStyle name="Header2 20 7 7" xfId="42189" xr:uid="{00000000-0005-0000-0000-0000D4250000}"/>
    <cellStyle name="Header2 20 7 8" xfId="47842" xr:uid="{00000000-0005-0000-0000-0000D5250000}"/>
    <cellStyle name="Header2 20 8" xfId="7522" xr:uid="{00000000-0005-0000-0000-0000D6250000}"/>
    <cellStyle name="Header2 20 8 2" xfId="14434" xr:uid="{00000000-0005-0000-0000-0000D7250000}"/>
    <cellStyle name="Header2 20 8 3" xfId="21886" xr:uid="{00000000-0005-0000-0000-0000D8250000}"/>
    <cellStyle name="Header2 20 8 4" xfId="27052" xr:uid="{00000000-0005-0000-0000-0000D9250000}"/>
    <cellStyle name="Header2 20 8 5" xfId="22498" xr:uid="{00000000-0005-0000-0000-0000DA250000}"/>
    <cellStyle name="Header2 20 8 6" xfId="37301" xr:uid="{00000000-0005-0000-0000-0000DB250000}"/>
    <cellStyle name="Header2 20 8 7" xfId="42190" xr:uid="{00000000-0005-0000-0000-0000DC250000}"/>
    <cellStyle name="Header2 20 8 8" xfId="47843" xr:uid="{00000000-0005-0000-0000-0000DD250000}"/>
    <cellStyle name="Header2 20 9" xfId="8396" xr:uid="{00000000-0005-0000-0000-0000DE250000}"/>
    <cellStyle name="Header2 20 9 2" xfId="14435" xr:uid="{00000000-0005-0000-0000-0000DF250000}"/>
    <cellStyle name="Header2 20 9 3" xfId="21887" xr:uid="{00000000-0005-0000-0000-0000E0250000}"/>
    <cellStyle name="Header2 20 9 4" xfId="27053" xr:uid="{00000000-0005-0000-0000-0000E1250000}"/>
    <cellStyle name="Header2 20 9 5" xfId="22497" xr:uid="{00000000-0005-0000-0000-0000E2250000}"/>
    <cellStyle name="Header2 20 9 6" xfId="37302" xr:uid="{00000000-0005-0000-0000-0000E3250000}"/>
    <cellStyle name="Header2 20 9 7" xfId="42191" xr:uid="{00000000-0005-0000-0000-0000E4250000}"/>
    <cellStyle name="Header2 20 9 8" xfId="47844" xr:uid="{00000000-0005-0000-0000-0000E5250000}"/>
    <cellStyle name="Header2 21" xfId="3376" xr:uid="{00000000-0005-0000-0000-0000E6250000}"/>
    <cellStyle name="Header2 21 10" xfId="6717" xr:uid="{00000000-0005-0000-0000-0000E7250000}"/>
    <cellStyle name="Header2 21 10 2" xfId="14436" xr:uid="{00000000-0005-0000-0000-0000E8250000}"/>
    <cellStyle name="Header2 21 10 3" xfId="21888" xr:uid="{00000000-0005-0000-0000-0000E9250000}"/>
    <cellStyle name="Header2 21 10 4" xfId="27054" xr:uid="{00000000-0005-0000-0000-0000EA250000}"/>
    <cellStyle name="Header2 21 10 5" xfId="22495" xr:uid="{00000000-0005-0000-0000-0000EB250000}"/>
    <cellStyle name="Header2 21 10 6" xfId="37303" xr:uid="{00000000-0005-0000-0000-0000EC250000}"/>
    <cellStyle name="Header2 21 10 7" xfId="42192" xr:uid="{00000000-0005-0000-0000-0000ED250000}"/>
    <cellStyle name="Header2 21 10 8" xfId="47845" xr:uid="{00000000-0005-0000-0000-0000EE250000}"/>
    <cellStyle name="Header2 21 11" xfId="6458" xr:uid="{00000000-0005-0000-0000-0000EF250000}"/>
    <cellStyle name="Header2 21 11 2" xfId="14437" xr:uid="{00000000-0005-0000-0000-0000F0250000}"/>
    <cellStyle name="Header2 21 11 3" xfId="21889" xr:uid="{00000000-0005-0000-0000-0000F1250000}"/>
    <cellStyle name="Header2 21 11 4" xfId="27055" xr:uid="{00000000-0005-0000-0000-0000F2250000}"/>
    <cellStyle name="Header2 21 11 5" xfId="12752" xr:uid="{00000000-0005-0000-0000-0000F3250000}"/>
    <cellStyle name="Header2 21 11 6" xfId="37304" xr:uid="{00000000-0005-0000-0000-0000F4250000}"/>
    <cellStyle name="Header2 21 11 7" xfId="42193" xr:uid="{00000000-0005-0000-0000-0000F5250000}"/>
    <cellStyle name="Header2 21 11 8" xfId="47846" xr:uid="{00000000-0005-0000-0000-0000F6250000}"/>
    <cellStyle name="Header2 21 12" xfId="12894" xr:uid="{00000000-0005-0000-0000-0000F7250000}"/>
    <cellStyle name="Header2 21 13" xfId="47373" xr:uid="{00000000-0005-0000-0000-0000F8250000}"/>
    <cellStyle name="Header2 21 2" xfId="5465" xr:uid="{00000000-0005-0000-0000-0000F9250000}"/>
    <cellStyle name="Header2 21 2 10" xfId="42194" xr:uid="{00000000-0005-0000-0000-0000FA250000}"/>
    <cellStyle name="Header2 21 2 11" xfId="47847" xr:uid="{00000000-0005-0000-0000-0000FB250000}"/>
    <cellStyle name="Header2 21 2 2" xfId="7451" xr:uid="{00000000-0005-0000-0000-0000FC250000}"/>
    <cellStyle name="Header2 21 2 2 2" xfId="14439" xr:uid="{00000000-0005-0000-0000-0000FD250000}"/>
    <cellStyle name="Header2 21 2 2 3" xfId="21891" xr:uid="{00000000-0005-0000-0000-0000FE250000}"/>
    <cellStyle name="Header2 21 2 2 4" xfId="27057" xr:uid="{00000000-0005-0000-0000-0000FF250000}"/>
    <cellStyle name="Header2 21 2 2 5" xfId="12762" xr:uid="{00000000-0005-0000-0000-000000260000}"/>
    <cellStyle name="Header2 21 2 2 6" xfId="37306" xr:uid="{00000000-0005-0000-0000-000001260000}"/>
    <cellStyle name="Header2 21 2 2 7" xfId="42195" xr:uid="{00000000-0005-0000-0000-000002260000}"/>
    <cellStyle name="Header2 21 2 2 8" xfId="47848" xr:uid="{00000000-0005-0000-0000-000003260000}"/>
    <cellStyle name="Header2 21 2 3" xfId="8310" xr:uid="{00000000-0005-0000-0000-000004260000}"/>
    <cellStyle name="Header2 21 2 3 2" xfId="14440" xr:uid="{00000000-0005-0000-0000-000005260000}"/>
    <cellStyle name="Header2 21 2 3 3" xfId="21892" xr:uid="{00000000-0005-0000-0000-000006260000}"/>
    <cellStyle name="Header2 21 2 3 4" xfId="27058" xr:uid="{00000000-0005-0000-0000-000007260000}"/>
    <cellStyle name="Header2 21 2 3 5" xfId="19882" xr:uid="{00000000-0005-0000-0000-000008260000}"/>
    <cellStyle name="Header2 21 2 3 6" xfId="37307" xr:uid="{00000000-0005-0000-0000-000009260000}"/>
    <cellStyle name="Header2 21 2 3 7" xfId="42196" xr:uid="{00000000-0005-0000-0000-00000A260000}"/>
    <cellStyle name="Header2 21 2 3 8" xfId="47849" xr:uid="{00000000-0005-0000-0000-00000B260000}"/>
    <cellStyle name="Header2 21 2 4" xfId="9092" xr:uid="{00000000-0005-0000-0000-00000C260000}"/>
    <cellStyle name="Header2 21 2 4 2" xfId="14441" xr:uid="{00000000-0005-0000-0000-00000D260000}"/>
    <cellStyle name="Header2 21 2 4 3" xfId="21893" xr:uid="{00000000-0005-0000-0000-00000E260000}"/>
    <cellStyle name="Header2 21 2 4 4" xfId="27059" xr:uid="{00000000-0005-0000-0000-00000F260000}"/>
    <cellStyle name="Header2 21 2 4 5" xfId="20118" xr:uid="{00000000-0005-0000-0000-000010260000}"/>
    <cellStyle name="Header2 21 2 4 6" xfId="37308" xr:uid="{00000000-0005-0000-0000-000011260000}"/>
    <cellStyle name="Header2 21 2 4 7" xfId="42197" xr:uid="{00000000-0005-0000-0000-000012260000}"/>
    <cellStyle name="Header2 21 2 4 8" xfId="47850" xr:uid="{00000000-0005-0000-0000-000013260000}"/>
    <cellStyle name="Header2 21 2 5" xfId="14438" xr:uid="{00000000-0005-0000-0000-000014260000}"/>
    <cellStyle name="Header2 21 2 6" xfId="21890" xr:uid="{00000000-0005-0000-0000-000015260000}"/>
    <cellStyle name="Header2 21 2 7" xfId="27056" xr:uid="{00000000-0005-0000-0000-000016260000}"/>
    <cellStyle name="Header2 21 2 8" xfId="10667" xr:uid="{00000000-0005-0000-0000-000017260000}"/>
    <cellStyle name="Header2 21 2 9" xfId="37305" xr:uid="{00000000-0005-0000-0000-000018260000}"/>
    <cellStyle name="Header2 21 3" xfId="5757" xr:uid="{00000000-0005-0000-0000-000019260000}"/>
    <cellStyle name="Header2 21 3 2" xfId="14442" xr:uid="{00000000-0005-0000-0000-00001A260000}"/>
    <cellStyle name="Header2 21 3 3" xfId="21894" xr:uid="{00000000-0005-0000-0000-00001B260000}"/>
    <cellStyle name="Header2 21 3 4" xfId="27060" xr:uid="{00000000-0005-0000-0000-00001C260000}"/>
    <cellStyle name="Header2 21 3 5" xfId="19795" xr:uid="{00000000-0005-0000-0000-00001D260000}"/>
    <cellStyle name="Header2 21 3 6" xfId="37309" xr:uid="{00000000-0005-0000-0000-00001E260000}"/>
    <cellStyle name="Header2 21 3 7" xfId="42198" xr:uid="{00000000-0005-0000-0000-00001F260000}"/>
    <cellStyle name="Header2 21 3 8" xfId="47851" xr:uid="{00000000-0005-0000-0000-000020260000}"/>
    <cellStyle name="Header2 21 4" xfId="4307" xr:uid="{00000000-0005-0000-0000-000021260000}"/>
    <cellStyle name="Header2 21 4 2" xfId="14443" xr:uid="{00000000-0005-0000-0000-000022260000}"/>
    <cellStyle name="Header2 21 4 3" xfId="21895" xr:uid="{00000000-0005-0000-0000-000023260000}"/>
    <cellStyle name="Header2 21 4 4" xfId="27061" xr:uid="{00000000-0005-0000-0000-000024260000}"/>
    <cellStyle name="Header2 21 4 5" xfId="20114" xr:uid="{00000000-0005-0000-0000-000025260000}"/>
    <cellStyle name="Header2 21 4 6" xfId="37310" xr:uid="{00000000-0005-0000-0000-000026260000}"/>
    <cellStyle name="Header2 21 4 7" xfId="42199" xr:uid="{00000000-0005-0000-0000-000027260000}"/>
    <cellStyle name="Header2 21 4 8" xfId="47852" xr:uid="{00000000-0005-0000-0000-000028260000}"/>
    <cellStyle name="Header2 21 5" xfId="5938" xr:uid="{00000000-0005-0000-0000-000029260000}"/>
    <cellStyle name="Header2 21 5 2" xfId="14444" xr:uid="{00000000-0005-0000-0000-00002A260000}"/>
    <cellStyle name="Header2 21 5 3" xfId="21896" xr:uid="{00000000-0005-0000-0000-00002B260000}"/>
    <cellStyle name="Header2 21 5 4" xfId="27062" xr:uid="{00000000-0005-0000-0000-00002C260000}"/>
    <cellStyle name="Header2 21 5 5" xfId="12135" xr:uid="{00000000-0005-0000-0000-00002D260000}"/>
    <cellStyle name="Header2 21 5 6" xfId="37311" xr:uid="{00000000-0005-0000-0000-00002E260000}"/>
    <cellStyle name="Header2 21 5 7" xfId="42200" xr:uid="{00000000-0005-0000-0000-00002F260000}"/>
    <cellStyle name="Header2 21 5 8" xfId="47853" xr:uid="{00000000-0005-0000-0000-000030260000}"/>
    <cellStyle name="Header2 21 6" xfId="6643" xr:uid="{00000000-0005-0000-0000-000031260000}"/>
    <cellStyle name="Header2 21 6 2" xfId="14445" xr:uid="{00000000-0005-0000-0000-000032260000}"/>
    <cellStyle name="Header2 21 6 3" xfId="21897" xr:uid="{00000000-0005-0000-0000-000033260000}"/>
    <cellStyle name="Header2 21 6 4" xfId="27063" xr:uid="{00000000-0005-0000-0000-000034260000}"/>
    <cellStyle name="Header2 21 6 5" xfId="22494" xr:uid="{00000000-0005-0000-0000-000035260000}"/>
    <cellStyle name="Header2 21 6 6" xfId="37312" xr:uid="{00000000-0005-0000-0000-000036260000}"/>
    <cellStyle name="Header2 21 6 7" xfId="42201" xr:uid="{00000000-0005-0000-0000-000037260000}"/>
    <cellStyle name="Header2 21 6 8" xfId="47854" xr:uid="{00000000-0005-0000-0000-000038260000}"/>
    <cellStyle name="Header2 21 7" xfId="6356" xr:uid="{00000000-0005-0000-0000-000039260000}"/>
    <cellStyle name="Header2 21 7 2" xfId="14446" xr:uid="{00000000-0005-0000-0000-00003A260000}"/>
    <cellStyle name="Header2 21 7 3" xfId="21898" xr:uid="{00000000-0005-0000-0000-00003B260000}"/>
    <cellStyle name="Header2 21 7 4" xfId="27064" xr:uid="{00000000-0005-0000-0000-00003C260000}"/>
    <cellStyle name="Header2 21 7 5" xfId="22493" xr:uid="{00000000-0005-0000-0000-00003D260000}"/>
    <cellStyle name="Header2 21 7 6" xfId="37313" xr:uid="{00000000-0005-0000-0000-00003E260000}"/>
    <cellStyle name="Header2 21 7 7" xfId="42202" xr:uid="{00000000-0005-0000-0000-00003F260000}"/>
    <cellStyle name="Header2 21 7 8" xfId="47855" xr:uid="{00000000-0005-0000-0000-000040260000}"/>
    <cellStyle name="Header2 21 8" xfId="5223" xr:uid="{00000000-0005-0000-0000-000041260000}"/>
    <cellStyle name="Header2 21 8 2" xfId="14447" xr:uid="{00000000-0005-0000-0000-000042260000}"/>
    <cellStyle name="Header2 21 8 3" xfId="21899" xr:uid="{00000000-0005-0000-0000-000043260000}"/>
    <cellStyle name="Header2 21 8 4" xfId="27065" xr:uid="{00000000-0005-0000-0000-000044260000}"/>
    <cellStyle name="Header2 21 8 5" xfId="22492" xr:uid="{00000000-0005-0000-0000-000045260000}"/>
    <cellStyle name="Header2 21 8 6" xfId="37314" xr:uid="{00000000-0005-0000-0000-000046260000}"/>
    <cellStyle name="Header2 21 8 7" xfId="42203" xr:uid="{00000000-0005-0000-0000-000047260000}"/>
    <cellStyle name="Header2 21 8 8" xfId="47856" xr:uid="{00000000-0005-0000-0000-000048260000}"/>
    <cellStyle name="Header2 21 9" xfId="4308" xr:uid="{00000000-0005-0000-0000-000049260000}"/>
    <cellStyle name="Header2 21 9 2" xfId="14448" xr:uid="{00000000-0005-0000-0000-00004A260000}"/>
    <cellStyle name="Header2 21 9 3" xfId="21900" xr:uid="{00000000-0005-0000-0000-00004B260000}"/>
    <cellStyle name="Header2 21 9 4" xfId="27066" xr:uid="{00000000-0005-0000-0000-00004C260000}"/>
    <cellStyle name="Header2 21 9 5" xfId="22491" xr:uid="{00000000-0005-0000-0000-00004D260000}"/>
    <cellStyle name="Header2 21 9 6" xfId="37315" xr:uid="{00000000-0005-0000-0000-00004E260000}"/>
    <cellStyle name="Header2 21 9 7" xfId="42204" xr:uid="{00000000-0005-0000-0000-00004F260000}"/>
    <cellStyle name="Header2 21 9 8" xfId="47857" xr:uid="{00000000-0005-0000-0000-000050260000}"/>
    <cellStyle name="Header2 22" xfId="3393" xr:uid="{00000000-0005-0000-0000-000051260000}"/>
    <cellStyle name="Header2 22 10" xfId="6278" xr:uid="{00000000-0005-0000-0000-000052260000}"/>
    <cellStyle name="Header2 22 10 2" xfId="14449" xr:uid="{00000000-0005-0000-0000-000053260000}"/>
    <cellStyle name="Header2 22 10 3" xfId="21901" xr:uid="{00000000-0005-0000-0000-000054260000}"/>
    <cellStyle name="Header2 22 10 4" xfId="27067" xr:uid="{00000000-0005-0000-0000-000055260000}"/>
    <cellStyle name="Header2 22 10 5" xfId="22490" xr:uid="{00000000-0005-0000-0000-000056260000}"/>
    <cellStyle name="Header2 22 10 6" xfId="37316" xr:uid="{00000000-0005-0000-0000-000057260000}"/>
    <cellStyle name="Header2 22 10 7" xfId="42205" xr:uid="{00000000-0005-0000-0000-000058260000}"/>
    <cellStyle name="Header2 22 10 8" xfId="47858" xr:uid="{00000000-0005-0000-0000-000059260000}"/>
    <cellStyle name="Header2 22 11" xfId="7376" xr:uid="{00000000-0005-0000-0000-00005A260000}"/>
    <cellStyle name="Header2 22 11 2" xfId="14450" xr:uid="{00000000-0005-0000-0000-00005B260000}"/>
    <cellStyle name="Header2 22 11 3" xfId="21902" xr:uid="{00000000-0005-0000-0000-00005C260000}"/>
    <cellStyle name="Header2 22 11 4" xfId="27068" xr:uid="{00000000-0005-0000-0000-00005D260000}"/>
    <cellStyle name="Header2 22 11 5" xfId="19890" xr:uid="{00000000-0005-0000-0000-00005E260000}"/>
    <cellStyle name="Header2 22 11 6" xfId="37317" xr:uid="{00000000-0005-0000-0000-00005F260000}"/>
    <cellStyle name="Header2 22 11 7" xfId="42206" xr:uid="{00000000-0005-0000-0000-000060260000}"/>
    <cellStyle name="Header2 22 11 8" xfId="47859" xr:uid="{00000000-0005-0000-0000-000061260000}"/>
    <cellStyle name="Header2 22 12" xfId="12908" xr:uid="{00000000-0005-0000-0000-000062260000}"/>
    <cellStyle name="Header2 22 13" xfId="47375" xr:uid="{00000000-0005-0000-0000-000063260000}"/>
    <cellStyle name="Header2 22 2" xfId="5473" xr:uid="{00000000-0005-0000-0000-000064260000}"/>
    <cellStyle name="Header2 22 2 10" xfId="42207" xr:uid="{00000000-0005-0000-0000-000065260000}"/>
    <cellStyle name="Header2 22 2 11" xfId="47860" xr:uid="{00000000-0005-0000-0000-000066260000}"/>
    <cellStyle name="Header2 22 2 2" xfId="7454" xr:uid="{00000000-0005-0000-0000-000067260000}"/>
    <cellStyle name="Header2 22 2 2 2" xfId="14452" xr:uid="{00000000-0005-0000-0000-000068260000}"/>
    <cellStyle name="Header2 22 2 2 3" xfId="21904" xr:uid="{00000000-0005-0000-0000-000069260000}"/>
    <cellStyle name="Header2 22 2 2 4" xfId="27070" xr:uid="{00000000-0005-0000-0000-00006A260000}"/>
    <cellStyle name="Header2 22 2 2 5" xfId="12792" xr:uid="{00000000-0005-0000-0000-00006B260000}"/>
    <cellStyle name="Header2 22 2 2 6" xfId="37319" xr:uid="{00000000-0005-0000-0000-00006C260000}"/>
    <cellStyle name="Header2 22 2 2 7" xfId="42208" xr:uid="{00000000-0005-0000-0000-00006D260000}"/>
    <cellStyle name="Header2 22 2 2 8" xfId="47861" xr:uid="{00000000-0005-0000-0000-00006E260000}"/>
    <cellStyle name="Header2 22 2 3" xfId="8313" xr:uid="{00000000-0005-0000-0000-00006F260000}"/>
    <cellStyle name="Header2 22 2 3 2" xfId="14453" xr:uid="{00000000-0005-0000-0000-000070260000}"/>
    <cellStyle name="Header2 22 2 3 3" xfId="21905" xr:uid="{00000000-0005-0000-0000-000071260000}"/>
    <cellStyle name="Header2 22 2 3 4" xfId="27071" xr:uid="{00000000-0005-0000-0000-000072260000}"/>
    <cellStyle name="Header2 22 2 3 5" xfId="12803" xr:uid="{00000000-0005-0000-0000-000073260000}"/>
    <cellStyle name="Header2 22 2 3 6" xfId="37320" xr:uid="{00000000-0005-0000-0000-000074260000}"/>
    <cellStyle name="Header2 22 2 3 7" xfId="42209" xr:uid="{00000000-0005-0000-0000-000075260000}"/>
    <cellStyle name="Header2 22 2 3 8" xfId="47862" xr:uid="{00000000-0005-0000-0000-000076260000}"/>
    <cellStyle name="Header2 22 2 4" xfId="9095" xr:uid="{00000000-0005-0000-0000-000077260000}"/>
    <cellStyle name="Header2 22 2 4 2" xfId="14454" xr:uid="{00000000-0005-0000-0000-000078260000}"/>
    <cellStyle name="Header2 22 2 4 3" xfId="21906" xr:uid="{00000000-0005-0000-0000-000079260000}"/>
    <cellStyle name="Header2 22 2 4 4" xfId="27072" xr:uid="{00000000-0005-0000-0000-00007A260000}"/>
    <cellStyle name="Header2 22 2 4 5" xfId="12815" xr:uid="{00000000-0005-0000-0000-00007B260000}"/>
    <cellStyle name="Header2 22 2 4 6" xfId="37321" xr:uid="{00000000-0005-0000-0000-00007C260000}"/>
    <cellStyle name="Header2 22 2 4 7" xfId="42210" xr:uid="{00000000-0005-0000-0000-00007D260000}"/>
    <cellStyle name="Header2 22 2 4 8" xfId="47863" xr:uid="{00000000-0005-0000-0000-00007E260000}"/>
    <cellStyle name="Header2 22 2 5" xfId="14451" xr:uid="{00000000-0005-0000-0000-00007F260000}"/>
    <cellStyle name="Header2 22 2 6" xfId="21903" xr:uid="{00000000-0005-0000-0000-000080260000}"/>
    <cellStyle name="Header2 22 2 7" xfId="27069" xr:uid="{00000000-0005-0000-0000-000081260000}"/>
    <cellStyle name="Header2 22 2 8" xfId="12779" xr:uid="{00000000-0005-0000-0000-000082260000}"/>
    <cellStyle name="Header2 22 2 9" xfId="37318" xr:uid="{00000000-0005-0000-0000-000083260000}"/>
    <cellStyle name="Header2 22 3" xfId="5765" xr:uid="{00000000-0005-0000-0000-000084260000}"/>
    <cellStyle name="Header2 22 3 2" xfId="14455" xr:uid="{00000000-0005-0000-0000-000085260000}"/>
    <cellStyle name="Header2 22 3 3" xfId="21907" xr:uid="{00000000-0005-0000-0000-000086260000}"/>
    <cellStyle name="Header2 22 3 4" xfId="27073" xr:uid="{00000000-0005-0000-0000-000087260000}"/>
    <cellStyle name="Header2 22 3 5" xfId="12824" xr:uid="{00000000-0005-0000-0000-000088260000}"/>
    <cellStyle name="Header2 22 3 6" xfId="37322" xr:uid="{00000000-0005-0000-0000-000089260000}"/>
    <cellStyle name="Header2 22 3 7" xfId="42211" xr:uid="{00000000-0005-0000-0000-00008A260000}"/>
    <cellStyle name="Header2 22 3 8" xfId="47864" xr:uid="{00000000-0005-0000-0000-00008B260000}"/>
    <cellStyle name="Header2 22 4" xfId="4006" xr:uid="{00000000-0005-0000-0000-00008C260000}"/>
    <cellStyle name="Header2 22 4 2" xfId="14456" xr:uid="{00000000-0005-0000-0000-00008D260000}"/>
    <cellStyle name="Header2 22 4 3" xfId="21908" xr:uid="{00000000-0005-0000-0000-00008E260000}"/>
    <cellStyle name="Header2 22 4 4" xfId="27074" xr:uid="{00000000-0005-0000-0000-00008F260000}"/>
    <cellStyle name="Header2 22 4 5" xfId="12838" xr:uid="{00000000-0005-0000-0000-000090260000}"/>
    <cellStyle name="Header2 22 4 6" xfId="37323" xr:uid="{00000000-0005-0000-0000-000091260000}"/>
    <cellStyle name="Header2 22 4 7" xfId="42212" xr:uid="{00000000-0005-0000-0000-000092260000}"/>
    <cellStyle name="Header2 22 4 8" xfId="47865" xr:uid="{00000000-0005-0000-0000-000093260000}"/>
    <cellStyle name="Header2 22 5" xfId="4527" xr:uid="{00000000-0005-0000-0000-000094260000}"/>
    <cellStyle name="Header2 22 5 2" xfId="14457" xr:uid="{00000000-0005-0000-0000-000095260000}"/>
    <cellStyle name="Header2 22 5 3" xfId="21909" xr:uid="{00000000-0005-0000-0000-000096260000}"/>
    <cellStyle name="Header2 22 5 4" xfId="27075" xr:uid="{00000000-0005-0000-0000-000097260000}"/>
    <cellStyle name="Header2 22 5 5" xfId="12850" xr:uid="{00000000-0005-0000-0000-000098260000}"/>
    <cellStyle name="Header2 22 5 6" xfId="37324" xr:uid="{00000000-0005-0000-0000-000099260000}"/>
    <cellStyle name="Header2 22 5 7" xfId="42213" xr:uid="{00000000-0005-0000-0000-00009A260000}"/>
    <cellStyle name="Header2 22 5 8" xfId="47866" xr:uid="{00000000-0005-0000-0000-00009B260000}"/>
    <cellStyle name="Header2 22 6" xfId="6648" xr:uid="{00000000-0005-0000-0000-00009C260000}"/>
    <cellStyle name="Header2 22 6 2" xfId="14458" xr:uid="{00000000-0005-0000-0000-00009D260000}"/>
    <cellStyle name="Header2 22 6 3" xfId="21910" xr:uid="{00000000-0005-0000-0000-00009E260000}"/>
    <cellStyle name="Header2 22 6 4" xfId="27076" xr:uid="{00000000-0005-0000-0000-00009F260000}"/>
    <cellStyle name="Header2 22 6 5" xfId="12862" xr:uid="{00000000-0005-0000-0000-0000A0260000}"/>
    <cellStyle name="Header2 22 6 6" xfId="37325" xr:uid="{00000000-0005-0000-0000-0000A1260000}"/>
    <cellStyle name="Header2 22 6 7" xfId="42214" xr:uid="{00000000-0005-0000-0000-0000A2260000}"/>
    <cellStyle name="Header2 22 6 8" xfId="47867" xr:uid="{00000000-0005-0000-0000-0000A3260000}"/>
    <cellStyle name="Header2 22 7" xfId="6709" xr:uid="{00000000-0005-0000-0000-0000A4260000}"/>
    <cellStyle name="Header2 22 7 2" xfId="14459" xr:uid="{00000000-0005-0000-0000-0000A5260000}"/>
    <cellStyle name="Header2 22 7 3" xfId="21911" xr:uid="{00000000-0005-0000-0000-0000A6260000}"/>
    <cellStyle name="Header2 22 7 4" xfId="27077" xr:uid="{00000000-0005-0000-0000-0000A7260000}"/>
    <cellStyle name="Header2 22 7 5" xfId="19889" xr:uid="{00000000-0005-0000-0000-0000A8260000}"/>
    <cellStyle name="Header2 22 7 6" xfId="37326" xr:uid="{00000000-0005-0000-0000-0000A9260000}"/>
    <cellStyle name="Header2 22 7 7" xfId="42215" xr:uid="{00000000-0005-0000-0000-0000AA260000}"/>
    <cellStyle name="Header2 22 7 8" xfId="47868" xr:uid="{00000000-0005-0000-0000-0000AB260000}"/>
    <cellStyle name="Header2 22 8" xfId="6890" xr:uid="{00000000-0005-0000-0000-0000AC260000}"/>
    <cellStyle name="Header2 22 8 2" xfId="14460" xr:uid="{00000000-0005-0000-0000-0000AD260000}"/>
    <cellStyle name="Header2 22 8 3" xfId="21912" xr:uid="{00000000-0005-0000-0000-0000AE260000}"/>
    <cellStyle name="Header2 22 8 4" xfId="27078" xr:uid="{00000000-0005-0000-0000-0000AF260000}"/>
    <cellStyle name="Header2 22 8 5" xfId="19888" xr:uid="{00000000-0005-0000-0000-0000B0260000}"/>
    <cellStyle name="Header2 22 8 6" xfId="37327" xr:uid="{00000000-0005-0000-0000-0000B1260000}"/>
    <cellStyle name="Header2 22 8 7" xfId="42216" xr:uid="{00000000-0005-0000-0000-0000B2260000}"/>
    <cellStyle name="Header2 22 8 8" xfId="47869" xr:uid="{00000000-0005-0000-0000-0000B3260000}"/>
    <cellStyle name="Header2 22 9" xfId="7848" xr:uid="{00000000-0005-0000-0000-0000B4260000}"/>
    <cellStyle name="Header2 22 9 2" xfId="14461" xr:uid="{00000000-0005-0000-0000-0000B5260000}"/>
    <cellStyle name="Header2 22 9 3" xfId="21913" xr:uid="{00000000-0005-0000-0000-0000B6260000}"/>
    <cellStyle name="Header2 22 9 4" xfId="27079" xr:uid="{00000000-0005-0000-0000-0000B7260000}"/>
    <cellStyle name="Header2 22 9 5" xfId="19887" xr:uid="{00000000-0005-0000-0000-0000B8260000}"/>
    <cellStyle name="Header2 22 9 6" xfId="37328" xr:uid="{00000000-0005-0000-0000-0000B9260000}"/>
    <cellStyle name="Header2 22 9 7" xfId="42217" xr:uid="{00000000-0005-0000-0000-0000BA260000}"/>
    <cellStyle name="Header2 22 9 8" xfId="47870" xr:uid="{00000000-0005-0000-0000-0000BB260000}"/>
    <cellStyle name="Header2 23" xfId="3425" xr:uid="{00000000-0005-0000-0000-0000BC260000}"/>
    <cellStyle name="Header2 23 10" xfId="4539" xr:uid="{00000000-0005-0000-0000-0000BD260000}"/>
    <cellStyle name="Header2 23 10 2" xfId="14462" xr:uid="{00000000-0005-0000-0000-0000BE260000}"/>
    <cellStyle name="Header2 23 10 3" xfId="21914" xr:uid="{00000000-0005-0000-0000-0000BF260000}"/>
    <cellStyle name="Header2 23 10 4" xfId="27080" xr:uid="{00000000-0005-0000-0000-0000C0260000}"/>
    <cellStyle name="Header2 23 10 5" xfId="19886" xr:uid="{00000000-0005-0000-0000-0000C1260000}"/>
    <cellStyle name="Header2 23 10 6" xfId="37329" xr:uid="{00000000-0005-0000-0000-0000C2260000}"/>
    <cellStyle name="Header2 23 10 7" xfId="42218" xr:uid="{00000000-0005-0000-0000-0000C3260000}"/>
    <cellStyle name="Header2 23 10 8" xfId="47871" xr:uid="{00000000-0005-0000-0000-0000C4260000}"/>
    <cellStyle name="Header2 23 11" xfId="5172" xr:uid="{00000000-0005-0000-0000-0000C5260000}"/>
    <cellStyle name="Header2 23 11 2" xfId="14463" xr:uid="{00000000-0005-0000-0000-0000C6260000}"/>
    <cellStyle name="Header2 23 11 3" xfId="21915" xr:uid="{00000000-0005-0000-0000-0000C7260000}"/>
    <cellStyle name="Header2 23 11 4" xfId="27081" xr:uid="{00000000-0005-0000-0000-0000C8260000}"/>
    <cellStyle name="Header2 23 11 5" xfId="12876" xr:uid="{00000000-0005-0000-0000-0000C9260000}"/>
    <cellStyle name="Header2 23 11 6" xfId="37330" xr:uid="{00000000-0005-0000-0000-0000CA260000}"/>
    <cellStyle name="Header2 23 11 7" xfId="42219" xr:uid="{00000000-0005-0000-0000-0000CB260000}"/>
    <cellStyle name="Header2 23 11 8" xfId="47872" xr:uid="{00000000-0005-0000-0000-0000CC260000}"/>
    <cellStyle name="Header2 23 12" xfId="12932" xr:uid="{00000000-0005-0000-0000-0000CD260000}"/>
    <cellStyle name="Header2 23 13" xfId="47379" xr:uid="{00000000-0005-0000-0000-0000CE260000}"/>
    <cellStyle name="Header2 23 2" xfId="5493" xr:uid="{00000000-0005-0000-0000-0000CF260000}"/>
    <cellStyle name="Header2 23 2 10" xfId="42220" xr:uid="{00000000-0005-0000-0000-0000D0260000}"/>
    <cellStyle name="Header2 23 2 11" xfId="47873" xr:uid="{00000000-0005-0000-0000-0000D1260000}"/>
    <cellStyle name="Header2 23 2 2" xfId="7457" xr:uid="{00000000-0005-0000-0000-0000D2260000}"/>
    <cellStyle name="Header2 23 2 2 2" xfId="14465" xr:uid="{00000000-0005-0000-0000-0000D3260000}"/>
    <cellStyle name="Header2 23 2 2 3" xfId="21917" xr:uid="{00000000-0005-0000-0000-0000D4260000}"/>
    <cellStyle name="Header2 23 2 2 4" xfId="27083" xr:uid="{00000000-0005-0000-0000-0000D5260000}"/>
    <cellStyle name="Header2 23 2 2 5" xfId="12889" xr:uid="{00000000-0005-0000-0000-0000D6260000}"/>
    <cellStyle name="Header2 23 2 2 6" xfId="37332" xr:uid="{00000000-0005-0000-0000-0000D7260000}"/>
    <cellStyle name="Header2 23 2 2 7" xfId="42221" xr:uid="{00000000-0005-0000-0000-0000D8260000}"/>
    <cellStyle name="Header2 23 2 2 8" xfId="47874" xr:uid="{00000000-0005-0000-0000-0000D9260000}"/>
    <cellStyle name="Header2 23 2 3" xfId="8316" xr:uid="{00000000-0005-0000-0000-0000DA260000}"/>
    <cellStyle name="Header2 23 2 3 2" xfId="14466" xr:uid="{00000000-0005-0000-0000-0000DB260000}"/>
    <cellStyle name="Header2 23 2 3 3" xfId="21918" xr:uid="{00000000-0005-0000-0000-0000DC260000}"/>
    <cellStyle name="Header2 23 2 3 4" xfId="27084" xr:uid="{00000000-0005-0000-0000-0000DD260000}"/>
    <cellStyle name="Header2 23 2 3 5" xfId="12903" xr:uid="{00000000-0005-0000-0000-0000DE260000}"/>
    <cellStyle name="Header2 23 2 3 6" xfId="37333" xr:uid="{00000000-0005-0000-0000-0000DF260000}"/>
    <cellStyle name="Header2 23 2 3 7" xfId="42222" xr:uid="{00000000-0005-0000-0000-0000E0260000}"/>
    <cellStyle name="Header2 23 2 3 8" xfId="47875" xr:uid="{00000000-0005-0000-0000-0000E1260000}"/>
    <cellStyle name="Header2 23 2 4" xfId="9098" xr:uid="{00000000-0005-0000-0000-0000E2260000}"/>
    <cellStyle name="Header2 23 2 4 2" xfId="14467" xr:uid="{00000000-0005-0000-0000-0000E3260000}"/>
    <cellStyle name="Header2 23 2 4 3" xfId="21919" xr:uid="{00000000-0005-0000-0000-0000E4260000}"/>
    <cellStyle name="Header2 23 2 4 4" xfId="27085" xr:uid="{00000000-0005-0000-0000-0000E5260000}"/>
    <cellStyle name="Header2 23 2 4 5" xfId="12917" xr:uid="{00000000-0005-0000-0000-0000E6260000}"/>
    <cellStyle name="Header2 23 2 4 6" xfId="37334" xr:uid="{00000000-0005-0000-0000-0000E7260000}"/>
    <cellStyle name="Header2 23 2 4 7" xfId="42223" xr:uid="{00000000-0005-0000-0000-0000E8260000}"/>
    <cellStyle name="Header2 23 2 4 8" xfId="47876" xr:uid="{00000000-0005-0000-0000-0000E9260000}"/>
    <cellStyle name="Header2 23 2 5" xfId="14464" xr:uid="{00000000-0005-0000-0000-0000EA260000}"/>
    <cellStyle name="Header2 23 2 6" xfId="21916" xr:uid="{00000000-0005-0000-0000-0000EB260000}"/>
    <cellStyle name="Header2 23 2 7" xfId="27082" xr:uid="{00000000-0005-0000-0000-0000EC260000}"/>
    <cellStyle name="Header2 23 2 8" xfId="10630" xr:uid="{00000000-0005-0000-0000-0000ED260000}"/>
    <cellStyle name="Header2 23 2 9" xfId="37331" xr:uid="{00000000-0005-0000-0000-0000EE260000}"/>
    <cellStyle name="Header2 23 3" xfId="5785" xr:uid="{00000000-0005-0000-0000-0000EF260000}"/>
    <cellStyle name="Header2 23 3 2" xfId="14468" xr:uid="{00000000-0005-0000-0000-0000F0260000}"/>
    <cellStyle name="Header2 23 3 3" xfId="21920" xr:uid="{00000000-0005-0000-0000-0000F1260000}"/>
    <cellStyle name="Header2 23 3 4" xfId="27086" xr:uid="{00000000-0005-0000-0000-0000F2260000}"/>
    <cellStyle name="Header2 23 3 5" xfId="22489" xr:uid="{00000000-0005-0000-0000-0000F3260000}"/>
    <cellStyle name="Header2 23 3 6" xfId="37335" xr:uid="{00000000-0005-0000-0000-0000F4260000}"/>
    <cellStyle name="Header2 23 3 7" xfId="42224" xr:uid="{00000000-0005-0000-0000-0000F5260000}"/>
    <cellStyle name="Header2 23 3 8" xfId="47877" xr:uid="{00000000-0005-0000-0000-0000F6260000}"/>
    <cellStyle name="Header2 23 4" xfId="5170" xr:uid="{00000000-0005-0000-0000-0000F7260000}"/>
    <cellStyle name="Header2 23 4 2" xfId="14469" xr:uid="{00000000-0005-0000-0000-0000F8260000}"/>
    <cellStyle name="Header2 23 4 3" xfId="21921" xr:uid="{00000000-0005-0000-0000-0000F9260000}"/>
    <cellStyle name="Header2 23 4 4" xfId="27087" xr:uid="{00000000-0005-0000-0000-0000FA260000}"/>
    <cellStyle name="Header2 23 4 5" xfId="22488" xr:uid="{00000000-0005-0000-0000-0000FB260000}"/>
    <cellStyle name="Header2 23 4 6" xfId="37336" xr:uid="{00000000-0005-0000-0000-0000FC260000}"/>
    <cellStyle name="Header2 23 4 7" xfId="42225" xr:uid="{00000000-0005-0000-0000-0000FD260000}"/>
    <cellStyle name="Header2 23 4 8" xfId="47878" xr:uid="{00000000-0005-0000-0000-0000FE260000}"/>
    <cellStyle name="Header2 23 5" xfId="4975" xr:uid="{00000000-0005-0000-0000-0000FF260000}"/>
    <cellStyle name="Header2 23 5 2" xfId="14470" xr:uid="{00000000-0005-0000-0000-000000270000}"/>
    <cellStyle name="Header2 23 5 3" xfId="21922" xr:uid="{00000000-0005-0000-0000-000001270000}"/>
    <cellStyle name="Header2 23 5 4" xfId="27088" xr:uid="{00000000-0005-0000-0000-000002270000}"/>
    <cellStyle name="Header2 23 5 5" xfId="22487" xr:uid="{00000000-0005-0000-0000-000003270000}"/>
    <cellStyle name="Header2 23 5 6" xfId="37337" xr:uid="{00000000-0005-0000-0000-000004270000}"/>
    <cellStyle name="Header2 23 5 7" xfId="42226" xr:uid="{00000000-0005-0000-0000-000005270000}"/>
    <cellStyle name="Header2 23 5 8" xfId="47879" xr:uid="{00000000-0005-0000-0000-000006270000}"/>
    <cellStyle name="Header2 23 6" xfId="6660" xr:uid="{00000000-0005-0000-0000-000007270000}"/>
    <cellStyle name="Header2 23 6 2" xfId="14471" xr:uid="{00000000-0005-0000-0000-000008270000}"/>
    <cellStyle name="Header2 23 6 3" xfId="21923" xr:uid="{00000000-0005-0000-0000-000009270000}"/>
    <cellStyle name="Header2 23 6 4" xfId="27089" xr:uid="{00000000-0005-0000-0000-00000A270000}"/>
    <cellStyle name="Header2 23 6 5" xfId="22486" xr:uid="{00000000-0005-0000-0000-00000B270000}"/>
    <cellStyle name="Header2 23 6 6" xfId="37338" xr:uid="{00000000-0005-0000-0000-00000C270000}"/>
    <cellStyle name="Header2 23 6 7" xfId="42227" xr:uid="{00000000-0005-0000-0000-00000D270000}"/>
    <cellStyle name="Header2 23 6 8" xfId="47880" xr:uid="{00000000-0005-0000-0000-00000E270000}"/>
    <cellStyle name="Header2 23 7" xfId="6233" xr:uid="{00000000-0005-0000-0000-00000F270000}"/>
    <cellStyle name="Header2 23 7 2" xfId="14472" xr:uid="{00000000-0005-0000-0000-000010270000}"/>
    <cellStyle name="Header2 23 7 3" xfId="21924" xr:uid="{00000000-0005-0000-0000-000011270000}"/>
    <cellStyle name="Header2 23 7 4" xfId="27090" xr:uid="{00000000-0005-0000-0000-000012270000}"/>
    <cellStyle name="Header2 23 7 5" xfId="22485" xr:uid="{00000000-0005-0000-0000-000013270000}"/>
    <cellStyle name="Header2 23 7 6" xfId="37339" xr:uid="{00000000-0005-0000-0000-000014270000}"/>
    <cellStyle name="Header2 23 7 7" xfId="42228" xr:uid="{00000000-0005-0000-0000-000015270000}"/>
    <cellStyle name="Header2 23 7 8" xfId="47881" xr:uid="{00000000-0005-0000-0000-000016270000}"/>
    <cellStyle name="Header2 23 8" xfId="6544" xr:uid="{00000000-0005-0000-0000-000017270000}"/>
    <cellStyle name="Header2 23 8 2" xfId="14473" xr:uid="{00000000-0005-0000-0000-000018270000}"/>
    <cellStyle name="Header2 23 8 3" xfId="21925" xr:uid="{00000000-0005-0000-0000-000019270000}"/>
    <cellStyle name="Header2 23 8 4" xfId="27091" xr:uid="{00000000-0005-0000-0000-00001A270000}"/>
    <cellStyle name="Header2 23 8 5" xfId="22484" xr:uid="{00000000-0005-0000-0000-00001B270000}"/>
    <cellStyle name="Header2 23 8 6" xfId="37340" xr:uid="{00000000-0005-0000-0000-00001C270000}"/>
    <cellStyle name="Header2 23 8 7" xfId="42229" xr:uid="{00000000-0005-0000-0000-00001D270000}"/>
    <cellStyle name="Header2 23 8 8" xfId="47882" xr:uid="{00000000-0005-0000-0000-00001E270000}"/>
    <cellStyle name="Header2 23 9" xfId="9710" xr:uid="{00000000-0005-0000-0000-00001F270000}"/>
    <cellStyle name="Header2 23 9 2" xfId="14474" xr:uid="{00000000-0005-0000-0000-000020270000}"/>
    <cellStyle name="Header2 23 9 3" xfId="21926" xr:uid="{00000000-0005-0000-0000-000021270000}"/>
    <cellStyle name="Header2 23 9 4" xfId="27092" xr:uid="{00000000-0005-0000-0000-000022270000}"/>
    <cellStyle name="Header2 23 9 5" xfId="20603" xr:uid="{00000000-0005-0000-0000-000023270000}"/>
    <cellStyle name="Header2 23 9 6" xfId="37341" xr:uid="{00000000-0005-0000-0000-000024270000}"/>
    <cellStyle name="Header2 23 9 7" xfId="42230" xr:uid="{00000000-0005-0000-0000-000025270000}"/>
    <cellStyle name="Header2 23 9 8" xfId="47883" xr:uid="{00000000-0005-0000-0000-000026270000}"/>
    <cellStyle name="Header2 24" xfId="3426" xr:uid="{00000000-0005-0000-0000-000027270000}"/>
    <cellStyle name="Header2 24 10" xfId="8288" xr:uid="{00000000-0005-0000-0000-000028270000}"/>
    <cellStyle name="Header2 24 10 2" xfId="14475" xr:uid="{00000000-0005-0000-0000-000029270000}"/>
    <cellStyle name="Header2 24 10 3" xfId="21927" xr:uid="{00000000-0005-0000-0000-00002A270000}"/>
    <cellStyle name="Header2 24 10 4" xfId="27093" xr:uid="{00000000-0005-0000-0000-00002B270000}"/>
    <cellStyle name="Header2 24 10 5" xfId="12942" xr:uid="{00000000-0005-0000-0000-00002C270000}"/>
    <cellStyle name="Header2 24 10 6" xfId="37342" xr:uid="{00000000-0005-0000-0000-00002D270000}"/>
    <cellStyle name="Header2 24 10 7" xfId="42231" xr:uid="{00000000-0005-0000-0000-00002E270000}"/>
    <cellStyle name="Header2 24 10 8" xfId="47884" xr:uid="{00000000-0005-0000-0000-00002F270000}"/>
    <cellStyle name="Header2 24 11" xfId="3682" xr:uid="{00000000-0005-0000-0000-000030270000}"/>
    <cellStyle name="Header2 24 11 2" xfId="14476" xr:uid="{00000000-0005-0000-0000-000031270000}"/>
    <cellStyle name="Header2 24 11 3" xfId="21928" xr:uid="{00000000-0005-0000-0000-000032270000}"/>
    <cellStyle name="Header2 24 11 4" xfId="27094" xr:uid="{00000000-0005-0000-0000-000033270000}"/>
    <cellStyle name="Header2 24 11 5" xfId="12941" xr:uid="{00000000-0005-0000-0000-000034270000}"/>
    <cellStyle name="Header2 24 11 6" xfId="37343" xr:uid="{00000000-0005-0000-0000-000035270000}"/>
    <cellStyle name="Header2 24 11 7" xfId="42232" xr:uid="{00000000-0005-0000-0000-000036270000}"/>
    <cellStyle name="Header2 24 11 8" xfId="47885" xr:uid="{00000000-0005-0000-0000-000037270000}"/>
    <cellStyle name="Header2 24 12" xfId="12933" xr:uid="{00000000-0005-0000-0000-000038270000}"/>
    <cellStyle name="Header2 24 13" xfId="47380" xr:uid="{00000000-0005-0000-0000-000039270000}"/>
    <cellStyle name="Header2 24 2" xfId="5494" xr:uid="{00000000-0005-0000-0000-00003A270000}"/>
    <cellStyle name="Header2 24 2 10" xfId="42233" xr:uid="{00000000-0005-0000-0000-00003B270000}"/>
    <cellStyle name="Header2 24 2 11" xfId="47886" xr:uid="{00000000-0005-0000-0000-00003C270000}"/>
    <cellStyle name="Header2 24 2 2" xfId="7458" xr:uid="{00000000-0005-0000-0000-00003D270000}"/>
    <cellStyle name="Header2 24 2 2 2" xfId="14478" xr:uid="{00000000-0005-0000-0000-00003E270000}"/>
    <cellStyle name="Header2 24 2 2 3" xfId="21930" xr:uid="{00000000-0005-0000-0000-00003F270000}"/>
    <cellStyle name="Header2 24 2 2 4" xfId="27096" xr:uid="{00000000-0005-0000-0000-000040270000}"/>
    <cellStyle name="Header2 24 2 2 5" xfId="12981" xr:uid="{00000000-0005-0000-0000-000041270000}"/>
    <cellStyle name="Header2 24 2 2 6" xfId="37345" xr:uid="{00000000-0005-0000-0000-000042270000}"/>
    <cellStyle name="Header2 24 2 2 7" xfId="42234" xr:uid="{00000000-0005-0000-0000-000043270000}"/>
    <cellStyle name="Header2 24 2 2 8" xfId="47887" xr:uid="{00000000-0005-0000-0000-000044270000}"/>
    <cellStyle name="Header2 24 2 3" xfId="8317" xr:uid="{00000000-0005-0000-0000-000045270000}"/>
    <cellStyle name="Header2 24 2 3 2" xfId="14479" xr:uid="{00000000-0005-0000-0000-000046270000}"/>
    <cellStyle name="Header2 24 2 3 3" xfId="21931" xr:uid="{00000000-0005-0000-0000-000047270000}"/>
    <cellStyle name="Header2 24 2 3 4" xfId="27097" xr:uid="{00000000-0005-0000-0000-000048270000}"/>
    <cellStyle name="Header2 24 2 3 5" xfId="12996" xr:uid="{00000000-0005-0000-0000-000049270000}"/>
    <cellStyle name="Header2 24 2 3 6" xfId="37346" xr:uid="{00000000-0005-0000-0000-00004A270000}"/>
    <cellStyle name="Header2 24 2 3 7" xfId="42235" xr:uid="{00000000-0005-0000-0000-00004B270000}"/>
    <cellStyle name="Header2 24 2 3 8" xfId="47888" xr:uid="{00000000-0005-0000-0000-00004C270000}"/>
    <cellStyle name="Header2 24 2 4" xfId="9099" xr:uid="{00000000-0005-0000-0000-00004D270000}"/>
    <cellStyle name="Header2 24 2 4 2" xfId="14480" xr:uid="{00000000-0005-0000-0000-00004E270000}"/>
    <cellStyle name="Header2 24 2 4 3" xfId="21932" xr:uid="{00000000-0005-0000-0000-00004F270000}"/>
    <cellStyle name="Header2 24 2 4 4" xfId="27098" xr:uid="{00000000-0005-0000-0000-000050270000}"/>
    <cellStyle name="Header2 24 2 4 5" xfId="12986" xr:uid="{00000000-0005-0000-0000-000051270000}"/>
    <cellStyle name="Header2 24 2 4 6" xfId="37347" xr:uid="{00000000-0005-0000-0000-000052270000}"/>
    <cellStyle name="Header2 24 2 4 7" xfId="42236" xr:uid="{00000000-0005-0000-0000-000053270000}"/>
    <cellStyle name="Header2 24 2 4 8" xfId="47889" xr:uid="{00000000-0005-0000-0000-000054270000}"/>
    <cellStyle name="Header2 24 2 5" xfId="14477" xr:uid="{00000000-0005-0000-0000-000055270000}"/>
    <cellStyle name="Header2 24 2 6" xfId="21929" xr:uid="{00000000-0005-0000-0000-000056270000}"/>
    <cellStyle name="Header2 24 2 7" xfId="27095" xr:uid="{00000000-0005-0000-0000-000057270000}"/>
    <cellStyle name="Header2 24 2 8" xfId="12961" xr:uid="{00000000-0005-0000-0000-000058270000}"/>
    <cellStyle name="Header2 24 2 9" xfId="37344" xr:uid="{00000000-0005-0000-0000-000059270000}"/>
    <cellStyle name="Header2 24 3" xfId="5786" xr:uid="{00000000-0005-0000-0000-00005A270000}"/>
    <cellStyle name="Header2 24 3 2" xfId="14481" xr:uid="{00000000-0005-0000-0000-00005B270000}"/>
    <cellStyle name="Header2 24 3 3" xfId="21933" xr:uid="{00000000-0005-0000-0000-00005C270000}"/>
    <cellStyle name="Header2 24 3 4" xfId="27099" xr:uid="{00000000-0005-0000-0000-00005D270000}"/>
    <cellStyle name="Header2 24 3 5" xfId="10686" xr:uid="{00000000-0005-0000-0000-00005E270000}"/>
    <cellStyle name="Header2 24 3 6" xfId="37348" xr:uid="{00000000-0005-0000-0000-00005F270000}"/>
    <cellStyle name="Header2 24 3 7" xfId="42237" xr:uid="{00000000-0005-0000-0000-000060270000}"/>
    <cellStyle name="Header2 24 3 8" xfId="47890" xr:uid="{00000000-0005-0000-0000-000061270000}"/>
    <cellStyle name="Header2 24 4" xfId="5167" xr:uid="{00000000-0005-0000-0000-000062270000}"/>
    <cellStyle name="Header2 24 4 2" xfId="14482" xr:uid="{00000000-0005-0000-0000-000063270000}"/>
    <cellStyle name="Header2 24 4 3" xfId="21934" xr:uid="{00000000-0005-0000-0000-000064270000}"/>
    <cellStyle name="Header2 24 4 4" xfId="27100" xr:uid="{00000000-0005-0000-0000-000065270000}"/>
    <cellStyle name="Header2 24 4 5" xfId="13020" xr:uid="{00000000-0005-0000-0000-000066270000}"/>
    <cellStyle name="Header2 24 4 6" xfId="37349" xr:uid="{00000000-0005-0000-0000-000067270000}"/>
    <cellStyle name="Header2 24 4 7" xfId="42238" xr:uid="{00000000-0005-0000-0000-000068270000}"/>
    <cellStyle name="Header2 24 4 8" xfId="47891" xr:uid="{00000000-0005-0000-0000-000069270000}"/>
    <cellStyle name="Header2 24 5" xfId="5642" xr:uid="{00000000-0005-0000-0000-00006A270000}"/>
    <cellStyle name="Header2 24 5 2" xfId="14483" xr:uid="{00000000-0005-0000-0000-00006B270000}"/>
    <cellStyle name="Header2 24 5 3" xfId="21935" xr:uid="{00000000-0005-0000-0000-00006C270000}"/>
    <cellStyle name="Header2 24 5 4" xfId="27101" xr:uid="{00000000-0005-0000-0000-00006D270000}"/>
    <cellStyle name="Header2 24 5 5" xfId="13034" xr:uid="{00000000-0005-0000-0000-00006E270000}"/>
    <cellStyle name="Header2 24 5 6" xfId="37350" xr:uid="{00000000-0005-0000-0000-00006F270000}"/>
    <cellStyle name="Header2 24 5 7" xfId="42239" xr:uid="{00000000-0005-0000-0000-000070270000}"/>
    <cellStyle name="Header2 24 5 8" xfId="47892" xr:uid="{00000000-0005-0000-0000-000071270000}"/>
    <cellStyle name="Header2 24 6" xfId="6661" xr:uid="{00000000-0005-0000-0000-000072270000}"/>
    <cellStyle name="Header2 24 6 2" xfId="14484" xr:uid="{00000000-0005-0000-0000-000073270000}"/>
    <cellStyle name="Header2 24 6 3" xfId="21936" xr:uid="{00000000-0005-0000-0000-000074270000}"/>
    <cellStyle name="Header2 24 6 4" xfId="27102" xr:uid="{00000000-0005-0000-0000-000075270000}"/>
    <cellStyle name="Header2 24 6 5" xfId="13045" xr:uid="{00000000-0005-0000-0000-000076270000}"/>
    <cellStyle name="Header2 24 6 6" xfId="37351" xr:uid="{00000000-0005-0000-0000-000077270000}"/>
    <cellStyle name="Header2 24 6 7" xfId="42240" xr:uid="{00000000-0005-0000-0000-000078270000}"/>
    <cellStyle name="Header2 24 6 8" xfId="47893" xr:uid="{00000000-0005-0000-0000-000079270000}"/>
    <cellStyle name="Header2 24 7" xfId="4461" xr:uid="{00000000-0005-0000-0000-00007A270000}"/>
    <cellStyle name="Header2 24 7 2" xfId="14485" xr:uid="{00000000-0005-0000-0000-00007B270000}"/>
    <cellStyle name="Header2 24 7 3" xfId="21937" xr:uid="{00000000-0005-0000-0000-00007C270000}"/>
    <cellStyle name="Header2 24 7 4" xfId="27103" xr:uid="{00000000-0005-0000-0000-00007D270000}"/>
    <cellStyle name="Header2 24 7 5" xfId="13061" xr:uid="{00000000-0005-0000-0000-00007E270000}"/>
    <cellStyle name="Header2 24 7 6" xfId="37352" xr:uid="{00000000-0005-0000-0000-00007F270000}"/>
    <cellStyle name="Header2 24 7 7" xfId="42241" xr:uid="{00000000-0005-0000-0000-000080270000}"/>
    <cellStyle name="Header2 24 7 8" xfId="47894" xr:uid="{00000000-0005-0000-0000-000081270000}"/>
    <cellStyle name="Header2 24 8" xfId="5685" xr:uid="{00000000-0005-0000-0000-000082270000}"/>
    <cellStyle name="Header2 24 8 2" xfId="14486" xr:uid="{00000000-0005-0000-0000-000083270000}"/>
    <cellStyle name="Header2 24 8 3" xfId="21938" xr:uid="{00000000-0005-0000-0000-000084270000}"/>
    <cellStyle name="Header2 24 8 4" xfId="27104" xr:uid="{00000000-0005-0000-0000-000085270000}"/>
    <cellStyle name="Header2 24 8 5" xfId="13073" xr:uid="{00000000-0005-0000-0000-000086270000}"/>
    <cellStyle name="Header2 24 8 6" xfId="37353" xr:uid="{00000000-0005-0000-0000-000087270000}"/>
    <cellStyle name="Header2 24 8 7" xfId="42242" xr:uid="{00000000-0005-0000-0000-000088270000}"/>
    <cellStyle name="Header2 24 8 8" xfId="47895" xr:uid="{00000000-0005-0000-0000-000089270000}"/>
    <cellStyle name="Header2 24 9" xfId="6672" xr:uid="{00000000-0005-0000-0000-00008A270000}"/>
    <cellStyle name="Header2 24 9 2" xfId="14487" xr:uid="{00000000-0005-0000-0000-00008B270000}"/>
    <cellStyle name="Header2 24 9 3" xfId="21939" xr:uid="{00000000-0005-0000-0000-00008C270000}"/>
    <cellStyle name="Header2 24 9 4" xfId="27105" xr:uid="{00000000-0005-0000-0000-00008D270000}"/>
    <cellStyle name="Header2 24 9 5" xfId="13089" xr:uid="{00000000-0005-0000-0000-00008E270000}"/>
    <cellStyle name="Header2 24 9 6" xfId="37354" xr:uid="{00000000-0005-0000-0000-00008F270000}"/>
    <cellStyle name="Header2 24 9 7" xfId="42243" xr:uid="{00000000-0005-0000-0000-000090270000}"/>
    <cellStyle name="Header2 24 9 8" xfId="47896" xr:uid="{00000000-0005-0000-0000-000091270000}"/>
    <cellStyle name="Header2 25" xfId="3459" xr:uid="{00000000-0005-0000-0000-000092270000}"/>
    <cellStyle name="Header2 25 10" xfId="9364" xr:uid="{00000000-0005-0000-0000-000093270000}"/>
    <cellStyle name="Header2 25 10 2" xfId="14488" xr:uid="{00000000-0005-0000-0000-000094270000}"/>
    <cellStyle name="Header2 25 10 3" xfId="21940" xr:uid="{00000000-0005-0000-0000-000095270000}"/>
    <cellStyle name="Header2 25 10 4" xfId="27106" xr:uid="{00000000-0005-0000-0000-000096270000}"/>
    <cellStyle name="Header2 25 10 5" xfId="13105" xr:uid="{00000000-0005-0000-0000-000097270000}"/>
    <cellStyle name="Header2 25 10 6" xfId="37355" xr:uid="{00000000-0005-0000-0000-000098270000}"/>
    <cellStyle name="Header2 25 10 7" xfId="42244" xr:uid="{00000000-0005-0000-0000-000099270000}"/>
    <cellStyle name="Header2 25 10 8" xfId="47897" xr:uid="{00000000-0005-0000-0000-00009A270000}"/>
    <cellStyle name="Header2 25 11" xfId="6203" xr:uid="{00000000-0005-0000-0000-00009B270000}"/>
    <cellStyle name="Header2 25 11 2" xfId="14489" xr:uid="{00000000-0005-0000-0000-00009C270000}"/>
    <cellStyle name="Header2 25 11 3" xfId="21941" xr:uid="{00000000-0005-0000-0000-00009D270000}"/>
    <cellStyle name="Header2 25 11 4" xfId="27107" xr:uid="{00000000-0005-0000-0000-00009E270000}"/>
    <cellStyle name="Header2 25 11 5" xfId="13119" xr:uid="{00000000-0005-0000-0000-00009F270000}"/>
    <cellStyle name="Header2 25 11 6" xfId="37356" xr:uid="{00000000-0005-0000-0000-0000A0270000}"/>
    <cellStyle name="Header2 25 11 7" xfId="42245" xr:uid="{00000000-0005-0000-0000-0000A1270000}"/>
    <cellStyle name="Header2 25 11 8" xfId="47898" xr:uid="{00000000-0005-0000-0000-0000A2270000}"/>
    <cellStyle name="Header2 25 12" xfId="12957" xr:uid="{00000000-0005-0000-0000-0000A3270000}"/>
    <cellStyle name="Header2 25 13" xfId="47383" xr:uid="{00000000-0005-0000-0000-0000A4270000}"/>
    <cellStyle name="Header2 25 2" xfId="5505" xr:uid="{00000000-0005-0000-0000-0000A5270000}"/>
    <cellStyle name="Header2 25 2 10" xfId="42246" xr:uid="{00000000-0005-0000-0000-0000A6270000}"/>
    <cellStyle name="Header2 25 2 11" xfId="47899" xr:uid="{00000000-0005-0000-0000-0000A7270000}"/>
    <cellStyle name="Header2 25 2 2" xfId="7460" xr:uid="{00000000-0005-0000-0000-0000A8270000}"/>
    <cellStyle name="Header2 25 2 2 2" xfId="14491" xr:uid="{00000000-0005-0000-0000-0000A9270000}"/>
    <cellStyle name="Header2 25 2 2 3" xfId="21943" xr:uid="{00000000-0005-0000-0000-0000AA270000}"/>
    <cellStyle name="Header2 25 2 2 4" xfId="27109" xr:uid="{00000000-0005-0000-0000-0000AB270000}"/>
    <cellStyle name="Header2 25 2 2 5" xfId="20560" xr:uid="{00000000-0005-0000-0000-0000AC270000}"/>
    <cellStyle name="Header2 25 2 2 6" xfId="37358" xr:uid="{00000000-0005-0000-0000-0000AD270000}"/>
    <cellStyle name="Header2 25 2 2 7" xfId="42247" xr:uid="{00000000-0005-0000-0000-0000AE270000}"/>
    <cellStyle name="Header2 25 2 2 8" xfId="47900" xr:uid="{00000000-0005-0000-0000-0000AF270000}"/>
    <cellStyle name="Header2 25 2 3" xfId="8319" xr:uid="{00000000-0005-0000-0000-0000B0270000}"/>
    <cellStyle name="Header2 25 2 3 2" xfId="14492" xr:uid="{00000000-0005-0000-0000-0000B1270000}"/>
    <cellStyle name="Header2 25 2 3 3" xfId="21944" xr:uid="{00000000-0005-0000-0000-0000B2270000}"/>
    <cellStyle name="Header2 25 2 3 4" xfId="27110" xr:uid="{00000000-0005-0000-0000-0000B3270000}"/>
    <cellStyle name="Header2 25 2 3 5" xfId="22483" xr:uid="{00000000-0005-0000-0000-0000B4270000}"/>
    <cellStyle name="Header2 25 2 3 6" xfId="37359" xr:uid="{00000000-0005-0000-0000-0000B5270000}"/>
    <cellStyle name="Header2 25 2 3 7" xfId="42248" xr:uid="{00000000-0005-0000-0000-0000B6270000}"/>
    <cellStyle name="Header2 25 2 3 8" xfId="47901" xr:uid="{00000000-0005-0000-0000-0000B7270000}"/>
    <cellStyle name="Header2 25 2 4" xfId="9101" xr:uid="{00000000-0005-0000-0000-0000B8270000}"/>
    <cellStyle name="Header2 25 2 4 2" xfId="14493" xr:uid="{00000000-0005-0000-0000-0000B9270000}"/>
    <cellStyle name="Header2 25 2 4 3" xfId="21945" xr:uid="{00000000-0005-0000-0000-0000BA270000}"/>
    <cellStyle name="Header2 25 2 4 4" xfId="27111" xr:uid="{00000000-0005-0000-0000-0000BB270000}"/>
    <cellStyle name="Header2 25 2 4 5" xfId="22482" xr:uid="{00000000-0005-0000-0000-0000BC270000}"/>
    <cellStyle name="Header2 25 2 4 6" xfId="37360" xr:uid="{00000000-0005-0000-0000-0000BD270000}"/>
    <cellStyle name="Header2 25 2 4 7" xfId="42249" xr:uid="{00000000-0005-0000-0000-0000BE270000}"/>
    <cellStyle name="Header2 25 2 4 8" xfId="47902" xr:uid="{00000000-0005-0000-0000-0000BF270000}"/>
    <cellStyle name="Header2 25 2 5" xfId="14490" xr:uid="{00000000-0005-0000-0000-0000C0270000}"/>
    <cellStyle name="Header2 25 2 6" xfId="21942" xr:uid="{00000000-0005-0000-0000-0000C1270000}"/>
    <cellStyle name="Header2 25 2 7" xfId="27108" xr:uid="{00000000-0005-0000-0000-0000C2270000}"/>
    <cellStyle name="Header2 25 2 8" xfId="20572" xr:uid="{00000000-0005-0000-0000-0000C3270000}"/>
    <cellStyle name="Header2 25 2 9" xfId="37357" xr:uid="{00000000-0005-0000-0000-0000C4270000}"/>
    <cellStyle name="Header2 25 3" xfId="5795" xr:uid="{00000000-0005-0000-0000-0000C5270000}"/>
    <cellStyle name="Header2 25 3 2" xfId="14494" xr:uid="{00000000-0005-0000-0000-0000C6270000}"/>
    <cellStyle name="Header2 25 3 3" xfId="21946" xr:uid="{00000000-0005-0000-0000-0000C7270000}"/>
    <cellStyle name="Header2 25 3 4" xfId="27112" xr:uid="{00000000-0005-0000-0000-0000C8270000}"/>
    <cellStyle name="Header2 25 3 5" xfId="20315" xr:uid="{00000000-0005-0000-0000-0000C9270000}"/>
    <cellStyle name="Header2 25 3 6" xfId="37361" xr:uid="{00000000-0005-0000-0000-0000CA270000}"/>
    <cellStyle name="Header2 25 3 7" xfId="42250" xr:uid="{00000000-0005-0000-0000-0000CB270000}"/>
    <cellStyle name="Header2 25 3 8" xfId="47903" xr:uid="{00000000-0005-0000-0000-0000CC270000}"/>
    <cellStyle name="Header2 25 4" xfId="5899" xr:uid="{00000000-0005-0000-0000-0000CD270000}"/>
    <cellStyle name="Header2 25 4 2" xfId="14495" xr:uid="{00000000-0005-0000-0000-0000CE270000}"/>
    <cellStyle name="Header2 25 4 3" xfId="21947" xr:uid="{00000000-0005-0000-0000-0000CF270000}"/>
    <cellStyle name="Header2 25 4 4" xfId="27113" xr:uid="{00000000-0005-0000-0000-0000D0270000}"/>
    <cellStyle name="Header2 25 4 5" xfId="20312" xr:uid="{00000000-0005-0000-0000-0000D1270000}"/>
    <cellStyle name="Header2 25 4 6" xfId="37362" xr:uid="{00000000-0005-0000-0000-0000D2270000}"/>
    <cellStyle name="Header2 25 4 7" xfId="42251" xr:uid="{00000000-0005-0000-0000-0000D3270000}"/>
    <cellStyle name="Header2 25 4 8" xfId="47904" xr:uid="{00000000-0005-0000-0000-0000D4270000}"/>
    <cellStyle name="Header2 25 5" xfId="5828" xr:uid="{00000000-0005-0000-0000-0000D5270000}"/>
    <cellStyle name="Header2 25 5 2" xfId="14496" xr:uid="{00000000-0005-0000-0000-0000D6270000}"/>
    <cellStyle name="Header2 25 5 3" xfId="21948" xr:uid="{00000000-0005-0000-0000-0000D7270000}"/>
    <cellStyle name="Header2 25 5 4" xfId="27114" xr:uid="{00000000-0005-0000-0000-0000D8270000}"/>
    <cellStyle name="Header2 25 5 5" xfId="22481" xr:uid="{00000000-0005-0000-0000-0000D9270000}"/>
    <cellStyle name="Header2 25 5 6" xfId="37363" xr:uid="{00000000-0005-0000-0000-0000DA270000}"/>
    <cellStyle name="Header2 25 5 7" xfId="42252" xr:uid="{00000000-0005-0000-0000-0000DB270000}"/>
    <cellStyle name="Header2 25 5 8" xfId="47905" xr:uid="{00000000-0005-0000-0000-0000DC270000}"/>
    <cellStyle name="Header2 25 6" xfId="6670" xr:uid="{00000000-0005-0000-0000-0000DD270000}"/>
    <cellStyle name="Header2 25 6 2" xfId="14497" xr:uid="{00000000-0005-0000-0000-0000DE270000}"/>
    <cellStyle name="Header2 25 6 3" xfId="21949" xr:uid="{00000000-0005-0000-0000-0000DF270000}"/>
    <cellStyle name="Header2 25 6 4" xfId="27115" xr:uid="{00000000-0005-0000-0000-0000E0270000}"/>
    <cellStyle name="Header2 25 6 5" xfId="12176" xr:uid="{00000000-0005-0000-0000-0000E1270000}"/>
    <cellStyle name="Header2 25 6 6" xfId="37364" xr:uid="{00000000-0005-0000-0000-0000E2270000}"/>
    <cellStyle name="Header2 25 6 7" xfId="42253" xr:uid="{00000000-0005-0000-0000-0000E3270000}"/>
    <cellStyle name="Header2 25 6 8" xfId="47906" xr:uid="{00000000-0005-0000-0000-0000E4270000}"/>
    <cellStyle name="Header2 25 7" xfId="5783" xr:uid="{00000000-0005-0000-0000-0000E5270000}"/>
    <cellStyle name="Header2 25 7 2" xfId="14498" xr:uid="{00000000-0005-0000-0000-0000E6270000}"/>
    <cellStyle name="Header2 25 7 3" xfId="21950" xr:uid="{00000000-0005-0000-0000-0000E7270000}"/>
    <cellStyle name="Header2 25 7 4" xfId="27116" xr:uid="{00000000-0005-0000-0000-0000E8270000}"/>
    <cellStyle name="Header2 25 7 5" xfId="22480" xr:uid="{00000000-0005-0000-0000-0000E9270000}"/>
    <cellStyle name="Header2 25 7 6" xfId="37365" xr:uid="{00000000-0005-0000-0000-0000EA270000}"/>
    <cellStyle name="Header2 25 7 7" xfId="42254" xr:uid="{00000000-0005-0000-0000-0000EB270000}"/>
    <cellStyle name="Header2 25 7 8" xfId="47907" xr:uid="{00000000-0005-0000-0000-0000EC270000}"/>
    <cellStyle name="Header2 25 8" xfId="4569" xr:uid="{00000000-0005-0000-0000-0000ED270000}"/>
    <cellStyle name="Header2 25 8 2" xfId="14499" xr:uid="{00000000-0005-0000-0000-0000EE270000}"/>
    <cellStyle name="Header2 25 8 3" xfId="21951" xr:uid="{00000000-0005-0000-0000-0000EF270000}"/>
    <cellStyle name="Header2 25 8 4" xfId="27117" xr:uid="{00000000-0005-0000-0000-0000F0270000}"/>
    <cellStyle name="Header2 25 8 5" xfId="10642" xr:uid="{00000000-0005-0000-0000-0000F1270000}"/>
    <cellStyle name="Header2 25 8 6" xfId="37366" xr:uid="{00000000-0005-0000-0000-0000F2270000}"/>
    <cellStyle name="Header2 25 8 7" xfId="42255" xr:uid="{00000000-0005-0000-0000-0000F3270000}"/>
    <cellStyle name="Header2 25 8 8" xfId="47908" xr:uid="{00000000-0005-0000-0000-0000F4270000}"/>
    <cellStyle name="Header2 25 9" xfId="9051" xr:uid="{00000000-0005-0000-0000-0000F5270000}"/>
    <cellStyle name="Header2 25 9 2" xfId="14500" xr:uid="{00000000-0005-0000-0000-0000F6270000}"/>
    <cellStyle name="Header2 25 9 3" xfId="21952" xr:uid="{00000000-0005-0000-0000-0000F7270000}"/>
    <cellStyle name="Header2 25 9 4" xfId="27118" xr:uid="{00000000-0005-0000-0000-0000F8270000}"/>
    <cellStyle name="Header2 25 9 5" xfId="22479" xr:uid="{00000000-0005-0000-0000-0000F9270000}"/>
    <cellStyle name="Header2 25 9 6" xfId="37367" xr:uid="{00000000-0005-0000-0000-0000FA270000}"/>
    <cellStyle name="Header2 25 9 7" xfId="42256" xr:uid="{00000000-0005-0000-0000-0000FB270000}"/>
    <cellStyle name="Header2 25 9 8" xfId="47909" xr:uid="{00000000-0005-0000-0000-0000FC270000}"/>
    <cellStyle name="Header2 26" xfId="3478" xr:uid="{00000000-0005-0000-0000-0000FD270000}"/>
    <cellStyle name="Header2 26 10" xfId="8369" xr:uid="{00000000-0005-0000-0000-0000FE270000}"/>
    <cellStyle name="Header2 26 10 2" xfId="14501" xr:uid="{00000000-0005-0000-0000-0000FF270000}"/>
    <cellStyle name="Header2 26 10 3" xfId="21953" xr:uid="{00000000-0005-0000-0000-000000280000}"/>
    <cellStyle name="Header2 26 10 4" xfId="27119" xr:uid="{00000000-0005-0000-0000-000001280000}"/>
    <cellStyle name="Header2 26 10 5" xfId="12489" xr:uid="{00000000-0005-0000-0000-000002280000}"/>
    <cellStyle name="Header2 26 10 6" xfId="37368" xr:uid="{00000000-0005-0000-0000-000003280000}"/>
    <cellStyle name="Header2 26 10 7" xfId="42257" xr:uid="{00000000-0005-0000-0000-000004280000}"/>
    <cellStyle name="Header2 26 10 8" xfId="47910" xr:uid="{00000000-0005-0000-0000-000005280000}"/>
    <cellStyle name="Header2 26 11" xfId="9315" xr:uid="{00000000-0005-0000-0000-000006280000}"/>
    <cellStyle name="Header2 26 11 2" xfId="14502" xr:uid="{00000000-0005-0000-0000-000007280000}"/>
    <cellStyle name="Header2 26 11 3" xfId="21954" xr:uid="{00000000-0005-0000-0000-000008280000}"/>
    <cellStyle name="Header2 26 11 4" xfId="27120" xr:uid="{00000000-0005-0000-0000-000009280000}"/>
    <cellStyle name="Header2 26 11 5" xfId="22478" xr:uid="{00000000-0005-0000-0000-00000A280000}"/>
    <cellStyle name="Header2 26 11 6" xfId="37369" xr:uid="{00000000-0005-0000-0000-00000B280000}"/>
    <cellStyle name="Header2 26 11 7" xfId="42258" xr:uid="{00000000-0005-0000-0000-00000C280000}"/>
    <cellStyle name="Header2 26 11 8" xfId="47911" xr:uid="{00000000-0005-0000-0000-00000D280000}"/>
    <cellStyle name="Header2 26 12" xfId="12974" xr:uid="{00000000-0005-0000-0000-00000E280000}"/>
    <cellStyle name="Header2 26 13" xfId="47386" xr:uid="{00000000-0005-0000-0000-00000F280000}"/>
    <cellStyle name="Header2 26 2" xfId="5516" xr:uid="{00000000-0005-0000-0000-000010280000}"/>
    <cellStyle name="Header2 26 2 10" xfId="42259" xr:uid="{00000000-0005-0000-0000-000011280000}"/>
    <cellStyle name="Header2 26 2 11" xfId="47912" xr:uid="{00000000-0005-0000-0000-000012280000}"/>
    <cellStyle name="Header2 26 2 2" xfId="7462" xr:uid="{00000000-0005-0000-0000-000013280000}"/>
    <cellStyle name="Header2 26 2 2 2" xfId="14504" xr:uid="{00000000-0005-0000-0000-000014280000}"/>
    <cellStyle name="Header2 26 2 2 3" xfId="21956" xr:uid="{00000000-0005-0000-0000-000015280000}"/>
    <cellStyle name="Header2 26 2 2 4" xfId="27122" xr:uid="{00000000-0005-0000-0000-000016280000}"/>
    <cellStyle name="Header2 26 2 2 5" xfId="22477" xr:uid="{00000000-0005-0000-0000-000017280000}"/>
    <cellStyle name="Header2 26 2 2 6" xfId="37371" xr:uid="{00000000-0005-0000-0000-000018280000}"/>
    <cellStyle name="Header2 26 2 2 7" xfId="42260" xr:uid="{00000000-0005-0000-0000-000019280000}"/>
    <cellStyle name="Header2 26 2 2 8" xfId="47913" xr:uid="{00000000-0005-0000-0000-00001A280000}"/>
    <cellStyle name="Header2 26 2 3" xfId="8321" xr:uid="{00000000-0005-0000-0000-00001B280000}"/>
    <cellStyle name="Header2 26 2 3 2" xfId="14505" xr:uid="{00000000-0005-0000-0000-00001C280000}"/>
    <cellStyle name="Header2 26 2 3 3" xfId="21957" xr:uid="{00000000-0005-0000-0000-00001D280000}"/>
    <cellStyle name="Header2 26 2 3 4" xfId="27123" xr:uid="{00000000-0005-0000-0000-00001E280000}"/>
    <cellStyle name="Header2 26 2 3 5" xfId="12683" xr:uid="{00000000-0005-0000-0000-00001F280000}"/>
    <cellStyle name="Header2 26 2 3 6" xfId="37372" xr:uid="{00000000-0005-0000-0000-000020280000}"/>
    <cellStyle name="Header2 26 2 3 7" xfId="42261" xr:uid="{00000000-0005-0000-0000-000021280000}"/>
    <cellStyle name="Header2 26 2 3 8" xfId="47914" xr:uid="{00000000-0005-0000-0000-000022280000}"/>
    <cellStyle name="Header2 26 2 4" xfId="9103" xr:uid="{00000000-0005-0000-0000-000023280000}"/>
    <cellStyle name="Header2 26 2 4 2" xfId="14506" xr:uid="{00000000-0005-0000-0000-000024280000}"/>
    <cellStyle name="Header2 26 2 4 3" xfId="21958" xr:uid="{00000000-0005-0000-0000-000025280000}"/>
    <cellStyle name="Header2 26 2 4 4" xfId="27124" xr:uid="{00000000-0005-0000-0000-000026280000}"/>
    <cellStyle name="Header2 26 2 4 5" xfId="22476" xr:uid="{00000000-0005-0000-0000-000027280000}"/>
    <cellStyle name="Header2 26 2 4 6" xfId="37373" xr:uid="{00000000-0005-0000-0000-000028280000}"/>
    <cellStyle name="Header2 26 2 4 7" xfId="42262" xr:uid="{00000000-0005-0000-0000-000029280000}"/>
    <cellStyle name="Header2 26 2 4 8" xfId="47915" xr:uid="{00000000-0005-0000-0000-00002A280000}"/>
    <cellStyle name="Header2 26 2 5" xfId="14503" xr:uid="{00000000-0005-0000-0000-00002B280000}"/>
    <cellStyle name="Header2 26 2 6" xfId="21955" xr:uid="{00000000-0005-0000-0000-00002C280000}"/>
    <cellStyle name="Header2 26 2 7" xfId="27121" xr:uid="{00000000-0005-0000-0000-00002D280000}"/>
    <cellStyle name="Header2 26 2 8" xfId="10703" xr:uid="{00000000-0005-0000-0000-00002E280000}"/>
    <cellStyle name="Header2 26 2 9" xfId="37370" xr:uid="{00000000-0005-0000-0000-00002F280000}"/>
    <cellStyle name="Header2 26 3" xfId="5807" xr:uid="{00000000-0005-0000-0000-000030280000}"/>
    <cellStyle name="Header2 26 3 2" xfId="14507" xr:uid="{00000000-0005-0000-0000-000031280000}"/>
    <cellStyle name="Header2 26 3 3" xfId="21959" xr:uid="{00000000-0005-0000-0000-000032280000}"/>
    <cellStyle name="Header2 26 3 4" xfId="27125" xr:uid="{00000000-0005-0000-0000-000033280000}"/>
    <cellStyle name="Header2 26 3 5" xfId="11066" xr:uid="{00000000-0005-0000-0000-000034280000}"/>
    <cellStyle name="Header2 26 3 6" xfId="37374" xr:uid="{00000000-0005-0000-0000-000035280000}"/>
    <cellStyle name="Header2 26 3 7" xfId="42263" xr:uid="{00000000-0005-0000-0000-000036280000}"/>
    <cellStyle name="Header2 26 3 8" xfId="47916" xr:uid="{00000000-0005-0000-0000-000037280000}"/>
    <cellStyle name="Header2 26 4" xfId="5904" xr:uid="{00000000-0005-0000-0000-000038280000}"/>
    <cellStyle name="Header2 26 4 2" xfId="14508" xr:uid="{00000000-0005-0000-0000-000039280000}"/>
    <cellStyle name="Header2 26 4 3" xfId="21960" xr:uid="{00000000-0005-0000-0000-00003A280000}"/>
    <cellStyle name="Header2 26 4 4" xfId="27126" xr:uid="{00000000-0005-0000-0000-00003B280000}"/>
    <cellStyle name="Header2 26 4 5" xfId="22475" xr:uid="{00000000-0005-0000-0000-00003C280000}"/>
    <cellStyle name="Header2 26 4 6" xfId="37375" xr:uid="{00000000-0005-0000-0000-00003D280000}"/>
    <cellStyle name="Header2 26 4 7" xfId="42264" xr:uid="{00000000-0005-0000-0000-00003E280000}"/>
    <cellStyle name="Header2 26 4 8" xfId="47917" xr:uid="{00000000-0005-0000-0000-00003F280000}"/>
    <cellStyle name="Header2 26 5" xfId="5843" xr:uid="{00000000-0005-0000-0000-000040280000}"/>
    <cellStyle name="Header2 26 5 2" xfId="14509" xr:uid="{00000000-0005-0000-0000-000041280000}"/>
    <cellStyle name="Header2 26 5 3" xfId="21961" xr:uid="{00000000-0005-0000-0000-000042280000}"/>
    <cellStyle name="Header2 26 5 4" xfId="27127" xr:uid="{00000000-0005-0000-0000-000043280000}"/>
    <cellStyle name="Header2 26 5 5" xfId="22474" xr:uid="{00000000-0005-0000-0000-000044280000}"/>
    <cellStyle name="Header2 26 5 6" xfId="37376" xr:uid="{00000000-0005-0000-0000-000045280000}"/>
    <cellStyle name="Header2 26 5 7" xfId="42265" xr:uid="{00000000-0005-0000-0000-000046280000}"/>
    <cellStyle name="Header2 26 5 8" xfId="47918" xr:uid="{00000000-0005-0000-0000-000047280000}"/>
    <cellStyle name="Header2 26 6" xfId="6675" xr:uid="{00000000-0005-0000-0000-000048280000}"/>
    <cellStyle name="Header2 26 6 2" xfId="14510" xr:uid="{00000000-0005-0000-0000-000049280000}"/>
    <cellStyle name="Header2 26 6 3" xfId="21962" xr:uid="{00000000-0005-0000-0000-00004A280000}"/>
    <cellStyle name="Header2 26 6 4" xfId="27128" xr:uid="{00000000-0005-0000-0000-00004B280000}"/>
    <cellStyle name="Header2 26 6 5" xfId="20335" xr:uid="{00000000-0005-0000-0000-00004C280000}"/>
    <cellStyle name="Header2 26 6 6" xfId="37377" xr:uid="{00000000-0005-0000-0000-00004D280000}"/>
    <cellStyle name="Header2 26 6 7" xfId="42266" xr:uid="{00000000-0005-0000-0000-00004E280000}"/>
    <cellStyle name="Header2 26 6 8" xfId="47919" xr:uid="{00000000-0005-0000-0000-00004F280000}"/>
    <cellStyle name="Header2 26 7" xfId="4632" xr:uid="{00000000-0005-0000-0000-000050280000}"/>
    <cellStyle name="Header2 26 7 2" xfId="14511" xr:uid="{00000000-0005-0000-0000-000051280000}"/>
    <cellStyle name="Header2 26 7 3" xfId="21963" xr:uid="{00000000-0005-0000-0000-000052280000}"/>
    <cellStyle name="Header2 26 7 4" xfId="27129" xr:uid="{00000000-0005-0000-0000-000053280000}"/>
    <cellStyle name="Header2 26 7 5" xfId="22473" xr:uid="{00000000-0005-0000-0000-000054280000}"/>
    <cellStyle name="Header2 26 7 6" xfId="37378" xr:uid="{00000000-0005-0000-0000-000055280000}"/>
    <cellStyle name="Header2 26 7 7" xfId="42267" xr:uid="{00000000-0005-0000-0000-000056280000}"/>
    <cellStyle name="Header2 26 7 8" xfId="47920" xr:uid="{00000000-0005-0000-0000-000057280000}"/>
    <cellStyle name="Header2 26 8" xfId="6305" xr:uid="{00000000-0005-0000-0000-000058280000}"/>
    <cellStyle name="Header2 26 8 2" xfId="14512" xr:uid="{00000000-0005-0000-0000-000059280000}"/>
    <cellStyle name="Header2 26 8 3" xfId="21964" xr:uid="{00000000-0005-0000-0000-00005A280000}"/>
    <cellStyle name="Header2 26 8 4" xfId="27130" xr:uid="{00000000-0005-0000-0000-00005B280000}"/>
    <cellStyle name="Header2 26 8 5" xfId="19794" xr:uid="{00000000-0005-0000-0000-00005C280000}"/>
    <cellStyle name="Header2 26 8 6" xfId="37379" xr:uid="{00000000-0005-0000-0000-00005D280000}"/>
    <cellStyle name="Header2 26 8 7" xfId="42268" xr:uid="{00000000-0005-0000-0000-00005E280000}"/>
    <cellStyle name="Header2 26 8 8" xfId="47921" xr:uid="{00000000-0005-0000-0000-00005F280000}"/>
    <cellStyle name="Header2 26 9" xfId="6358" xr:uid="{00000000-0005-0000-0000-000060280000}"/>
    <cellStyle name="Header2 26 9 2" xfId="14513" xr:uid="{00000000-0005-0000-0000-000061280000}"/>
    <cellStyle name="Header2 26 9 3" xfId="21965" xr:uid="{00000000-0005-0000-0000-000062280000}"/>
    <cellStyle name="Header2 26 9 4" xfId="27131" xr:uid="{00000000-0005-0000-0000-000063280000}"/>
    <cellStyle name="Header2 26 9 5" xfId="22472" xr:uid="{00000000-0005-0000-0000-000064280000}"/>
    <cellStyle name="Header2 26 9 6" xfId="37380" xr:uid="{00000000-0005-0000-0000-000065280000}"/>
    <cellStyle name="Header2 26 9 7" xfId="42269" xr:uid="{00000000-0005-0000-0000-000066280000}"/>
    <cellStyle name="Header2 26 9 8" xfId="47922" xr:uid="{00000000-0005-0000-0000-000067280000}"/>
    <cellStyle name="Header2 27" xfId="3472" xr:uid="{00000000-0005-0000-0000-000068280000}"/>
    <cellStyle name="Header2 27 10" xfId="4261" xr:uid="{00000000-0005-0000-0000-000069280000}"/>
    <cellStyle name="Header2 27 10 2" xfId="14514" xr:uid="{00000000-0005-0000-0000-00006A280000}"/>
    <cellStyle name="Header2 27 10 3" xfId="21966" xr:uid="{00000000-0005-0000-0000-00006B280000}"/>
    <cellStyle name="Header2 27 10 4" xfId="27132" xr:uid="{00000000-0005-0000-0000-00006C280000}"/>
    <cellStyle name="Header2 27 10 5" xfId="20112" xr:uid="{00000000-0005-0000-0000-00006D280000}"/>
    <cellStyle name="Header2 27 10 6" xfId="37381" xr:uid="{00000000-0005-0000-0000-00006E280000}"/>
    <cellStyle name="Header2 27 10 7" xfId="42270" xr:uid="{00000000-0005-0000-0000-00006F280000}"/>
    <cellStyle name="Header2 27 10 8" xfId="47923" xr:uid="{00000000-0005-0000-0000-000070280000}"/>
    <cellStyle name="Header2 27 11" xfId="6450" xr:uid="{00000000-0005-0000-0000-000071280000}"/>
    <cellStyle name="Header2 27 11 2" xfId="14515" xr:uid="{00000000-0005-0000-0000-000072280000}"/>
    <cellStyle name="Header2 27 11 3" xfId="21967" xr:uid="{00000000-0005-0000-0000-000073280000}"/>
    <cellStyle name="Header2 27 11 4" xfId="27133" xr:uid="{00000000-0005-0000-0000-000074280000}"/>
    <cellStyle name="Header2 27 11 5" xfId="22471" xr:uid="{00000000-0005-0000-0000-000075280000}"/>
    <cellStyle name="Header2 27 11 6" xfId="37382" xr:uid="{00000000-0005-0000-0000-000076280000}"/>
    <cellStyle name="Header2 27 11 7" xfId="42271" xr:uid="{00000000-0005-0000-0000-000077280000}"/>
    <cellStyle name="Header2 27 11 8" xfId="47924" xr:uid="{00000000-0005-0000-0000-000078280000}"/>
    <cellStyle name="Header2 27 12" xfId="12969" xr:uid="{00000000-0005-0000-0000-000079280000}"/>
    <cellStyle name="Header2 27 13" xfId="47385" xr:uid="{00000000-0005-0000-0000-00007A280000}"/>
    <cellStyle name="Header2 27 2" xfId="5510" xr:uid="{00000000-0005-0000-0000-00007B280000}"/>
    <cellStyle name="Header2 27 2 10" xfId="42272" xr:uid="{00000000-0005-0000-0000-00007C280000}"/>
    <cellStyle name="Header2 27 2 11" xfId="47925" xr:uid="{00000000-0005-0000-0000-00007D280000}"/>
    <cellStyle name="Header2 27 2 2" xfId="7461" xr:uid="{00000000-0005-0000-0000-00007E280000}"/>
    <cellStyle name="Header2 27 2 2 2" xfId="14517" xr:uid="{00000000-0005-0000-0000-00007F280000}"/>
    <cellStyle name="Header2 27 2 2 3" xfId="21969" xr:uid="{00000000-0005-0000-0000-000080280000}"/>
    <cellStyle name="Header2 27 2 2 4" xfId="27135" xr:uid="{00000000-0005-0000-0000-000081280000}"/>
    <cellStyle name="Header2 27 2 2 5" xfId="31866" xr:uid="{00000000-0005-0000-0000-000082280000}"/>
    <cellStyle name="Header2 27 2 2 6" xfId="37384" xr:uid="{00000000-0005-0000-0000-000083280000}"/>
    <cellStyle name="Header2 27 2 2 7" xfId="42273" xr:uid="{00000000-0005-0000-0000-000084280000}"/>
    <cellStyle name="Header2 27 2 2 8" xfId="47926" xr:uid="{00000000-0005-0000-0000-000085280000}"/>
    <cellStyle name="Header2 27 2 3" xfId="8320" xr:uid="{00000000-0005-0000-0000-000086280000}"/>
    <cellStyle name="Header2 27 2 3 2" xfId="14518" xr:uid="{00000000-0005-0000-0000-000087280000}"/>
    <cellStyle name="Header2 27 2 3 3" xfId="21970" xr:uid="{00000000-0005-0000-0000-000088280000}"/>
    <cellStyle name="Header2 27 2 3 4" xfId="27136" xr:uid="{00000000-0005-0000-0000-000089280000}"/>
    <cellStyle name="Header2 27 2 3 5" xfId="31867" xr:uid="{00000000-0005-0000-0000-00008A280000}"/>
    <cellStyle name="Header2 27 2 3 6" xfId="37385" xr:uid="{00000000-0005-0000-0000-00008B280000}"/>
    <cellStyle name="Header2 27 2 3 7" xfId="42274" xr:uid="{00000000-0005-0000-0000-00008C280000}"/>
    <cellStyle name="Header2 27 2 3 8" xfId="47927" xr:uid="{00000000-0005-0000-0000-00008D280000}"/>
    <cellStyle name="Header2 27 2 4" xfId="9102" xr:uid="{00000000-0005-0000-0000-00008E280000}"/>
    <cellStyle name="Header2 27 2 4 2" xfId="14519" xr:uid="{00000000-0005-0000-0000-00008F280000}"/>
    <cellStyle name="Header2 27 2 4 3" xfId="21971" xr:uid="{00000000-0005-0000-0000-000090280000}"/>
    <cellStyle name="Header2 27 2 4 4" xfId="27137" xr:uid="{00000000-0005-0000-0000-000091280000}"/>
    <cellStyle name="Header2 27 2 4 5" xfId="31868" xr:uid="{00000000-0005-0000-0000-000092280000}"/>
    <cellStyle name="Header2 27 2 4 6" xfId="37386" xr:uid="{00000000-0005-0000-0000-000093280000}"/>
    <cellStyle name="Header2 27 2 4 7" xfId="42275" xr:uid="{00000000-0005-0000-0000-000094280000}"/>
    <cellStyle name="Header2 27 2 4 8" xfId="47928" xr:uid="{00000000-0005-0000-0000-000095280000}"/>
    <cellStyle name="Header2 27 2 5" xfId="14516" xr:uid="{00000000-0005-0000-0000-000096280000}"/>
    <cellStyle name="Header2 27 2 6" xfId="21968" xr:uid="{00000000-0005-0000-0000-000097280000}"/>
    <cellStyle name="Header2 27 2 7" xfId="27134" xr:uid="{00000000-0005-0000-0000-000098280000}"/>
    <cellStyle name="Header2 27 2 8" xfId="31865" xr:uid="{00000000-0005-0000-0000-000099280000}"/>
    <cellStyle name="Header2 27 2 9" xfId="37383" xr:uid="{00000000-0005-0000-0000-00009A280000}"/>
    <cellStyle name="Header2 27 3" xfId="5803" xr:uid="{00000000-0005-0000-0000-00009B280000}"/>
    <cellStyle name="Header2 27 3 2" xfId="14520" xr:uid="{00000000-0005-0000-0000-00009C280000}"/>
    <cellStyle name="Header2 27 3 3" xfId="21972" xr:uid="{00000000-0005-0000-0000-00009D280000}"/>
    <cellStyle name="Header2 27 3 4" xfId="27138" xr:uid="{00000000-0005-0000-0000-00009E280000}"/>
    <cellStyle name="Header2 27 3 5" xfId="31869" xr:uid="{00000000-0005-0000-0000-00009F280000}"/>
    <cellStyle name="Header2 27 3 6" xfId="37387" xr:uid="{00000000-0005-0000-0000-0000A0280000}"/>
    <cellStyle name="Header2 27 3 7" xfId="42276" xr:uid="{00000000-0005-0000-0000-0000A1280000}"/>
    <cellStyle name="Header2 27 3 8" xfId="47929" xr:uid="{00000000-0005-0000-0000-0000A2280000}"/>
    <cellStyle name="Header2 27 4" xfId="5902" xr:uid="{00000000-0005-0000-0000-0000A3280000}"/>
    <cellStyle name="Header2 27 4 2" xfId="14521" xr:uid="{00000000-0005-0000-0000-0000A4280000}"/>
    <cellStyle name="Header2 27 4 3" xfId="21973" xr:uid="{00000000-0005-0000-0000-0000A5280000}"/>
    <cellStyle name="Header2 27 4 4" xfId="27139" xr:uid="{00000000-0005-0000-0000-0000A6280000}"/>
    <cellStyle name="Header2 27 4 5" xfId="31870" xr:uid="{00000000-0005-0000-0000-0000A7280000}"/>
    <cellStyle name="Header2 27 4 6" xfId="37388" xr:uid="{00000000-0005-0000-0000-0000A8280000}"/>
    <cellStyle name="Header2 27 4 7" xfId="42277" xr:uid="{00000000-0005-0000-0000-0000A9280000}"/>
    <cellStyle name="Header2 27 4 8" xfId="47930" xr:uid="{00000000-0005-0000-0000-0000AA280000}"/>
    <cellStyle name="Header2 27 5" xfId="4728" xr:uid="{00000000-0005-0000-0000-0000AB280000}"/>
    <cellStyle name="Header2 27 5 2" xfId="14522" xr:uid="{00000000-0005-0000-0000-0000AC280000}"/>
    <cellStyle name="Header2 27 5 3" xfId="21974" xr:uid="{00000000-0005-0000-0000-0000AD280000}"/>
    <cellStyle name="Header2 27 5 4" xfId="27140" xr:uid="{00000000-0005-0000-0000-0000AE280000}"/>
    <cellStyle name="Header2 27 5 5" xfId="31871" xr:uid="{00000000-0005-0000-0000-0000AF280000}"/>
    <cellStyle name="Header2 27 5 6" xfId="37389" xr:uid="{00000000-0005-0000-0000-0000B0280000}"/>
    <cellStyle name="Header2 27 5 7" xfId="42278" xr:uid="{00000000-0005-0000-0000-0000B1280000}"/>
    <cellStyle name="Header2 27 5 8" xfId="47931" xr:uid="{00000000-0005-0000-0000-0000B2280000}"/>
    <cellStyle name="Header2 27 6" xfId="6673" xr:uid="{00000000-0005-0000-0000-0000B3280000}"/>
    <cellStyle name="Header2 27 6 2" xfId="14523" xr:uid="{00000000-0005-0000-0000-0000B4280000}"/>
    <cellStyle name="Header2 27 6 3" xfId="21975" xr:uid="{00000000-0005-0000-0000-0000B5280000}"/>
    <cellStyle name="Header2 27 6 4" xfId="27141" xr:uid="{00000000-0005-0000-0000-0000B6280000}"/>
    <cellStyle name="Header2 27 6 5" xfId="31872" xr:uid="{00000000-0005-0000-0000-0000B7280000}"/>
    <cellStyle name="Header2 27 6 6" xfId="37390" xr:uid="{00000000-0005-0000-0000-0000B8280000}"/>
    <cellStyle name="Header2 27 6 7" xfId="42279" xr:uid="{00000000-0005-0000-0000-0000B9280000}"/>
    <cellStyle name="Header2 27 6 8" xfId="47932" xr:uid="{00000000-0005-0000-0000-0000BA280000}"/>
    <cellStyle name="Header2 27 7" xfId="6180" xr:uid="{00000000-0005-0000-0000-0000BB280000}"/>
    <cellStyle name="Header2 27 7 2" xfId="14524" xr:uid="{00000000-0005-0000-0000-0000BC280000}"/>
    <cellStyle name="Header2 27 7 3" xfId="21976" xr:uid="{00000000-0005-0000-0000-0000BD280000}"/>
    <cellStyle name="Header2 27 7 4" xfId="27142" xr:uid="{00000000-0005-0000-0000-0000BE280000}"/>
    <cellStyle name="Header2 27 7 5" xfId="31873" xr:uid="{00000000-0005-0000-0000-0000BF280000}"/>
    <cellStyle name="Header2 27 7 6" xfId="37391" xr:uid="{00000000-0005-0000-0000-0000C0280000}"/>
    <cellStyle name="Header2 27 7 7" xfId="42280" xr:uid="{00000000-0005-0000-0000-0000C1280000}"/>
    <cellStyle name="Header2 27 7 8" xfId="47933" xr:uid="{00000000-0005-0000-0000-0000C2280000}"/>
    <cellStyle name="Header2 27 8" xfId="6482" xr:uid="{00000000-0005-0000-0000-0000C3280000}"/>
    <cellStyle name="Header2 27 8 2" xfId="14525" xr:uid="{00000000-0005-0000-0000-0000C4280000}"/>
    <cellStyle name="Header2 27 8 3" xfId="21977" xr:uid="{00000000-0005-0000-0000-0000C5280000}"/>
    <cellStyle name="Header2 27 8 4" xfId="27143" xr:uid="{00000000-0005-0000-0000-0000C6280000}"/>
    <cellStyle name="Header2 27 8 5" xfId="31874" xr:uid="{00000000-0005-0000-0000-0000C7280000}"/>
    <cellStyle name="Header2 27 8 6" xfId="37392" xr:uid="{00000000-0005-0000-0000-0000C8280000}"/>
    <cellStyle name="Header2 27 8 7" xfId="42281" xr:uid="{00000000-0005-0000-0000-0000C9280000}"/>
    <cellStyle name="Header2 27 8 8" xfId="47934" xr:uid="{00000000-0005-0000-0000-0000CA280000}"/>
    <cellStyle name="Header2 27 9" xfId="6015" xr:uid="{00000000-0005-0000-0000-0000CB280000}"/>
    <cellStyle name="Header2 27 9 2" xfId="14526" xr:uid="{00000000-0005-0000-0000-0000CC280000}"/>
    <cellStyle name="Header2 27 9 3" xfId="21978" xr:uid="{00000000-0005-0000-0000-0000CD280000}"/>
    <cellStyle name="Header2 27 9 4" xfId="27144" xr:uid="{00000000-0005-0000-0000-0000CE280000}"/>
    <cellStyle name="Header2 27 9 5" xfId="31875" xr:uid="{00000000-0005-0000-0000-0000CF280000}"/>
    <cellStyle name="Header2 27 9 6" xfId="37393" xr:uid="{00000000-0005-0000-0000-0000D0280000}"/>
    <cellStyle name="Header2 27 9 7" xfId="42282" xr:uid="{00000000-0005-0000-0000-0000D1280000}"/>
    <cellStyle name="Header2 27 9 8" xfId="47935" xr:uid="{00000000-0005-0000-0000-0000D2280000}"/>
    <cellStyle name="Header2 28" xfId="3418" xr:uid="{00000000-0005-0000-0000-0000D3280000}"/>
    <cellStyle name="Header2 28 10" xfId="8204" xr:uid="{00000000-0005-0000-0000-0000D4280000}"/>
    <cellStyle name="Header2 28 10 2" xfId="14527" xr:uid="{00000000-0005-0000-0000-0000D5280000}"/>
    <cellStyle name="Header2 28 10 3" xfId="21979" xr:uid="{00000000-0005-0000-0000-0000D6280000}"/>
    <cellStyle name="Header2 28 10 4" xfId="27145" xr:uid="{00000000-0005-0000-0000-0000D7280000}"/>
    <cellStyle name="Header2 28 10 5" xfId="31876" xr:uid="{00000000-0005-0000-0000-0000D8280000}"/>
    <cellStyle name="Header2 28 10 6" xfId="37394" xr:uid="{00000000-0005-0000-0000-0000D9280000}"/>
    <cellStyle name="Header2 28 10 7" xfId="42283" xr:uid="{00000000-0005-0000-0000-0000DA280000}"/>
    <cellStyle name="Header2 28 10 8" xfId="47936" xr:uid="{00000000-0005-0000-0000-0000DB280000}"/>
    <cellStyle name="Header2 28 11" xfId="6705" xr:uid="{00000000-0005-0000-0000-0000DC280000}"/>
    <cellStyle name="Header2 28 11 2" xfId="14528" xr:uid="{00000000-0005-0000-0000-0000DD280000}"/>
    <cellStyle name="Header2 28 11 3" xfId="21980" xr:uid="{00000000-0005-0000-0000-0000DE280000}"/>
    <cellStyle name="Header2 28 11 4" xfId="27146" xr:uid="{00000000-0005-0000-0000-0000DF280000}"/>
    <cellStyle name="Header2 28 11 5" xfId="31877" xr:uid="{00000000-0005-0000-0000-0000E0280000}"/>
    <cellStyle name="Header2 28 11 6" xfId="37395" xr:uid="{00000000-0005-0000-0000-0000E1280000}"/>
    <cellStyle name="Header2 28 11 7" xfId="42284" xr:uid="{00000000-0005-0000-0000-0000E2280000}"/>
    <cellStyle name="Header2 28 11 8" xfId="47937" xr:uid="{00000000-0005-0000-0000-0000E3280000}"/>
    <cellStyle name="Header2 28 12" xfId="12929" xr:uid="{00000000-0005-0000-0000-0000E4280000}"/>
    <cellStyle name="Header2 28 13" xfId="47378" xr:uid="{00000000-0005-0000-0000-0000E5280000}"/>
    <cellStyle name="Header2 28 2" xfId="5488" xr:uid="{00000000-0005-0000-0000-0000E6280000}"/>
    <cellStyle name="Header2 28 2 10" xfId="42285" xr:uid="{00000000-0005-0000-0000-0000E7280000}"/>
    <cellStyle name="Header2 28 2 11" xfId="47938" xr:uid="{00000000-0005-0000-0000-0000E8280000}"/>
    <cellStyle name="Header2 28 2 2" xfId="7456" xr:uid="{00000000-0005-0000-0000-0000E9280000}"/>
    <cellStyle name="Header2 28 2 2 2" xfId="14530" xr:uid="{00000000-0005-0000-0000-0000EA280000}"/>
    <cellStyle name="Header2 28 2 2 3" xfId="21982" xr:uid="{00000000-0005-0000-0000-0000EB280000}"/>
    <cellStyle name="Header2 28 2 2 4" xfId="27148" xr:uid="{00000000-0005-0000-0000-0000EC280000}"/>
    <cellStyle name="Header2 28 2 2 5" xfId="31879" xr:uid="{00000000-0005-0000-0000-0000ED280000}"/>
    <cellStyle name="Header2 28 2 2 6" xfId="37397" xr:uid="{00000000-0005-0000-0000-0000EE280000}"/>
    <cellStyle name="Header2 28 2 2 7" xfId="42286" xr:uid="{00000000-0005-0000-0000-0000EF280000}"/>
    <cellStyle name="Header2 28 2 2 8" xfId="47939" xr:uid="{00000000-0005-0000-0000-0000F0280000}"/>
    <cellStyle name="Header2 28 2 3" xfId="8315" xr:uid="{00000000-0005-0000-0000-0000F1280000}"/>
    <cellStyle name="Header2 28 2 3 2" xfId="14531" xr:uid="{00000000-0005-0000-0000-0000F2280000}"/>
    <cellStyle name="Header2 28 2 3 3" xfId="21983" xr:uid="{00000000-0005-0000-0000-0000F3280000}"/>
    <cellStyle name="Header2 28 2 3 4" xfId="27149" xr:uid="{00000000-0005-0000-0000-0000F4280000}"/>
    <cellStyle name="Header2 28 2 3 5" xfId="31880" xr:uid="{00000000-0005-0000-0000-0000F5280000}"/>
    <cellStyle name="Header2 28 2 3 6" xfId="37398" xr:uid="{00000000-0005-0000-0000-0000F6280000}"/>
    <cellStyle name="Header2 28 2 3 7" xfId="42287" xr:uid="{00000000-0005-0000-0000-0000F7280000}"/>
    <cellStyle name="Header2 28 2 3 8" xfId="47940" xr:uid="{00000000-0005-0000-0000-0000F8280000}"/>
    <cellStyle name="Header2 28 2 4" xfId="9097" xr:uid="{00000000-0005-0000-0000-0000F9280000}"/>
    <cellStyle name="Header2 28 2 4 2" xfId="14532" xr:uid="{00000000-0005-0000-0000-0000FA280000}"/>
    <cellStyle name="Header2 28 2 4 3" xfId="21984" xr:uid="{00000000-0005-0000-0000-0000FB280000}"/>
    <cellStyle name="Header2 28 2 4 4" xfId="27150" xr:uid="{00000000-0005-0000-0000-0000FC280000}"/>
    <cellStyle name="Header2 28 2 4 5" xfId="31881" xr:uid="{00000000-0005-0000-0000-0000FD280000}"/>
    <cellStyle name="Header2 28 2 4 6" xfId="37399" xr:uid="{00000000-0005-0000-0000-0000FE280000}"/>
    <cellStyle name="Header2 28 2 4 7" xfId="42288" xr:uid="{00000000-0005-0000-0000-0000FF280000}"/>
    <cellStyle name="Header2 28 2 4 8" xfId="47941" xr:uid="{00000000-0005-0000-0000-000000290000}"/>
    <cellStyle name="Header2 28 2 5" xfId="14529" xr:uid="{00000000-0005-0000-0000-000001290000}"/>
    <cellStyle name="Header2 28 2 6" xfId="21981" xr:uid="{00000000-0005-0000-0000-000002290000}"/>
    <cellStyle name="Header2 28 2 7" xfId="27147" xr:uid="{00000000-0005-0000-0000-000003290000}"/>
    <cellStyle name="Header2 28 2 8" xfId="31878" xr:uid="{00000000-0005-0000-0000-000004290000}"/>
    <cellStyle name="Header2 28 2 9" xfId="37396" xr:uid="{00000000-0005-0000-0000-000005290000}"/>
    <cellStyle name="Header2 28 3" xfId="5779" xr:uid="{00000000-0005-0000-0000-000006290000}"/>
    <cellStyle name="Header2 28 3 2" xfId="14533" xr:uid="{00000000-0005-0000-0000-000007290000}"/>
    <cellStyle name="Header2 28 3 3" xfId="21985" xr:uid="{00000000-0005-0000-0000-000008290000}"/>
    <cellStyle name="Header2 28 3 4" xfId="27151" xr:uid="{00000000-0005-0000-0000-000009290000}"/>
    <cellStyle name="Header2 28 3 5" xfId="31882" xr:uid="{00000000-0005-0000-0000-00000A290000}"/>
    <cellStyle name="Header2 28 3 6" xfId="37400" xr:uid="{00000000-0005-0000-0000-00000B290000}"/>
    <cellStyle name="Header2 28 3 7" xfId="42289" xr:uid="{00000000-0005-0000-0000-00000C290000}"/>
    <cellStyle name="Header2 28 3 8" xfId="47942" xr:uid="{00000000-0005-0000-0000-00000D290000}"/>
    <cellStyle name="Header2 28 4" xfId="5319" xr:uid="{00000000-0005-0000-0000-00000E290000}"/>
    <cellStyle name="Header2 28 4 2" xfId="14534" xr:uid="{00000000-0005-0000-0000-00000F290000}"/>
    <cellStyle name="Header2 28 4 3" xfId="21986" xr:uid="{00000000-0005-0000-0000-000010290000}"/>
    <cellStyle name="Header2 28 4 4" xfId="27152" xr:uid="{00000000-0005-0000-0000-000011290000}"/>
    <cellStyle name="Header2 28 4 5" xfId="31883" xr:uid="{00000000-0005-0000-0000-000012290000}"/>
    <cellStyle name="Header2 28 4 6" xfId="37401" xr:uid="{00000000-0005-0000-0000-000013290000}"/>
    <cellStyle name="Header2 28 4 7" xfId="42290" xr:uid="{00000000-0005-0000-0000-000014290000}"/>
    <cellStyle name="Header2 28 4 8" xfId="47943" xr:uid="{00000000-0005-0000-0000-000015290000}"/>
    <cellStyle name="Header2 28 5" xfId="5163" xr:uid="{00000000-0005-0000-0000-000016290000}"/>
    <cellStyle name="Header2 28 5 2" xfId="14535" xr:uid="{00000000-0005-0000-0000-000017290000}"/>
    <cellStyle name="Header2 28 5 3" xfId="21987" xr:uid="{00000000-0005-0000-0000-000018290000}"/>
    <cellStyle name="Header2 28 5 4" xfId="27153" xr:uid="{00000000-0005-0000-0000-000019290000}"/>
    <cellStyle name="Header2 28 5 5" xfId="31884" xr:uid="{00000000-0005-0000-0000-00001A290000}"/>
    <cellStyle name="Header2 28 5 6" xfId="37402" xr:uid="{00000000-0005-0000-0000-00001B290000}"/>
    <cellStyle name="Header2 28 5 7" xfId="42291" xr:uid="{00000000-0005-0000-0000-00001C290000}"/>
    <cellStyle name="Header2 28 5 8" xfId="47944" xr:uid="{00000000-0005-0000-0000-00001D290000}"/>
    <cellStyle name="Header2 28 6" xfId="6656" xr:uid="{00000000-0005-0000-0000-00001E290000}"/>
    <cellStyle name="Header2 28 6 2" xfId="14536" xr:uid="{00000000-0005-0000-0000-00001F290000}"/>
    <cellStyle name="Header2 28 6 3" xfId="21988" xr:uid="{00000000-0005-0000-0000-000020290000}"/>
    <cellStyle name="Header2 28 6 4" xfId="27154" xr:uid="{00000000-0005-0000-0000-000021290000}"/>
    <cellStyle name="Header2 28 6 5" xfId="31885" xr:uid="{00000000-0005-0000-0000-000022290000}"/>
    <cellStyle name="Header2 28 6 6" xfId="37403" xr:uid="{00000000-0005-0000-0000-000023290000}"/>
    <cellStyle name="Header2 28 6 7" xfId="42292" xr:uid="{00000000-0005-0000-0000-000024290000}"/>
    <cellStyle name="Header2 28 6 8" xfId="47945" xr:uid="{00000000-0005-0000-0000-000025290000}"/>
    <cellStyle name="Header2 28 7" xfId="6730" xr:uid="{00000000-0005-0000-0000-000026290000}"/>
    <cellStyle name="Header2 28 7 2" xfId="14537" xr:uid="{00000000-0005-0000-0000-000027290000}"/>
    <cellStyle name="Header2 28 7 3" xfId="21989" xr:uid="{00000000-0005-0000-0000-000028290000}"/>
    <cellStyle name="Header2 28 7 4" xfId="27155" xr:uid="{00000000-0005-0000-0000-000029290000}"/>
    <cellStyle name="Header2 28 7 5" xfId="31886" xr:uid="{00000000-0005-0000-0000-00002A290000}"/>
    <cellStyle name="Header2 28 7 6" xfId="37404" xr:uid="{00000000-0005-0000-0000-00002B290000}"/>
    <cellStyle name="Header2 28 7 7" xfId="42293" xr:uid="{00000000-0005-0000-0000-00002C290000}"/>
    <cellStyle name="Header2 28 7 8" xfId="47946" xr:uid="{00000000-0005-0000-0000-00002D290000}"/>
    <cellStyle name="Header2 28 8" xfId="4081" xr:uid="{00000000-0005-0000-0000-00002E290000}"/>
    <cellStyle name="Header2 28 8 2" xfId="14538" xr:uid="{00000000-0005-0000-0000-00002F290000}"/>
    <cellStyle name="Header2 28 8 3" xfId="21990" xr:uid="{00000000-0005-0000-0000-000030290000}"/>
    <cellStyle name="Header2 28 8 4" xfId="27156" xr:uid="{00000000-0005-0000-0000-000031290000}"/>
    <cellStyle name="Header2 28 8 5" xfId="31887" xr:uid="{00000000-0005-0000-0000-000032290000}"/>
    <cellStyle name="Header2 28 8 6" xfId="37405" xr:uid="{00000000-0005-0000-0000-000033290000}"/>
    <cellStyle name="Header2 28 8 7" xfId="42294" xr:uid="{00000000-0005-0000-0000-000034290000}"/>
    <cellStyle name="Header2 28 8 8" xfId="47947" xr:uid="{00000000-0005-0000-0000-000035290000}"/>
    <cellStyle name="Header2 28 9" xfId="9573" xr:uid="{00000000-0005-0000-0000-000036290000}"/>
    <cellStyle name="Header2 28 9 2" xfId="14539" xr:uid="{00000000-0005-0000-0000-000037290000}"/>
    <cellStyle name="Header2 28 9 3" xfId="21991" xr:uid="{00000000-0005-0000-0000-000038290000}"/>
    <cellStyle name="Header2 28 9 4" xfId="27157" xr:uid="{00000000-0005-0000-0000-000039290000}"/>
    <cellStyle name="Header2 28 9 5" xfId="31888" xr:uid="{00000000-0005-0000-0000-00003A290000}"/>
    <cellStyle name="Header2 28 9 6" xfId="37406" xr:uid="{00000000-0005-0000-0000-00003B290000}"/>
    <cellStyle name="Header2 28 9 7" xfId="42295" xr:uid="{00000000-0005-0000-0000-00003C290000}"/>
    <cellStyle name="Header2 28 9 8" xfId="47948" xr:uid="{00000000-0005-0000-0000-00003D290000}"/>
    <cellStyle name="Header2 29" xfId="3528" xr:uid="{00000000-0005-0000-0000-00003E290000}"/>
    <cellStyle name="Header2 29 10" xfId="8558" xr:uid="{00000000-0005-0000-0000-00003F290000}"/>
    <cellStyle name="Header2 29 10 2" xfId="14540" xr:uid="{00000000-0005-0000-0000-000040290000}"/>
    <cellStyle name="Header2 29 10 3" xfId="21992" xr:uid="{00000000-0005-0000-0000-000041290000}"/>
    <cellStyle name="Header2 29 10 4" xfId="27158" xr:uid="{00000000-0005-0000-0000-000042290000}"/>
    <cellStyle name="Header2 29 10 5" xfId="31889" xr:uid="{00000000-0005-0000-0000-000043290000}"/>
    <cellStyle name="Header2 29 10 6" xfId="37407" xr:uid="{00000000-0005-0000-0000-000044290000}"/>
    <cellStyle name="Header2 29 10 7" xfId="42296" xr:uid="{00000000-0005-0000-0000-000045290000}"/>
    <cellStyle name="Header2 29 10 8" xfId="47949" xr:uid="{00000000-0005-0000-0000-000046290000}"/>
    <cellStyle name="Header2 29 11" xfId="5397" xr:uid="{00000000-0005-0000-0000-000047290000}"/>
    <cellStyle name="Header2 29 11 2" xfId="14541" xr:uid="{00000000-0005-0000-0000-000048290000}"/>
    <cellStyle name="Header2 29 11 3" xfId="21993" xr:uid="{00000000-0005-0000-0000-000049290000}"/>
    <cellStyle name="Header2 29 11 4" xfId="27159" xr:uid="{00000000-0005-0000-0000-00004A290000}"/>
    <cellStyle name="Header2 29 11 5" xfId="31890" xr:uid="{00000000-0005-0000-0000-00004B290000}"/>
    <cellStyle name="Header2 29 11 6" xfId="37408" xr:uid="{00000000-0005-0000-0000-00004C290000}"/>
    <cellStyle name="Header2 29 11 7" xfId="42297" xr:uid="{00000000-0005-0000-0000-00004D290000}"/>
    <cellStyle name="Header2 29 11 8" xfId="47950" xr:uid="{00000000-0005-0000-0000-00004E290000}"/>
    <cellStyle name="Header2 29 12" xfId="13012" xr:uid="{00000000-0005-0000-0000-00004F290000}"/>
    <cellStyle name="Header2 29 13" xfId="47390" xr:uid="{00000000-0005-0000-0000-000050290000}"/>
    <cellStyle name="Header2 29 2" xfId="5546" xr:uid="{00000000-0005-0000-0000-000051290000}"/>
    <cellStyle name="Header2 29 2 10" xfId="42298" xr:uid="{00000000-0005-0000-0000-000052290000}"/>
    <cellStyle name="Header2 29 2 11" xfId="47951" xr:uid="{00000000-0005-0000-0000-000053290000}"/>
    <cellStyle name="Header2 29 2 2" xfId="7466" xr:uid="{00000000-0005-0000-0000-000054290000}"/>
    <cellStyle name="Header2 29 2 2 2" xfId="14543" xr:uid="{00000000-0005-0000-0000-000055290000}"/>
    <cellStyle name="Header2 29 2 2 3" xfId="21995" xr:uid="{00000000-0005-0000-0000-000056290000}"/>
    <cellStyle name="Header2 29 2 2 4" xfId="27161" xr:uid="{00000000-0005-0000-0000-000057290000}"/>
    <cellStyle name="Header2 29 2 2 5" xfId="31892" xr:uid="{00000000-0005-0000-0000-000058290000}"/>
    <cellStyle name="Header2 29 2 2 6" xfId="37410" xr:uid="{00000000-0005-0000-0000-000059290000}"/>
    <cellStyle name="Header2 29 2 2 7" xfId="42299" xr:uid="{00000000-0005-0000-0000-00005A290000}"/>
    <cellStyle name="Header2 29 2 2 8" xfId="47952" xr:uid="{00000000-0005-0000-0000-00005B290000}"/>
    <cellStyle name="Header2 29 2 3" xfId="8325" xr:uid="{00000000-0005-0000-0000-00005C290000}"/>
    <cellStyle name="Header2 29 2 3 2" xfId="14544" xr:uid="{00000000-0005-0000-0000-00005D290000}"/>
    <cellStyle name="Header2 29 2 3 3" xfId="21996" xr:uid="{00000000-0005-0000-0000-00005E290000}"/>
    <cellStyle name="Header2 29 2 3 4" xfId="27162" xr:uid="{00000000-0005-0000-0000-00005F290000}"/>
    <cellStyle name="Header2 29 2 3 5" xfId="31893" xr:uid="{00000000-0005-0000-0000-000060290000}"/>
    <cellStyle name="Header2 29 2 3 6" xfId="37411" xr:uid="{00000000-0005-0000-0000-000061290000}"/>
    <cellStyle name="Header2 29 2 3 7" xfId="42300" xr:uid="{00000000-0005-0000-0000-000062290000}"/>
    <cellStyle name="Header2 29 2 3 8" xfId="47953" xr:uid="{00000000-0005-0000-0000-000063290000}"/>
    <cellStyle name="Header2 29 2 4" xfId="9107" xr:uid="{00000000-0005-0000-0000-000064290000}"/>
    <cellStyle name="Header2 29 2 4 2" xfId="14545" xr:uid="{00000000-0005-0000-0000-000065290000}"/>
    <cellStyle name="Header2 29 2 4 3" xfId="21997" xr:uid="{00000000-0005-0000-0000-000066290000}"/>
    <cellStyle name="Header2 29 2 4 4" xfId="27163" xr:uid="{00000000-0005-0000-0000-000067290000}"/>
    <cellStyle name="Header2 29 2 4 5" xfId="31894" xr:uid="{00000000-0005-0000-0000-000068290000}"/>
    <cellStyle name="Header2 29 2 4 6" xfId="37412" xr:uid="{00000000-0005-0000-0000-000069290000}"/>
    <cellStyle name="Header2 29 2 4 7" xfId="42301" xr:uid="{00000000-0005-0000-0000-00006A290000}"/>
    <cellStyle name="Header2 29 2 4 8" xfId="47954" xr:uid="{00000000-0005-0000-0000-00006B290000}"/>
    <cellStyle name="Header2 29 2 5" xfId="14542" xr:uid="{00000000-0005-0000-0000-00006C290000}"/>
    <cellStyle name="Header2 29 2 6" xfId="21994" xr:uid="{00000000-0005-0000-0000-00006D290000}"/>
    <cellStyle name="Header2 29 2 7" xfId="27160" xr:uid="{00000000-0005-0000-0000-00006E290000}"/>
    <cellStyle name="Header2 29 2 8" xfId="31891" xr:uid="{00000000-0005-0000-0000-00006F290000}"/>
    <cellStyle name="Header2 29 2 9" xfId="37409" xr:uid="{00000000-0005-0000-0000-000070290000}"/>
    <cellStyle name="Header2 29 3" xfId="5826" xr:uid="{00000000-0005-0000-0000-000071290000}"/>
    <cellStyle name="Header2 29 3 2" xfId="14546" xr:uid="{00000000-0005-0000-0000-000072290000}"/>
    <cellStyle name="Header2 29 3 3" xfId="21998" xr:uid="{00000000-0005-0000-0000-000073290000}"/>
    <cellStyle name="Header2 29 3 4" xfId="27164" xr:uid="{00000000-0005-0000-0000-000074290000}"/>
    <cellStyle name="Header2 29 3 5" xfId="31895" xr:uid="{00000000-0005-0000-0000-000075290000}"/>
    <cellStyle name="Header2 29 3 6" xfId="37413" xr:uid="{00000000-0005-0000-0000-000076290000}"/>
    <cellStyle name="Header2 29 3 7" xfId="42302" xr:uid="{00000000-0005-0000-0000-000077290000}"/>
    <cellStyle name="Header2 29 3 8" xfId="47955" xr:uid="{00000000-0005-0000-0000-000078290000}"/>
    <cellStyle name="Header2 29 4" xfId="5924" xr:uid="{00000000-0005-0000-0000-000079290000}"/>
    <cellStyle name="Header2 29 4 2" xfId="14547" xr:uid="{00000000-0005-0000-0000-00007A290000}"/>
    <cellStyle name="Header2 29 4 3" xfId="21999" xr:uid="{00000000-0005-0000-0000-00007B290000}"/>
    <cellStyle name="Header2 29 4 4" xfId="27165" xr:uid="{00000000-0005-0000-0000-00007C290000}"/>
    <cellStyle name="Header2 29 4 5" xfId="31896" xr:uid="{00000000-0005-0000-0000-00007D290000}"/>
    <cellStyle name="Header2 29 4 6" xfId="37414" xr:uid="{00000000-0005-0000-0000-00007E290000}"/>
    <cellStyle name="Header2 29 4 7" xfId="42303" xr:uid="{00000000-0005-0000-0000-00007F290000}"/>
    <cellStyle name="Header2 29 4 8" xfId="47956" xr:uid="{00000000-0005-0000-0000-000080290000}"/>
    <cellStyle name="Header2 29 5" xfId="4951" xr:uid="{00000000-0005-0000-0000-000081290000}"/>
    <cellStyle name="Header2 29 5 2" xfId="14548" xr:uid="{00000000-0005-0000-0000-000082290000}"/>
    <cellStyle name="Header2 29 5 3" xfId="22000" xr:uid="{00000000-0005-0000-0000-000083290000}"/>
    <cellStyle name="Header2 29 5 4" xfId="27166" xr:uid="{00000000-0005-0000-0000-000084290000}"/>
    <cellStyle name="Header2 29 5 5" xfId="31897" xr:uid="{00000000-0005-0000-0000-000085290000}"/>
    <cellStyle name="Header2 29 5 6" xfId="37415" xr:uid="{00000000-0005-0000-0000-000086290000}"/>
    <cellStyle name="Header2 29 5 7" xfId="42304" xr:uid="{00000000-0005-0000-0000-000087290000}"/>
    <cellStyle name="Header2 29 5 8" xfId="47957" xr:uid="{00000000-0005-0000-0000-000088290000}"/>
    <cellStyle name="Header2 29 6" xfId="6688" xr:uid="{00000000-0005-0000-0000-000089290000}"/>
    <cellStyle name="Header2 29 6 2" xfId="14549" xr:uid="{00000000-0005-0000-0000-00008A290000}"/>
    <cellStyle name="Header2 29 6 3" xfId="22001" xr:uid="{00000000-0005-0000-0000-00008B290000}"/>
    <cellStyle name="Header2 29 6 4" xfId="27167" xr:uid="{00000000-0005-0000-0000-00008C290000}"/>
    <cellStyle name="Header2 29 6 5" xfId="31898" xr:uid="{00000000-0005-0000-0000-00008D290000}"/>
    <cellStyle name="Header2 29 6 6" xfId="37416" xr:uid="{00000000-0005-0000-0000-00008E290000}"/>
    <cellStyle name="Header2 29 6 7" xfId="42305" xr:uid="{00000000-0005-0000-0000-00008F290000}"/>
    <cellStyle name="Header2 29 6 8" xfId="47958" xr:uid="{00000000-0005-0000-0000-000090290000}"/>
    <cellStyle name="Header2 29 7" xfId="6657" xr:uid="{00000000-0005-0000-0000-000091290000}"/>
    <cellStyle name="Header2 29 7 2" xfId="14550" xr:uid="{00000000-0005-0000-0000-000092290000}"/>
    <cellStyle name="Header2 29 7 3" xfId="22002" xr:uid="{00000000-0005-0000-0000-000093290000}"/>
    <cellStyle name="Header2 29 7 4" xfId="27168" xr:uid="{00000000-0005-0000-0000-000094290000}"/>
    <cellStyle name="Header2 29 7 5" xfId="31899" xr:uid="{00000000-0005-0000-0000-000095290000}"/>
    <cellStyle name="Header2 29 7 6" xfId="37417" xr:uid="{00000000-0005-0000-0000-000096290000}"/>
    <cellStyle name="Header2 29 7 7" xfId="42306" xr:uid="{00000000-0005-0000-0000-000097290000}"/>
    <cellStyle name="Header2 29 7 8" xfId="47959" xr:uid="{00000000-0005-0000-0000-000098290000}"/>
    <cellStyle name="Header2 29 8" xfId="5560" xr:uid="{00000000-0005-0000-0000-000099290000}"/>
    <cellStyle name="Header2 29 8 2" xfId="14551" xr:uid="{00000000-0005-0000-0000-00009A290000}"/>
    <cellStyle name="Header2 29 8 3" xfId="22003" xr:uid="{00000000-0005-0000-0000-00009B290000}"/>
    <cellStyle name="Header2 29 8 4" xfId="27169" xr:uid="{00000000-0005-0000-0000-00009C290000}"/>
    <cellStyle name="Header2 29 8 5" xfId="31900" xr:uid="{00000000-0005-0000-0000-00009D290000}"/>
    <cellStyle name="Header2 29 8 6" xfId="37418" xr:uid="{00000000-0005-0000-0000-00009E290000}"/>
    <cellStyle name="Header2 29 8 7" xfId="42307" xr:uid="{00000000-0005-0000-0000-00009F290000}"/>
    <cellStyle name="Header2 29 8 8" xfId="47960" xr:uid="{00000000-0005-0000-0000-0000A0290000}"/>
    <cellStyle name="Header2 29 9" xfId="4633" xr:uid="{00000000-0005-0000-0000-0000A1290000}"/>
    <cellStyle name="Header2 29 9 2" xfId="14552" xr:uid="{00000000-0005-0000-0000-0000A2290000}"/>
    <cellStyle name="Header2 29 9 3" xfId="22004" xr:uid="{00000000-0005-0000-0000-0000A3290000}"/>
    <cellStyle name="Header2 29 9 4" xfId="27170" xr:uid="{00000000-0005-0000-0000-0000A4290000}"/>
    <cellStyle name="Header2 29 9 5" xfId="31901" xr:uid="{00000000-0005-0000-0000-0000A5290000}"/>
    <cellStyle name="Header2 29 9 6" xfId="37419" xr:uid="{00000000-0005-0000-0000-0000A6290000}"/>
    <cellStyle name="Header2 29 9 7" xfId="42308" xr:uid="{00000000-0005-0000-0000-0000A7290000}"/>
    <cellStyle name="Header2 29 9 8" xfId="47961" xr:uid="{00000000-0005-0000-0000-0000A8290000}"/>
    <cellStyle name="Header2 3" xfId="3089" xr:uid="{00000000-0005-0000-0000-0000A9290000}"/>
    <cellStyle name="Header2 3 10" xfId="5901" xr:uid="{00000000-0005-0000-0000-0000AA290000}"/>
    <cellStyle name="Header2 3 10 2" xfId="14553" xr:uid="{00000000-0005-0000-0000-0000AB290000}"/>
    <cellStyle name="Header2 3 10 3" xfId="22005" xr:uid="{00000000-0005-0000-0000-0000AC290000}"/>
    <cellStyle name="Header2 3 10 4" xfId="27171" xr:uid="{00000000-0005-0000-0000-0000AD290000}"/>
    <cellStyle name="Header2 3 10 5" xfId="31902" xr:uid="{00000000-0005-0000-0000-0000AE290000}"/>
    <cellStyle name="Header2 3 10 6" xfId="37420" xr:uid="{00000000-0005-0000-0000-0000AF290000}"/>
    <cellStyle name="Header2 3 10 7" xfId="42309" xr:uid="{00000000-0005-0000-0000-0000B0290000}"/>
    <cellStyle name="Header2 3 10 8" xfId="47962" xr:uid="{00000000-0005-0000-0000-0000B1290000}"/>
    <cellStyle name="Header2 3 11" xfId="10159" xr:uid="{00000000-0005-0000-0000-0000B2290000}"/>
    <cellStyle name="Header2 3 11 2" xfId="14554" xr:uid="{00000000-0005-0000-0000-0000B3290000}"/>
    <cellStyle name="Header2 3 11 3" xfId="22006" xr:uid="{00000000-0005-0000-0000-0000B4290000}"/>
    <cellStyle name="Header2 3 11 4" xfId="27172" xr:uid="{00000000-0005-0000-0000-0000B5290000}"/>
    <cellStyle name="Header2 3 11 5" xfId="31903" xr:uid="{00000000-0005-0000-0000-0000B6290000}"/>
    <cellStyle name="Header2 3 11 6" xfId="37421" xr:uid="{00000000-0005-0000-0000-0000B7290000}"/>
    <cellStyle name="Header2 3 11 7" xfId="42310" xr:uid="{00000000-0005-0000-0000-0000B8290000}"/>
    <cellStyle name="Header2 3 11 8" xfId="47963" xr:uid="{00000000-0005-0000-0000-0000B9290000}"/>
    <cellStyle name="Header2 3 12" xfId="12673" xr:uid="{00000000-0005-0000-0000-0000BA290000}"/>
    <cellStyle name="Header2 3 13" xfId="47338" xr:uid="{00000000-0005-0000-0000-0000BB290000}"/>
    <cellStyle name="Header2 3 2" xfId="5336" xr:uid="{00000000-0005-0000-0000-0000BC290000}"/>
    <cellStyle name="Header2 3 2 10" xfId="42311" xr:uid="{00000000-0005-0000-0000-0000BD290000}"/>
    <cellStyle name="Header2 3 2 11" xfId="47964" xr:uid="{00000000-0005-0000-0000-0000BE290000}"/>
    <cellStyle name="Header2 3 2 2" xfId="7087" xr:uid="{00000000-0005-0000-0000-0000BF290000}"/>
    <cellStyle name="Header2 3 2 2 2" xfId="14556" xr:uid="{00000000-0005-0000-0000-0000C0290000}"/>
    <cellStyle name="Header2 3 2 2 3" xfId="22008" xr:uid="{00000000-0005-0000-0000-0000C1290000}"/>
    <cellStyle name="Header2 3 2 2 4" xfId="27174" xr:uid="{00000000-0005-0000-0000-0000C2290000}"/>
    <cellStyle name="Header2 3 2 2 5" xfId="31905" xr:uid="{00000000-0005-0000-0000-0000C3290000}"/>
    <cellStyle name="Header2 3 2 2 6" xfId="37423" xr:uid="{00000000-0005-0000-0000-0000C4290000}"/>
    <cellStyle name="Header2 3 2 2 7" xfId="42312" xr:uid="{00000000-0005-0000-0000-0000C5290000}"/>
    <cellStyle name="Header2 3 2 2 8" xfId="47965" xr:uid="{00000000-0005-0000-0000-0000C6290000}"/>
    <cellStyle name="Header2 3 2 3" xfId="7232" xr:uid="{00000000-0005-0000-0000-0000C7290000}"/>
    <cellStyle name="Header2 3 2 3 2" xfId="14557" xr:uid="{00000000-0005-0000-0000-0000C8290000}"/>
    <cellStyle name="Header2 3 2 3 3" xfId="22009" xr:uid="{00000000-0005-0000-0000-0000C9290000}"/>
    <cellStyle name="Header2 3 2 3 4" xfId="27175" xr:uid="{00000000-0005-0000-0000-0000CA290000}"/>
    <cellStyle name="Header2 3 2 3 5" xfId="31906" xr:uid="{00000000-0005-0000-0000-0000CB290000}"/>
    <cellStyle name="Header2 3 2 3 6" xfId="37424" xr:uid="{00000000-0005-0000-0000-0000CC290000}"/>
    <cellStyle name="Header2 3 2 3 7" xfId="42313" xr:uid="{00000000-0005-0000-0000-0000CD290000}"/>
    <cellStyle name="Header2 3 2 3 8" xfId="47966" xr:uid="{00000000-0005-0000-0000-0000CE290000}"/>
    <cellStyle name="Header2 3 2 4" xfId="7560" xr:uid="{00000000-0005-0000-0000-0000CF290000}"/>
    <cellStyle name="Header2 3 2 4 2" xfId="14558" xr:uid="{00000000-0005-0000-0000-0000D0290000}"/>
    <cellStyle name="Header2 3 2 4 3" xfId="22010" xr:uid="{00000000-0005-0000-0000-0000D1290000}"/>
    <cellStyle name="Header2 3 2 4 4" xfId="27176" xr:uid="{00000000-0005-0000-0000-0000D2290000}"/>
    <cellStyle name="Header2 3 2 4 5" xfId="31907" xr:uid="{00000000-0005-0000-0000-0000D3290000}"/>
    <cellStyle name="Header2 3 2 4 6" xfId="37425" xr:uid="{00000000-0005-0000-0000-0000D4290000}"/>
    <cellStyle name="Header2 3 2 4 7" xfId="42314" xr:uid="{00000000-0005-0000-0000-0000D5290000}"/>
    <cellStyle name="Header2 3 2 4 8" xfId="47967" xr:uid="{00000000-0005-0000-0000-0000D6290000}"/>
    <cellStyle name="Header2 3 2 5" xfId="14555" xr:uid="{00000000-0005-0000-0000-0000D7290000}"/>
    <cellStyle name="Header2 3 2 6" xfId="22007" xr:uid="{00000000-0005-0000-0000-0000D8290000}"/>
    <cellStyle name="Header2 3 2 7" xfId="27173" xr:uid="{00000000-0005-0000-0000-0000D9290000}"/>
    <cellStyle name="Header2 3 2 8" xfId="31904" xr:uid="{00000000-0005-0000-0000-0000DA290000}"/>
    <cellStyle name="Header2 3 2 9" xfId="37422" xr:uid="{00000000-0005-0000-0000-0000DB290000}"/>
    <cellStyle name="Header2 3 3" xfId="4668" xr:uid="{00000000-0005-0000-0000-0000DC290000}"/>
    <cellStyle name="Header2 3 3 2" xfId="14559" xr:uid="{00000000-0005-0000-0000-0000DD290000}"/>
    <cellStyle name="Header2 3 3 3" xfId="22011" xr:uid="{00000000-0005-0000-0000-0000DE290000}"/>
    <cellStyle name="Header2 3 3 4" xfId="27177" xr:uid="{00000000-0005-0000-0000-0000DF290000}"/>
    <cellStyle name="Header2 3 3 5" xfId="31908" xr:uid="{00000000-0005-0000-0000-0000E0290000}"/>
    <cellStyle name="Header2 3 3 6" xfId="37426" xr:uid="{00000000-0005-0000-0000-0000E1290000}"/>
    <cellStyle name="Header2 3 3 7" xfId="42315" xr:uid="{00000000-0005-0000-0000-0000E2290000}"/>
    <cellStyle name="Header2 3 3 8" xfId="47968" xr:uid="{00000000-0005-0000-0000-0000E3290000}"/>
    <cellStyle name="Header2 3 4" xfId="3906" xr:uid="{00000000-0005-0000-0000-0000E4290000}"/>
    <cellStyle name="Header2 3 4 2" xfId="14560" xr:uid="{00000000-0005-0000-0000-0000E5290000}"/>
    <cellStyle name="Header2 3 4 3" xfId="22012" xr:uid="{00000000-0005-0000-0000-0000E6290000}"/>
    <cellStyle name="Header2 3 4 4" xfId="27178" xr:uid="{00000000-0005-0000-0000-0000E7290000}"/>
    <cellStyle name="Header2 3 4 5" xfId="31909" xr:uid="{00000000-0005-0000-0000-0000E8290000}"/>
    <cellStyle name="Header2 3 4 6" xfId="37427" xr:uid="{00000000-0005-0000-0000-0000E9290000}"/>
    <cellStyle name="Header2 3 4 7" xfId="42316" xr:uid="{00000000-0005-0000-0000-0000EA290000}"/>
    <cellStyle name="Header2 3 4 8" xfId="47969" xr:uid="{00000000-0005-0000-0000-0000EB290000}"/>
    <cellStyle name="Header2 3 5" xfId="5756" xr:uid="{00000000-0005-0000-0000-0000EC290000}"/>
    <cellStyle name="Header2 3 5 2" xfId="14561" xr:uid="{00000000-0005-0000-0000-0000ED290000}"/>
    <cellStyle name="Header2 3 5 3" xfId="22013" xr:uid="{00000000-0005-0000-0000-0000EE290000}"/>
    <cellStyle name="Header2 3 5 4" xfId="27179" xr:uid="{00000000-0005-0000-0000-0000EF290000}"/>
    <cellStyle name="Header2 3 5 5" xfId="31910" xr:uid="{00000000-0005-0000-0000-0000F0290000}"/>
    <cellStyle name="Header2 3 5 6" xfId="37428" xr:uid="{00000000-0005-0000-0000-0000F1290000}"/>
    <cellStyle name="Header2 3 5 7" xfId="42317" xr:uid="{00000000-0005-0000-0000-0000F2290000}"/>
    <cellStyle name="Header2 3 5 8" xfId="47970" xr:uid="{00000000-0005-0000-0000-0000F3290000}"/>
    <cellStyle name="Header2 3 6" xfId="6535" xr:uid="{00000000-0005-0000-0000-0000F4290000}"/>
    <cellStyle name="Header2 3 6 2" xfId="14562" xr:uid="{00000000-0005-0000-0000-0000F5290000}"/>
    <cellStyle name="Header2 3 6 3" xfId="22014" xr:uid="{00000000-0005-0000-0000-0000F6290000}"/>
    <cellStyle name="Header2 3 6 4" xfId="27180" xr:uid="{00000000-0005-0000-0000-0000F7290000}"/>
    <cellStyle name="Header2 3 6 5" xfId="31911" xr:uid="{00000000-0005-0000-0000-0000F8290000}"/>
    <cellStyle name="Header2 3 6 6" xfId="37429" xr:uid="{00000000-0005-0000-0000-0000F9290000}"/>
    <cellStyle name="Header2 3 6 7" xfId="42318" xr:uid="{00000000-0005-0000-0000-0000FA290000}"/>
    <cellStyle name="Header2 3 6 8" xfId="47971" xr:uid="{00000000-0005-0000-0000-0000FB290000}"/>
    <cellStyle name="Header2 3 7" xfId="6107" xr:uid="{00000000-0005-0000-0000-0000FC290000}"/>
    <cellStyle name="Header2 3 7 2" xfId="14563" xr:uid="{00000000-0005-0000-0000-0000FD290000}"/>
    <cellStyle name="Header2 3 7 3" xfId="22015" xr:uid="{00000000-0005-0000-0000-0000FE290000}"/>
    <cellStyle name="Header2 3 7 4" xfId="27181" xr:uid="{00000000-0005-0000-0000-0000FF290000}"/>
    <cellStyle name="Header2 3 7 5" xfId="31912" xr:uid="{00000000-0005-0000-0000-0000002A0000}"/>
    <cellStyle name="Header2 3 7 6" xfId="37430" xr:uid="{00000000-0005-0000-0000-0000012A0000}"/>
    <cellStyle name="Header2 3 7 7" xfId="42319" xr:uid="{00000000-0005-0000-0000-0000022A0000}"/>
    <cellStyle name="Header2 3 7 8" xfId="47972" xr:uid="{00000000-0005-0000-0000-0000032A0000}"/>
    <cellStyle name="Header2 3 8" xfId="7246" xr:uid="{00000000-0005-0000-0000-0000042A0000}"/>
    <cellStyle name="Header2 3 8 2" xfId="14564" xr:uid="{00000000-0005-0000-0000-0000052A0000}"/>
    <cellStyle name="Header2 3 8 3" xfId="22016" xr:uid="{00000000-0005-0000-0000-0000062A0000}"/>
    <cellStyle name="Header2 3 8 4" xfId="27182" xr:uid="{00000000-0005-0000-0000-0000072A0000}"/>
    <cellStyle name="Header2 3 8 5" xfId="31913" xr:uid="{00000000-0005-0000-0000-0000082A0000}"/>
    <cellStyle name="Header2 3 8 6" xfId="37431" xr:uid="{00000000-0005-0000-0000-0000092A0000}"/>
    <cellStyle name="Header2 3 8 7" xfId="42320" xr:uid="{00000000-0005-0000-0000-00000A2A0000}"/>
    <cellStyle name="Header2 3 8 8" xfId="47973" xr:uid="{00000000-0005-0000-0000-00000B2A0000}"/>
    <cellStyle name="Header2 3 9" xfId="5204" xr:uid="{00000000-0005-0000-0000-00000C2A0000}"/>
    <cellStyle name="Header2 3 9 2" xfId="14565" xr:uid="{00000000-0005-0000-0000-00000D2A0000}"/>
    <cellStyle name="Header2 3 9 3" xfId="22017" xr:uid="{00000000-0005-0000-0000-00000E2A0000}"/>
    <cellStyle name="Header2 3 9 4" xfId="27183" xr:uid="{00000000-0005-0000-0000-00000F2A0000}"/>
    <cellStyle name="Header2 3 9 5" xfId="31914" xr:uid="{00000000-0005-0000-0000-0000102A0000}"/>
    <cellStyle name="Header2 3 9 6" xfId="37432" xr:uid="{00000000-0005-0000-0000-0000112A0000}"/>
    <cellStyle name="Header2 3 9 7" xfId="42321" xr:uid="{00000000-0005-0000-0000-0000122A0000}"/>
    <cellStyle name="Header2 3 9 8" xfId="47974" xr:uid="{00000000-0005-0000-0000-0000132A0000}"/>
    <cellStyle name="Header2 30" xfId="3541" xr:uid="{00000000-0005-0000-0000-0000142A0000}"/>
    <cellStyle name="Header2 30 10" xfId="3789" xr:uid="{00000000-0005-0000-0000-0000152A0000}"/>
    <cellStyle name="Header2 30 10 2" xfId="14566" xr:uid="{00000000-0005-0000-0000-0000162A0000}"/>
    <cellStyle name="Header2 30 10 3" xfId="22018" xr:uid="{00000000-0005-0000-0000-0000172A0000}"/>
    <cellStyle name="Header2 30 10 4" xfId="27184" xr:uid="{00000000-0005-0000-0000-0000182A0000}"/>
    <cellStyle name="Header2 30 10 5" xfId="31915" xr:uid="{00000000-0005-0000-0000-0000192A0000}"/>
    <cellStyle name="Header2 30 10 6" xfId="37433" xr:uid="{00000000-0005-0000-0000-00001A2A0000}"/>
    <cellStyle name="Header2 30 10 7" xfId="42322" xr:uid="{00000000-0005-0000-0000-00001B2A0000}"/>
    <cellStyle name="Header2 30 10 8" xfId="47975" xr:uid="{00000000-0005-0000-0000-00001C2A0000}"/>
    <cellStyle name="Header2 30 11" xfId="9793" xr:uid="{00000000-0005-0000-0000-00001D2A0000}"/>
    <cellStyle name="Header2 30 11 2" xfId="14567" xr:uid="{00000000-0005-0000-0000-00001E2A0000}"/>
    <cellStyle name="Header2 30 11 3" xfId="22019" xr:uid="{00000000-0005-0000-0000-00001F2A0000}"/>
    <cellStyle name="Header2 30 11 4" xfId="27185" xr:uid="{00000000-0005-0000-0000-0000202A0000}"/>
    <cellStyle name="Header2 30 11 5" xfId="31916" xr:uid="{00000000-0005-0000-0000-0000212A0000}"/>
    <cellStyle name="Header2 30 11 6" xfId="37434" xr:uid="{00000000-0005-0000-0000-0000222A0000}"/>
    <cellStyle name="Header2 30 11 7" xfId="42323" xr:uid="{00000000-0005-0000-0000-0000232A0000}"/>
    <cellStyle name="Header2 30 11 8" xfId="47976" xr:uid="{00000000-0005-0000-0000-0000242A0000}"/>
    <cellStyle name="Header2 30 12" xfId="13024" xr:uid="{00000000-0005-0000-0000-0000252A0000}"/>
    <cellStyle name="Header2 30 13" xfId="47392" xr:uid="{00000000-0005-0000-0000-0000262A0000}"/>
    <cellStyle name="Header2 30 2" xfId="5553" xr:uid="{00000000-0005-0000-0000-0000272A0000}"/>
    <cellStyle name="Header2 30 2 10" xfId="42324" xr:uid="{00000000-0005-0000-0000-0000282A0000}"/>
    <cellStyle name="Header2 30 2 11" xfId="47977" xr:uid="{00000000-0005-0000-0000-0000292A0000}"/>
    <cellStyle name="Header2 30 2 2" xfId="7467" xr:uid="{00000000-0005-0000-0000-00002A2A0000}"/>
    <cellStyle name="Header2 30 2 2 2" xfId="14569" xr:uid="{00000000-0005-0000-0000-00002B2A0000}"/>
    <cellStyle name="Header2 30 2 2 3" xfId="22021" xr:uid="{00000000-0005-0000-0000-00002C2A0000}"/>
    <cellStyle name="Header2 30 2 2 4" xfId="27187" xr:uid="{00000000-0005-0000-0000-00002D2A0000}"/>
    <cellStyle name="Header2 30 2 2 5" xfId="31918" xr:uid="{00000000-0005-0000-0000-00002E2A0000}"/>
    <cellStyle name="Header2 30 2 2 6" xfId="37436" xr:uid="{00000000-0005-0000-0000-00002F2A0000}"/>
    <cellStyle name="Header2 30 2 2 7" xfId="42325" xr:uid="{00000000-0005-0000-0000-0000302A0000}"/>
    <cellStyle name="Header2 30 2 2 8" xfId="47978" xr:uid="{00000000-0005-0000-0000-0000312A0000}"/>
    <cellStyle name="Header2 30 2 3" xfId="8326" xr:uid="{00000000-0005-0000-0000-0000322A0000}"/>
    <cellStyle name="Header2 30 2 3 2" xfId="14570" xr:uid="{00000000-0005-0000-0000-0000332A0000}"/>
    <cellStyle name="Header2 30 2 3 3" xfId="22022" xr:uid="{00000000-0005-0000-0000-0000342A0000}"/>
    <cellStyle name="Header2 30 2 3 4" xfId="27188" xr:uid="{00000000-0005-0000-0000-0000352A0000}"/>
    <cellStyle name="Header2 30 2 3 5" xfId="31919" xr:uid="{00000000-0005-0000-0000-0000362A0000}"/>
    <cellStyle name="Header2 30 2 3 6" xfId="37437" xr:uid="{00000000-0005-0000-0000-0000372A0000}"/>
    <cellStyle name="Header2 30 2 3 7" xfId="42326" xr:uid="{00000000-0005-0000-0000-0000382A0000}"/>
    <cellStyle name="Header2 30 2 3 8" xfId="47979" xr:uid="{00000000-0005-0000-0000-0000392A0000}"/>
    <cellStyle name="Header2 30 2 4" xfId="9108" xr:uid="{00000000-0005-0000-0000-00003A2A0000}"/>
    <cellStyle name="Header2 30 2 4 2" xfId="14571" xr:uid="{00000000-0005-0000-0000-00003B2A0000}"/>
    <cellStyle name="Header2 30 2 4 3" xfId="22023" xr:uid="{00000000-0005-0000-0000-00003C2A0000}"/>
    <cellStyle name="Header2 30 2 4 4" xfId="27189" xr:uid="{00000000-0005-0000-0000-00003D2A0000}"/>
    <cellStyle name="Header2 30 2 4 5" xfId="31920" xr:uid="{00000000-0005-0000-0000-00003E2A0000}"/>
    <cellStyle name="Header2 30 2 4 6" xfId="37438" xr:uid="{00000000-0005-0000-0000-00003F2A0000}"/>
    <cellStyle name="Header2 30 2 4 7" xfId="42327" xr:uid="{00000000-0005-0000-0000-0000402A0000}"/>
    <cellStyle name="Header2 30 2 4 8" xfId="47980" xr:uid="{00000000-0005-0000-0000-0000412A0000}"/>
    <cellStyle name="Header2 30 2 5" xfId="14568" xr:uid="{00000000-0005-0000-0000-0000422A0000}"/>
    <cellStyle name="Header2 30 2 6" xfId="22020" xr:uid="{00000000-0005-0000-0000-0000432A0000}"/>
    <cellStyle name="Header2 30 2 7" xfId="27186" xr:uid="{00000000-0005-0000-0000-0000442A0000}"/>
    <cellStyle name="Header2 30 2 8" xfId="31917" xr:uid="{00000000-0005-0000-0000-0000452A0000}"/>
    <cellStyle name="Header2 30 2 9" xfId="37435" xr:uid="{00000000-0005-0000-0000-0000462A0000}"/>
    <cellStyle name="Header2 30 3" xfId="5833" xr:uid="{00000000-0005-0000-0000-0000472A0000}"/>
    <cellStyle name="Header2 30 3 2" xfId="14572" xr:uid="{00000000-0005-0000-0000-0000482A0000}"/>
    <cellStyle name="Header2 30 3 3" xfId="22024" xr:uid="{00000000-0005-0000-0000-0000492A0000}"/>
    <cellStyle name="Header2 30 3 4" xfId="27190" xr:uid="{00000000-0005-0000-0000-00004A2A0000}"/>
    <cellStyle name="Header2 30 3 5" xfId="31921" xr:uid="{00000000-0005-0000-0000-00004B2A0000}"/>
    <cellStyle name="Header2 30 3 6" xfId="37439" xr:uid="{00000000-0005-0000-0000-00004C2A0000}"/>
    <cellStyle name="Header2 30 3 7" xfId="42328" xr:uid="{00000000-0005-0000-0000-00004D2A0000}"/>
    <cellStyle name="Header2 30 3 8" xfId="47981" xr:uid="{00000000-0005-0000-0000-00004E2A0000}"/>
    <cellStyle name="Header2 30 4" xfId="5933" xr:uid="{00000000-0005-0000-0000-00004F2A0000}"/>
    <cellStyle name="Header2 30 4 2" xfId="14573" xr:uid="{00000000-0005-0000-0000-0000502A0000}"/>
    <cellStyle name="Header2 30 4 3" xfId="22025" xr:uid="{00000000-0005-0000-0000-0000512A0000}"/>
    <cellStyle name="Header2 30 4 4" xfId="27191" xr:uid="{00000000-0005-0000-0000-0000522A0000}"/>
    <cellStyle name="Header2 30 4 5" xfId="31922" xr:uid="{00000000-0005-0000-0000-0000532A0000}"/>
    <cellStyle name="Header2 30 4 6" xfId="37440" xr:uid="{00000000-0005-0000-0000-0000542A0000}"/>
    <cellStyle name="Header2 30 4 7" xfId="42329" xr:uid="{00000000-0005-0000-0000-0000552A0000}"/>
    <cellStyle name="Header2 30 4 8" xfId="47982" xr:uid="{00000000-0005-0000-0000-0000562A0000}"/>
    <cellStyle name="Header2 30 5" xfId="5164" xr:uid="{00000000-0005-0000-0000-0000572A0000}"/>
    <cellStyle name="Header2 30 5 2" xfId="14574" xr:uid="{00000000-0005-0000-0000-0000582A0000}"/>
    <cellStyle name="Header2 30 5 3" xfId="22026" xr:uid="{00000000-0005-0000-0000-0000592A0000}"/>
    <cellStyle name="Header2 30 5 4" xfId="27192" xr:uid="{00000000-0005-0000-0000-00005A2A0000}"/>
    <cellStyle name="Header2 30 5 5" xfId="31923" xr:uid="{00000000-0005-0000-0000-00005B2A0000}"/>
    <cellStyle name="Header2 30 5 6" xfId="37441" xr:uid="{00000000-0005-0000-0000-00005C2A0000}"/>
    <cellStyle name="Header2 30 5 7" xfId="42330" xr:uid="{00000000-0005-0000-0000-00005D2A0000}"/>
    <cellStyle name="Header2 30 5 8" xfId="47983" xr:uid="{00000000-0005-0000-0000-00005E2A0000}"/>
    <cellStyle name="Header2 30 6" xfId="6694" xr:uid="{00000000-0005-0000-0000-00005F2A0000}"/>
    <cellStyle name="Header2 30 6 2" xfId="14575" xr:uid="{00000000-0005-0000-0000-0000602A0000}"/>
    <cellStyle name="Header2 30 6 3" xfId="22027" xr:uid="{00000000-0005-0000-0000-0000612A0000}"/>
    <cellStyle name="Header2 30 6 4" xfId="27193" xr:uid="{00000000-0005-0000-0000-0000622A0000}"/>
    <cellStyle name="Header2 30 6 5" xfId="31924" xr:uid="{00000000-0005-0000-0000-0000632A0000}"/>
    <cellStyle name="Header2 30 6 6" xfId="37442" xr:uid="{00000000-0005-0000-0000-0000642A0000}"/>
    <cellStyle name="Header2 30 6 7" xfId="42331" xr:uid="{00000000-0005-0000-0000-0000652A0000}"/>
    <cellStyle name="Header2 30 6 8" xfId="47984" xr:uid="{00000000-0005-0000-0000-0000662A0000}"/>
    <cellStyle name="Header2 30 7" xfId="7359" xr:uid="{00000000-0005-0000-0000-0000672A0000}"/>
    <cellStyle name="Header2 30 7 2" xfId="14576" xr:uid="{00000000-0005-0000-0000-0000682A0000}"/>
    <cellStyle name="Header2 30 7 3" xfId="22028" xr:uid="{00000000-0005-0000-0000-0000692A0000}"/>
    <cellStyle name="Header2 30 7 4" xfId="27194" xr:uid="{00000000-0005-0000-0000-00006A2A0000}"/>
    <cellStyle name="Header2 30 7 5" xfId="31925" xr:uid="{00000000-0005-0000-0000-00006B2A0000}"/>
    <cellStyle name="Header2 30 7 6" xfId="37443" xr:uid="{00000000-0005-0000-0000-00006C2A0000}"/>
    <cellStyle name="Header2 30 7 7" xfId="42332" xr:uid="{00000000-0005-0000-0000-00006D2A0000}"/>
    <cellStyle name="Header2 30 7 8" xfId="47985" xr:uid="{00000000-0005-0000-0000-00006E2A0000}"/>
    <cellStyle name="Header2 30 8" xfId="4754" xr:uid="{00000000-0005-0000-0000-00006F2A0000}"/>
    <cellStyle name="Header2 30 8 2" xfId="14577" xr:uid="{00000000-0005-0000-0000-0000702A0000}"/>
    <cellStyle name="Header2 30 8 3" xfId="22029" xr:uid="{00000000-0005-0000-0000-0000712A0000}"/>
    <cellStyle name="Header2 30 8 4" xfId="27195" xr:uid="{00000000-0005-0000-0000-0000722A0000}"/>
    <cellStyle name="Header2 30 8 5" xfId="31926" xr:uid="{00000000-0005-0000-0000-0000732A0000}"/>
    <cellStyle name="Header2 30 8 6" xfId="37444" xr:uid="{00000000-0005-0000-0000-0000742A0000}"/>
    <cellStyle name="Header2 30 8 7" xfId="42333" xr:uid="{00000000-0005-0000-0000-0000752A0000}"/>
    <cellStyle name="Header2 30 8 8" xfId="47986" xr:uid="{00000000-0005-0000-0000-0000762A0000}"/>
    <cellStyle name="Header2 30 9" xfId="6467" xr:uid="{00000000-0005-0000-0000-0000772A0000}"/>
    <cellStyle name="Header2 30 9 2" xfId="14578" xr:uid="{00000000-0005-0000-0000-0000782A0000}"/>
    <cellStyle name="Header2 30 9 3" xfId="22030" xr:uid="{00000000-0005-0000-0000-0000792A0000}"/>
    <cellStyle name="Header2 30 9 4" xfId="27196" xr:uid="{00000000-0005-0000-0000-00007A2A0000}"/>
    <cellStyle name="Header2 30 9 5" xfId="31927" xr:uid="{00000000-0005-0000-0000-00007B2A0000}"/>
    <cellStyle name="Header2 30 9 6" xfId="37445" xr:uid="{00000000-0005-0000-0000-00007C2A0000}"/>
    <cellStyle name="Header2 30 9 7" xfId="42334" xr:uid="{00000000-0005-0000-0000-00007D2A0000}"/>
    <cellStyle name="Header2 30 9 8" xfId="47987" xr:uid="{00000000-0005-0000-0000-00007E2A0000}"/>
    <cellStyle name="Header2 31" xfId="3542" xr:uid="{00000000-0005-0000-0000-00007F2A0000}"/>
    <cellStyle name="Header2 31 10" xfId="4630" xr:uid="{00000000-0005-0000-0000-0000802A0000}"/>
    <cellStyle name="Header2 31 10 2" xfId="14579" xr:uid="{00000000-0005-0000-0000-0000812A0000}"/>
    <cellStyle name="Header2 31 10 3" xfId="22031" xr:uid="{00000000-0005-0000-0000-0000822A0000}"/>
    <cellStyle name="Header2 31 10 4" xfId="27197" xr:uid="{00000000-0005-0000-0000-0000832A0000}"/>
    <cellStyle name="Header2 31 10 5" xfId="31928" xr:uid="{00000000-0005-0000-0000-0000842A0000}"/>
    <cellStyle name="Header2 31 10 6" xfId="37446" xr:uid="{00000000-0005-0000-0000-0000852A0000}"/>
    <cellStyle name="Header2 31 10 7" xfId="42335" xr:uid="{00000000-0005-0000-0000-0000862A0000}"/>
    <cellStyle name="Header2 31 10 8" xfId="47988" xr:uid="{00000000-0005-0000-0000-0000872A0000}"/>
    <cellStyle name="Header2 31 11" xfId="4485" xr:uid="{00000000-0005-0000-0000-0000882A0000}"/>
    <cellStyle name="Header2 31 11 2" xfId="14580" xr:uid="{00000000-0005-0000-0000-0000892A0000}"/>
    <cellStyle name="Header2 31 11 3" xfId="22032" xr:uid="{00000000-0005-0000-0000-00008A2A0000}"/>
    <cellStyle name="Header2 31 11 4" xfId="27198" xr:uid="{00000000-0005-0000-0000-00008B2A0000}"/>
    <cellStyle name="Header2 31 11 5" xfId="31929" xr:uid="{00000000-0005-0000-0000-00008C2A0000}"/>
    <cellStyle name="Header2 31 11 6" xfId="37447" xr:uid="{00000000-0005-0000-0000-00008D2A0000}"/>
    <cellStyle name="Header2 31 11 7" xfId="42336" xr:uid="{00000000-0005-0000-0000-00008E2A0000}"/>
    <cellStyle name="Header2 31 11 8" xfId="47989" xr:uid="{00000000-0005-0000-0000-00008F2A0000}"/>
    <cellStyle name="Header2 31 12" xfId="13025" xr:uid="{00000000-0005-0000-0000-0000902A0000}"/>
    <cellStyle name="Header2 31 13" xfId="47393" xr:uid="{00000000-0005-0000-0000-0000912A0000}"/>
    <cellStyle name="Header2 31 2" xfId="5554" xr:uid="{00000000-0005-0000-0000-0000922A0000}"/>
    <cellStyle name="Header2 31 2 10" xfId="42337" xr:uid="{00000000-0005-0000-0000-0000932A0000}"/>
    <cellStyle name="Header2 31 2 11" xfId="47990" xr:uid="{00000000-0005-0000-0000-0000942A0000}"/>
    <cellStyle name="Header2 31 2 2" xfId="7468" xr:uid="{00000000-0005-0000-0000-0000952A0000}"/>
    <cellStyle name="Header2 31 2 2 2" xfId="14582" xr:uid="{00000000-0005-0000-0000-0000962A0000}"/>
    <cellStyle name="Header2 31 2 2 3" xfId="22034" xr:uid="{00000000-0005-0000-0000-0000972A0000}"/>
    <cellStyle name="Header2 31 2 2 4" xfId="27200" xr:uid="{00000000-0005-0000-0000-0000982A0000}"/>
    <cellStyle name="Header2 31 2 2 5" xfId="31931" xr:uid="{00000000-0005-0000-0000-0000992A0000}"/>
    <cellStyle name="Header2 31 2 2 6" xfId="37449" xr:uid="{00000000-0005-0000-0000-00009A2A0000}"/>
    <cellStyle name="Header2 31 2 2 7" xfId="42338" xr:uid="{00000000-0005-0000-0000-00009B2A0000}"/>
    <cellStyle name="Header2 31 2 2 8" xfId="47991" xr:uid="{00000000-0005-0000-0000-00009C2A0000}"/>
    <cellStyle name="Header2 31 2 3" xfId="8327" xr:uid="{00000000-0005-0000-0000-00009D2A0000}"/>
    <cellStyle name="Header2 31 2 3 2" xfId="14583" xr:uid="{00000000-0005-0000-0000-00009E2A0000}"/>
    <cellStyle name="Header2 31 2 3 3" xfId="22035" xr:uid="{00000000-0005-0000-0000-00009F2A0000}"/>
    <cellStyle name="Header2 31 2 3 4" xfId="27201" xr:uid="{00000000-0005-0000-0000-0000A02A0000}"/>
    <cellStyle name="Header2 31 2 3 5" xfId="31932" xr:uid="{00000000-0005-0000-0000-0000A12A0000}"/>
    <cellStyle name="Header2 31 2 3 6" xfId="37450" xr:uid="{00000000-0005-0000-0000-0000A22A0000}"/>
    <cellStyle name="Header2 31 2 3 7" xfId="42339" xr:uid="{00000000-0005-0000-0000-0000A32A0000}"/>
    <cellStyle name="Header2 31 2 3 8" xfId="47992" xr:uid="{00000000-0005-0000-0000-0000A42A0000}"/>
    <cellStyle name="Header2 31 2 4" xfId="9109" xr:uid="{00000000-0005-0000-0000-0000A52A0000}"/>
    <cellStyle name="Header2 31 2 4 2" xfId="14584" xr:uid="{00000000-0005-0000-0000-0000A62A0000}"/>
    <cellStyle name="Header2 31 2 4 3" xfId="22036" xr:uid="{00000000-0005-0000-0000-0000A72A0000}"/>
    <cellStyle name="Header2 31 2 4 4" xfId="27202" xr:uid="{00000000-0005-0000-0000-0000A82A0000}"/>
    <cellStyle name="Header2 31 2 4 5" xfId="31933" xr:uid="{00000000-0005-0000-0000-0000A92A0000}"/>
    <cellStyle name="Header2 31 2 4 6" xfId="37451" xr:uid="{00000000-0005-0000-0000-0000AA2A0000}"/>
    <cellStyle name="Header2 31 2 4 7" xfId="42340" xr:uid="{00000000-0005-0000-0000-0000AB2A0000}"/>
    <cellStyle name="Header2 31 2 4 8" xfId="47993" xr:uid="{00000000-0005-0000-0000-0000AC2A0000}"/>
    <cellStyle name="Header2 31 2 5" xfId="14581" xr:uid="{00000000-0005-0000-0000-0000AD2A0000}"/>
    <cellStyle name="Header2 31 2 6" xfId="22033" xr:uid="{00000000-0005-0000-0000-0000AE2A0000}"/>
    <cellStyle name="Header2 31 2 7" xfId="27199" xr:uid="{00000000-0005-0000-0000-0000AF2A0000}"/>
    <cellStyle name="Header2 31 2 8" xfId="31930" xr:uid="{00000000-0005-0000-0000-0000B02A0000}"/>
    <cellStyle name="Header2 31 2 9" xfId="37448" xr:uid="{00000000-0005-0000-0000-0000B12A0000}"/>
    <cellStyle name="Header2 31 3" xfId="5834" xr:uid="{00000000-0005-0000-0000-0000B22A0000}"/>
    <cellStyle name="Header2 31 3 2" xfId="14585" xr:uid="{00000000-0005-0000-0000-0000B32A0000}"/>
    <cellStyle name="Header2 31 3 3" xfId="22037" xr:uid="{00000000-0005-0000-0000-0000B42A0000}"/>
    <cellStyle name="Header2 31 3 4" xfId="27203" xr:uid="{00000000-0005-0000-0000-0000B52A0000}"/>
    <cellStyle name="Header2 31 3 5" xfId="31934" xr:uid="{00000000-0005-0000-0000-0000B62A0000}"/>
    <cellStyle name="Header2 31 3 6" xfId="37452" xr:uid="{00000000-0005-0000-0000-0000B72A0000}"/>
    <cellStyle name="Header2 31 3 7" xfId="42341" xr:uid="{00000000-0005-0000-0000-0000B82A0000}"/>
    <cellStyle name="Header2 31 3 8" xfId="47994" xr:uid="{00000000-0005-0000-0000-0000B92A0000}"/>
    <cellStyle name="Header2 31 4" xfId="5934" xr:uid="{00000000-0005-0000-0000-0000BA2A0000}"/>
    <cellStyle name="Header2 31 4 2" xfId="14586" xr:uid="{00000000-0005-0000-0000-0000BB2A0000}"/>
    <cellStyle name="Header2 31 4 3" xfId="22038" xr:uid="{00000000-0005-0000-0000-0000BC2A0000}"/>
    <cellStyle name="Header2 31 4 4" xfId="27204" xr:uid="{00000000-0005-0000-0000-0000BD2A0000}"/>
    <cellStyle name="Header2 31 4 5" xfId="31935" xr:uid="{00000000-0005-0000-0000-0000BE2A0000}"/>
    <cellStyle name="Header2 31 4 6" xfId="37453" xr:uid="{00000000-0005-0000-0000-0000BF2A0000}"/>
    <cellStyle name="Header2 31 4 7" xfId="42342" xr:uid="{00000000-0005-0000-0000-0000C02A0000}"/>
    <cellStyle name="Header2 31 4 8" xfId="47995" xr:uid="{00000000-0005-0000-0000-0000C12A0000}"/>
    <cellStyle name="Header2 31 5" xfId="5247" xr:uid="{00000000-0005-0000-0000-0000C22A0000}"/>
    <cellStyle name="Header2 31 5 2" xfId="14587" xr:uid="{00000000-0005-0000-0000-0000C32A0000}"/>
    <cellStyle name="Header2 31 5 3" xfId="22039" xr:uid="{00000000-0005-0000-0000-0000C42A0000}"/>
    <cellStyle name="Header2 31 5 4" xfId="27205" xr:uid="{00000000-0005-0000-0000-0000C52A0000}"/>
    <cellStyle name="Header2 31 5 5" xfId="31936" xr:uid="{00000000-0005-0000-0000-0000C62A0000}"/>
    <cellStyle name="Header2 31 5 6" xfId="37454" xr:uid="{00000000-0005-0000-0000-0000C72A0000}"/>
    <cellStyle name="Header2 31 5 7" xfId="42343" xr:uid="{00000000-0005-0000-0000-0000C82A0000}"/>
    <cellStyle name="Header2 31 5 8" xfId="47996" xr:uid="{00000000-0005-0000-0000-0000C92A0000}"/>
    <cellStyle name="Header2 31 6" xfId="6695" xr:uid="{00000000-0005-0000-0000-0000CA2A0000}"/>
    <cellStyle name="Header2 31 6 2" xfId="14588" xr:uid="{00000000-0005-0000-0000-0000CB2A0000}"/>
    <cellStyle name="Header2 31 6 3" xfId="22040" xr:uid="{00000000-0005-0000-0000-0000CC2A0000}"/>
    <cellStyle name="Header2 31 6 4" xfId="27206" xr:uid="{00000000-0005-0000-0000-0000CD2A0000}"/>
    <cellStyle name="Header2 31 6 5" xfId="31937" xr:uid="{00000000-0005-0000-0000-0000CE2A0000}"/>
    <cellStyle name="Header2 31 6 6" xfId="37455" xr:uid="{00000000-0005-0000-0000-0000CF2A0000}"/>
    <cellStyle name="Header2 31 6 7" xfId="42344" xr:uid="{00000000-0005-0000-0000-0000D02A0000}"/>
    <cellStyle name="Header2 31 6 8" xfId="47997" xr:uid="{00000000-0005-0000-0000-0000D12A0000}"/>
    <cellStyle name="Header2 31 7" xfId="5540" xr:uid="{00000000-0005-0000-0000-0000D22A0000}"/>
    <cellStyle name="Header2 31 7 2" xfId="14589" xr:uid="{00000000-0005-0000-0000-0000D32A0000}"/>
    <cellStyle name="Header2 31 7 3" xfId="22041" xr:uid="{00000000-0005-0000-0000-0000D42A0000}"/>
    <cellStyle name="Header2 31 7 4" xfId="27207" xr:uid="{00000000-0005-0000-0000-0000D52A0000}"/>
    <cellStyle name="Header2 31 7 5" xfId="31938" xr:uid="{00000000-0005-0000-0000-0000D62A0000}"/>
    <cellStyle name="Header2 31 7 6" xfId="37456" xr:uid="{00000000-0005-0000-0000-0000D72A0000}"/>
    <cellStyle name="Header2 31 7 7" xfId="42345" xr:uid="{00000000-0005-0000-0000-0000D82A0000}"/>
    <cellStyle name="Header2 31 7 8" xfId="47998" xr:uid="{00000000-0005-0000-0000-0000D92A0000}"/>
    <cellStyle name="Header2 31 8" xfId="4109" xr:uid="{00000000-0005-0000-0000-0000DA2A0000}"/>
    <cellStyle name="Header2 31 8 2" xfId="14590" xr:uid="{00000000-0005-0000-0000-0000DB2A0000}"/>
    <cellStyle name="Header2 31 8 3" xfId="22042" xr:uid="{00000000-0005-0000-0000-0000DC2A0000}"/>
    <cellStyle name="Header2 31 8 4" xfId="27208" xr:uid="{00000000-0005-0000-0000-0000DD2A0000}"/>
    <cellStyle name="Header2 31 8 5" xfId="31939" xr:uid="{00000000-0005-0000-0000-0000DE2A0000}"/>
    <cellStyle name="Header2 31 8 6" xfId="37457" xr:uid="{00000000-0005-0000-0000-0000DF2A0000}"/>
    <cellStyle name="Header2 31 8 7" xfId="42346" xr:uid="{00000000-0005-0000-0000-0000E02A0000}"/>
    <cellStyle name="Header2 31 8 8" xfId="47999" xr:uid="{00000000-0005-0000-0000-0000E12A0000}"/>
    <cellStyle name="Header2 31 9" xfId="9291" xr:uid="{00000000-0005-0000-0000-0000E22A0000}"/>
    <cellStyle name="Header2 31 9 2" xfId="14591" xr:uid="{00000000-0005-0000-0000-0000E32A0000}"/>
    <cellStyle name="Header2 31 9 3" xfId="22043" xr:uid="{00000000-0005-0000-0000-0000E42A0000}"/>
    <cellStyle name="Header2 31 9 4" xfId="27209" xr:uid="{00000000-0005-0000-0000-0000E52A0000}"/>
    <cellStyle name="Header2 31 9 5" xfId="31940" xr:uid="{00000000-0005-0000-0000-0000E62A0000}"/>
    <cellStyle name="Header2 31 9 6" xfId="37458" xr:uid="{00000000-0005-0000-0000-0000E72A0000}"/>
    <cellStyle name="Header2 31 9 7" xfId="42347" xr:uid="{00000000-0005-0000-0000-0000E82A0000}"/>
    <cellStyle name="Header2 31 9 8" xfId="48000" xr:uid="{00000000-0005-0000-0000-0000E92A0000}"/>
    <cellStyle name="Header2 32" xfId="3575" xr:uid="{00000000-0005-0000-0000-0000EA2A0000}"/>
    <cellStyle name="Header2 32 10" xfId="6392" xr:uid="{00000000-0005-0000-0000-0000EB2A0000}"/>
    <cellStyle name="Header2 32 10 2" xfId="14592" xr:uid="{00000000-0005-0000-0000-0000EC2A0000}"/>
    <cellStyle name="Header2 32 10 3" xfId="22044" xr:uid="{00000000-0005-0000-0000-0000ED2A0000}"/>
    <cellStyle name="Header2 32 10 4" xfId="27210" xr:uid="{00000000-0005-0000-0000-0000EE2A0000}"/>
    <cellStyle name="Header2 32 10 5" xfId="31941" xr:uid="{00000000-0005-0000-0000-0000EF2A0000}"/>
    <cellStyle name="Header2 32 10 6" xfId="37459" xr:uid="{00000000-0005-0000-0000-0000F02A0000}"/>
    <cellStyle name="Header2 32 10 7" xfId="42348" xr:uid="{00000000-0005-0000-0000-0000F12A0000}"/>
    <cellStyle name="Header2 32 10 8" xfId="48001" xr:uid="{00000000-0005-0000-0000-0000F22A0000}"/>
    <cellStyle name="Header2 32 11" xfId="5016" xr:uid="{00000000-0005-0000-0000-0000F32A0000}"/>
    <cellStyle name="Header2 32 11 2" xfId="14593" xr:uid="{00000000-0005-0000-0000-0000F42A0000}"/>
    <cellStyle name="Header2 32 11 3" xfId="22045" xr:uid="{00000000-0005-0000-0000-0000F52A0000}"/>
    <cellStyle name="Header2 32 11 4" xfId="27211" xr:uid="{00000000-0005-0000-0000-0000F62A0000}"/>
    <cellStyle name="Header2 32 11 5" xfId="31942" xr:uid="{00000000-0005-0000-0000-0000F72A0000}"/>
    <cellStyle name="Header2 32 11 6" xfId="37460" xr:uid="{00000000-0005-0000-0000-0000F82A0000}"/>
    <cellStyle name="Header2 32 11 7" xfId="42349" xr:uid="{00000000-0005-0000-0000-0000F92A0000}"/>
    <cellStyle name="Header2 32 11 8" xfId="48002" xr:uid="{00000000-0005-0000-0000-0000FA2A0000}"/>
    <cellStyle name="Header2 32 12" xfId="13052" xr:uid="{00000000-0005-0000-0000-0000FB2A0000}"/>
    <cellStyle name="Header2 32 13" xfId="47397" xr:uid="{00000000-0005-0000-0000-0000FC2A0000}"/>
    <cellStyle name="Header2 32 2" xfId="5571" xr:uid="{00000000-0005-0000-0000-0000FD2A0000}"/>
    <cellStyle name="Header2 32 2 10" xfId="42350" xr:uid="{00000000-0005-0000-0000-0000FE2A0000}"/>
    <cellStyle name="Header2 32 2 11" xfId="48003" xr:uid="{00000000-0005-0000-0000-0000FF2A0000}"/>
    <cellStyle name="Header2 32 2 2" xfId="7473" xr:uid="{00000000-0005-0000-0000-0000002B0000}"/>
    <cellStyle name="Header2 32 2 2 2" xfId="14595" xr:uid="{00000000-0005-0000-0000-0000012B0000}"/>
    <cellStyle name="Header2 32 2 2 3" xfId="22047" xr:uid="{00000000-0005-0000-0000-0000022B0000}"/>
    <cellStyle name="Header2 32 2 2 4" xfId="27213" xr:uid="{00000000-0005-0000-0000-0000032B0000}"/>
    <cellStyle name="Header2 32 2 2 5" xfId="31944" xr:uid="{00000000-0005-0000-0000-0000042B0000}"/>
    <cellStyle name="Header2 32 2 2 6" xfId="37462" xr:uid="{00000000-0005-0000-0000-0000052B0000}"/>
    <cellStyle name="Header2 32 2 2 7" xfId="42351" xr:uid="{00000000-0005-0000-0000-0000062B0000}"/>
    <cellStyle name="Header2 32 2 2 8" xfId="48004" xr:uid="{00000000-0005-0000-0000-0000072B0000}"/>
    <cellStyle name="Header2 32 2 3" xfId="8332" xr:uid="{00000000-0005-0000-0000-0000082B0000}"/>
    <cellStyle name="Header2 32 2 3 2" xfId="14596" xr:uid="{00000000-0005-0000-0000-0000092B0000}"/>
    <cellStyle name="Header2 32 2 3 3" xfId="22048" xr:uid="{00000000-0005-0000-0000-00000A2B0000}"/>
    <cellStyle name="Header2 32 2 3 4" xfId="27214" xr:uid="{00000000-0005-0000-0000-00000B2B0000}"/>
    <cellStyle name="Header2 32 2 3 5" xfId="31945" xr:uid="{00000000-0005-0000-0000-00000C2B0000}"/>
    <cellStyle name="Header2 32 2 3 6" xfId="37463" xr:uid="{00000000-0005-0000-0000-00000D2B0000}"/>
    <cellStyle name="Header2 32 2 3 7" xfId="42352" xr:uid="{00000000-0005-0000-0000-00000E2B0000}"/>
    <cellStyle name="Header2 32 2 3 8" xfId="48005" xr:uid="{00000000-0005-0000-0000-00000F2B0000}"/>
    <cellStyle name="Header2 32 2 4" xfId="9114" xr:uid="{00000000-0005-0000-0000-0000102B0000}"/>
    <cellStyle name="Header2 32 2 4 2" xfId="14597" xr:uid="{00000000-0005-0000-0000-0000112B0000}"/>
    <cellStyle name="Header2 32 2 4 3" xfId="22049" xr:uid="{00000000-0005-0000-0000-0000122B0000}"/>
    <cellStyle name="Header2 32 2 4 4" xfId="27215" xr:uid="{00000000-0005-0000-0000-0000132B0000}"/>
    <cellStyle name="Header2 32 2 4 5" xfId="31946" xr:uid="{00000000-0005-0000-0000-0000142B0000}"/>
    <cellStyle name="Header2 32 2 4 6" xfId="37464" xr:uid="{00000000-0005-0000-0000-0000152B0000}"/>
    <cellStyle name="Header2 32 2 4 7" xfId="42353" xr:uid="{00000000-0005-0000-0000-0000162B0000}"/>
    <cellStyle name="Header2 32 2 4 8" xfId="48006" xr:uid="{00000000-0005-0000-0000-0000172B0000}"/>
    <cellStyle name="Header2 32 2 5" xfId="14594" xr:uid="{00000000-0005-0000-0000-0000182B0000}"/>
    <cellStyle name="Header2 32 2 6" xfId="22046" xr:uid="{00000000-0005-0000-0000-0000192B0000}"/>
    <cellStyle name="Header2 32 2 7" xfId="27212" xr:uid="{00000000-0005-0000-0000-00001A2B0000}"/>
    <cellStyle name="Header2 32 2 8" xfId="31943" xr:uid="{00000000-0005-0000-0000-00001B2B0000}"/>
    <cellStyle name="Header2 32 2 9" xfId="37461" xr:uid="{00000000-0005-0000-0000-00001C2B0000}"/>
    <cellStyle name="Header2 32 3" xfId="5848" xr:uid="{00000000-0005-0000-0000-00001D2B0000}"/>
    <cellStyle name="Header2 32 3 2" xfId="14598" xr:uid="{00000000-0005-0000-0000-00001E2B0000}"/>
    <cellStyle name="Header2 32 3 3" xfId="22050" xr:uid="{00000000-0005-0000-0000-00001F2B0000}"/>
    <cellStyle name="Header2 32 3 4" xfId="27216" xr:uid="{00000000-0005-0000-0000-0000202B0000}"/>
    <cellStyle name="Header2 32 3 5" xfId="31947" xr:uid="{00000000-0005-0000-0000-0000212B0000}"/>
    <cellStyle name="Header2 32 3 6" xfId="37465" xr:uid="{00000000-0005-0000-0000-0000222B0000}"/>
    <cellStyle name="Header2 32 3 7" xfId="42354" xr:uid="{00000000-0005-0000-0000-0000232B0000}"/>
    <cellStyle name="Header2 32 3 8" xfId="48007" xr:uid="{00000000-0005-0000-0000-0000242B0000}"/>
    <cellStyle name="Header2 32 4" xfId="5946" xr:uid="{00000000-0005-0000-0000-0000252B0000}"/>
    <cellStyle name="Header2 32 4 2" xfId="14599" xr:uid="{00000000-0005-0000-0000-0000262B0000}"/>
    <cellStyle name="Header2 32 4 3" xfId="22051" xr:uid="{00000000-0005-0000-0000-0000272B0000}"/>
    <cellStyle name="Header2 32 4 4" xfId="27217" xr:uid="{00000000-0005-0000-0000-0000282B0000}"/>
    <cellStyle name="Header2 32 4 5" xfId="31948" xr:uid="{00000000-0005-0000-0000-0000292B0000}"/>
    <cellStyle name="Header2 32 4 6" xfId="37466" xr:uid="{00000000-0005-0000-0000-00002A2B0000}"/>
    <cellStyle name="Header2 32 4 7" xfId="42355" xr:uid="{00000000-0005-0000-0000-00002B2B0000}"/>
    <cellStyle name="Header2 32 4 8" xfId="48008" xr:uid="{00000000-0005-0000-0000-00002C2B0000}"/>
    <cellStyle name="Header2 32 5" xfId="4739" xr:uid="{00000000-0005-0000-0000-00002D2B0000}"/>
    <cellStyle name="Header2 32 5 2" xfId="14600" xr:uid="{00000000-0005-0000-0000-00002E2B0000}"/>
    <cellStyle name="Header2 32 5 3" xfId="22052" xr:uid="{00000000-0005-0000-0000-00002F2B0000}"/>
    <cellStyle name="Header2 32 5 4" xfId="27218" xr:uid="{00000000-0005-0000-0000-0000302B0000}"/>
    <cellStyle name="Header2 32 5 5" xfId="31949" xr:uid="{00000000-0005-0000-0000-0000312B0000}"/>
    <cellStyle name="Header2 32 5 6" xfId="37467" xr:uid="{00000000-0005-0000-0000-0000322B0000}"/>
    <cellStyle name="Header2 32 5 7" xfId="42356" xr:uid="{00000000-0005-0000-0000-0000332B0000}"/>
    <cellStyle name="Header2 32 5 8" xfId="48009" xr:uid="{00000000-0005-0000-0000-0000342B0000}"/>
    <cellStyle name="Header2 32 6" xfId="6710" xr:uid="{00000000-0005-0000-0000-0000352B0000}"/>
    <cellStyle name="Header2 32 6 2" xfId="14601" xr:uid="{00000000-0005-0000-0000-0000362B0000}"/>
    <cellStyle name="Header2 32 6 3" xfId="22053" xr:uid="{00000000-0005-0000-0000-0000372B0000}"/>
    <cellStyle name="Header2 32 6 4" xfId="27219" xr:uid="{00000000-0005-0000-0000-0000382B0000}"/>
    <cellStyle name="Header2 32 6 5" xfId="31950" xr:uid="{00000000-0005-0000-0000-0000392B0000}"/>
    <cellStyle name="Header2 32 6 6" xfId="37468" xr:uid="{00000000-0005-0000-0000-00003A2B0000}"/>
    <cellStyle name="Header2 32 6 7" xfId="42357" xr:uid="{00000000-0005-0000-0000-00003B2B0000}"/>
    <cellStyle name="Header2 32 6 8" xfId="48010" xr:uid="{00000000-0005-0000-0000-00003C2B0000}"/>
    <cellStyle name="Header2 32 7" xfId="6615" xr:uid="{00000000-0005-0000-0000-00003D2B0000}"/>
    <cellStyle name="Header2 32 7 2" xfId="14602" xr:uid="{00000000-0005-0000-0000-00003E2B0000}"/>
    <cellStyle name="Header2 32 7 3" xfId="22054" xr:uid="{00000000-0005-0000-0000-00003F2B0000}"/>
    <cellStyle name="Header2 32 7 4" xfId="27220" xr:uid="{00000000-0005-0000-0000-0000402B0000}"/>
    <cellStyle name="Header2 32 7 5" xfId="31951" xr:uid="{00000000-0005-0000-0000-0000412B0000}"/>
    <cellStyle name="Header2 32 7 6" xfId="37469" xr:uid="{00000000-0005-0000-0000-0000422B0000}"/>
    <cellStyle name="Header2 32 7 7" xfId="42358" xr:uid="{00000000-0005-0000-0000-0000432B0000}"/>
    <cellStyle name="Header2 32 7 8" xfId="48011" xr:uid="{00000000-0005-0000-0000-0000442B0000}"/>
    <cellStyle name="Header2 32 8" xfId="7628" xr:uid="{00000000-0005-0000-0000-0000452B0000}"/>
    <cellStyle name="Header2 32 8 2" xfId="14603" xr:uid="{00000000-0005-0000-0000-0000462B0000}"/>
    <cellStyle name="Header2 32 8 3" xfId="22055" xr:uid="{00000000-0005-0000-0000-0000472B0000}"/>
    <cellStyle name="Header2 32 8 4" xfId="27221" xr:uid="{00000000-0005-0000-0000-0000482B0000}"/>
    <cellStyle name="Header2 32 8 5" xfId="31952" xr:uid="{00000000-0005-0000-0000-0000492B0000}"/>
    <cellStyle name="Header2 32 8 6" xfId="37470" xr:uid="{00000000-0005-0000-0000-00004A2B0000}"/>
    <cellStyle name="Header2 32 8 7" xfId="42359" xr:uid="{00000000-0005-0000-0000-00004B2B0000}"/>
    <cellStyle name="Header2 32 8 8" xfId="48012" xr:uid="{00000000-0005-0000-0000-00004C2B0000}"/>
    <cellStyle name="Header2 32 9" xfId="7957" xr:uid="{00000000-0005-0000-0000-00004D2B0000}"/>
    <cellStyle name="Header2 32 9 2" xfId="14604" xr:uid="{00000000-0005-0000-0000-00004E2B0000}"/>
    <cellStyle name="Header2 32 9 3" xfId="22056" xr:uid="{00000000-0005-0000-0000-00004F2B0000}"/>
    <cellStyle name="Header2 32 9 4" xfId="27222" xr:uid="{00000000-0005-0000-0000-0000502B0000}"/>
    <cellStyle name="Header2 32 9 5" xfId="31953" xr:uid="{00000000-0005-0000-0000-0000512B0000}"/>
    <cellStyle name="Header2 32 9 6" xfId="37471" xr:uid="{00000000-0005-0000-0000-0000522B0000}"/>
    <cellStyle name="Header2 32 9 7" xfId="42360" xr:uid="{00000000-0005-0000-0000-0000532B0000}"/>
    <cellStyle name="Header2 32 9 8" xfId="48013" xr:uid="{00000000-0005-0000-0000-0000542B0000}"/>
    <cellStyle name="Header2 33" xfId="3569" xr:uid="{00000000-0005-0000-0000-0000552B0000}"/>
    <cellStyle name="Header2 33 10" xfId="5722" xr:uid="{00000000-0005-0000-0000-0000562B0000}"/>
    <cellStyle name="Header2 33 10 2" xfId="14605" xr:uid="{00000000-0005-0000-0000-0000572B0000}"/>
    <cellStyle name="Header2 33 10 3" xfId="22057" xr:uid="{00000000-0005-0000-0000-0000582B0000}"/>
    <cellStyle name="Header2 33 10 4" xfId="27223" xr:uid="{00000000-0005-0000-0000-0000592B0000}"/>
    <cellStyle name="Header2 33 10 5" xfId="31954" xr:uid="{00000000-0005-0000-0000-00005A2B0000}"/>
    <cellStyle name="Header2 33 10 6" xfId="37472" xr:uid="{00000000-0005-0000-0000-00005B2B0000}"/>
    <cellStyle name="Header2 33 10 7" xfId="42361" xr:uid="{00000000-0005-0000-0000-00005C2B0000}"/>
    <cellStyle name="Header2 33 10 8" xfId="48014" xr:uid="{00000000-0005-0000-0000-00005D2B0000}"/>
    <cellStyle name="Header2 33 11" xfId="8097" xr:uid="{00000000-0005-0000-0000-00005E2B0000}"/>
    <cellStyle name="Header2 33 11 2" xfId="14606" xr:uid="{00000000-0005-0000-0000-00005F2B0000}"/>
    <cellStyle name="Header2 33 11 3" xfId="22058" xr:uid="{00000000-0005-0000-0000-0000602B0000}"/>
    <cellStyle name="Header2 33 11 4" xfId="27224" xr:uid="{00000000-0005-0000-0000-0000612B0000}"/>
    <cellStyle name="Header2 33 11 5" xfId="31955" xr:uid="{00000000-0005-0000-0000-0000622B0000}"/>
    <cellStyle name="Header2 33 11 6" xfId="37473" xr:uid="{00000000-0005-0000-0000-0000632B0000}"/>
    <cellStyle name="Header2 33 11 7" xfId="42362" xr:uid="{00000000-0005-0000-0000-0000642B0000}"/>
    <cellStyle name="Header2 33 11 8" xfId="48015" xr:uid="{00000000-0005-0000-0000-0000652B0000}"/>
    <cellStyle name="Header2 33 12" xfId="13048" xr:uid="{00000000-0005-0000-0000-0000662B0000}"/>
    <cellStyle name="Header2 33 13" xfId="47396" xr:uid="{00000000-0005-0000-0000-0000672B0000}"/>
    <cellStyle name="Header2 33 2" xfId="5567" xr:uid="{00000000-0005-0000-0000-0000682B0000}"/>
    <cellStyle name="Header2 33 2 10" xfId="42363" xr:uid="{00000000-0005-0000-0000-0000692B0000}"/>
    <cellStyle name="Header2 33 2 11" xfId="48016" xr:uid="{00000000-0005-0000-0000-00006A2B0000}"/>
    <cellStyle name="Header2 33 2 2" xfId="7471" xr:uid="{00000000-0005-0000-0000-00006B2B0000}"/>
    <cellStyle name="Header2 33 2 2 2" xfId="14608" xr:uid="{00000000-0005-0000-0000-00006C2B0000}"/>
    <cellStyle name="Header2 33 2 2 3" xfId="22060" xr:uid="{00000000-0005-0000-0000-00006D2B0000}"/>
    <cellStyle name="Header2 33 2 2 4" xfId="27226" xr:uid="{00000000-0005-0000-0000-00006E2B0000}"/>
    <cellStyle name="Header2 33 2 2 5" xfId="31957" xr:uid="{00000000-0005-0000-0000-00006F2B0000}"/>
    <cellStyle name="Header2 33 2 2 6" xfId="37475" xr:uid="{00000000-0005-0000-0000-0000702B0000}"/>
    <cellStyle name="Header2 33 2 2 7" xfId="42364" xr:uid="{00000000-0005-0000-0000-0000712B0000}"/>
    <cellStyle name="Header2 33 2 2 8" xfId="48017" xr:uid="{00000000-0005-0000-0000-0000722B0000}"/>
    <cellStyle name="Header2 33 2 3" xfId="8330" xr:uid="{00000000-0005-0000-0000-0000732B0000}"/>
    <cellStyle name="Header2 33 2 3 2" xfId="14609" xr:uid="{00000000-0005-0000-0000-0000742B0000}"/>
    <cellStyle name="Header2 33 2 3 3" xfId="22061" xr:uid="{00000000-0005-0000-0000-0000752B0000}"/>
    <cellStyle name="Header2 33 2 3 4" xfId="27227" xr:uid="{00000000-0005-0000-0000-0000762B0000}"/>
    <cellStyle name="Header2 33 2 3 5" xfId="31958" xr:uid="{00000000-0005-0000-0000-0000772B0000}"/>
    <cellStyle name="Header2 33 2 3 6" xfId="37476" xr:uid="{00000000-0005-0000-0000-0000782B0000}"/>
    <cellStyle name="Header2 33 2 3 7" xfId="42365" xr:uid="{00000000-0005-0000-0000-0000792B0000}"/>
    <cellStyle name="Header2 33 2 3 8" xfId="48018" xr:uid="{00000000-0005-0000-0000-00007A2B0000}"/>
    <cellStyle name="Header2 33 2 4" xfId="9112" xr:uid="{00000000-0005-0000-0000-00007B2B0000}"/>
    <cellStyle name="Header2 33 2 4 2" xfId="14610" xr:uid="{00000000-0005-0000-0000-00007C2B0000}"/>
    <cellStyle name="Header2 33 2 4 3" xfId="22062" xr:uid="{00000000-0005-0000-0000-00007D2B0000}"/>
    <cellStyle name="Header2 33 2 4 4" xfId="27228" xr:uid="{00000000-0005-0000-0000-00007E2B0000}"/>
    <cellStyle name="Header2 33 2 4 5" xfId="31959" xr:uid="{00000000-0005-0000-0000-00007F2B0000}"/>
    <cellStyle name="Header2 33 2 4 6" xfId="37477" xr:uid="{00000000-0005-0000-0000-0000802B0000}"/>
    <cellStyle name="Header2 33 2 4 7" xfId="42366" xr:uid="{00000000-0005-0000-0000-0000812B0000}"/>
    <cellStyle name="Header2 33 2 4 8" xfId="48019" xr:uid="{00000000-0005-0000-0000-0000822B0000}"/>
    <cellStyle name="Header2 33 2 5" xfId="14607" xr:uid="{00000000-0005-0000-0000-0000832B0000}"/>
    <cellStyle name="Header2 33 2 6" xfId="22059" xr:uid="{00000000-0005-0000-0000-0000842B0000}"/>
    <cellStyle name="Header2 33 2 7" xfId="27225" xr:uid="{00000000-0005-0000-0000-0000852B0000}"/>
    <cellStyle name="Header2 33 2 8" xfId="31956" xr:uid="{00000000-0005-0000-0000-0000862B0000}"/>
    <cellStyle name="Header2 33 2 9" xfId="37474" xr:uid="{00000000-0005-0000-0000-0000872B0000}"/>
    <cellStyle name="Header2 33 3" xfId="5846" xr:uid="{00000000-0005-0000-0000-0000882B0000}"/>
    <cellStyle name="Header2 33 3 2" xfId="14611" xr:uid="{00000000-0005-0000-0000-0000892B0000}"/>
    <cellStyle name="Header2 33 3 3" xfId="22063" xr:uid="{00000000-0005-0000-0000-00008A2B0000}"/>
    <cellStyle name="Header2 33 3 4" xfId="27229" xr:uid="{00000000-0005-0000-0000-00008B2B0000}"/>
    <cellStyle name="Header2 33 3 5" xfId="31960" xr:uid="{00000000-0005-0000-0000-00008C2B0000}"/>
    <cellStyle name="Header2 33 3 6" xfId="37478" xr:uid="{00000000-0005-0000-0000-00008D2B0000}"/>
    <cellStyle name="Header2 33 3 7" xfId="42367" xr:uid="{00000000-0005-0000-0000-00008E2B0000}"/>
    <cellStyle name="Header2 33 3 8" xfId="48020" xr:uid="{00000000-0005-0000-0000-00008F2B0000}"/>
    <cellStyle name="Header2 33 4" xfId="5943" xr:uid="{00000000-0005-0000-0000-0000902B0000}"/>
    <cellStyle name="Header2 33 4 2" xfId="14612" xr:uid="{00000000-0005-0000-0000-0000912B0000}"/>
    <cellStyle name="Header2 33 4 3" xfId="22064" xr:uid="{00000000-0005-0000-0000-0000922B0000}"/>
    <cellStyle name="Header2 33 4 4" xfId="27230" xr:uid="{00000000-0005-0000-0000-0000932B0000}"/>
    <cellStyle name="Header2 33 4 5" xfId="31961" xr:uid="{00000000-0005-0000-0000-0000942B0000}"/>
    <cellStyle name="Header2 33 4 6" xfId="37479" xr:uid="{00000000-0005-0000-0000-0000952B0000}"/>
    <cellStyle name="Header2 33 4 7" xfId="42368" xr:uid="{00000000-0005-0000-0000-0000962B0000}"/>
    <cellStyle name="Header2 33 4 8" xfId="48021" xr:uid="{00000000-0005-0000-0000-0000972B0000}"/>
    <cellStyle name="Header2 33 5" xfId="4717" xr:uid="{00000000-0005-0000-0000-0000982B0000}"/>
    <cellStyle name="Header2 33 5 2" xfId="14613" xr:uid="{00000000-0005-0000-0000-0000992B0000}"/>
    <cellStyle name="Header2 33 5 3" xfId="22065" xr:uid="{00000000-0005-0000-0000-00009A2B0000}"/>
    <cellStyle name="Header2 33 5 4" xfId="27231" xr:uid="{00000000-0005-0000-0000-00009B2B0000}"/>
    <cellStyle name="Header2 33 5 5" xfId="31962" xr:uid="{00000000-0005-0000-0000-00009C2B0000}"/>
    <cellStyle name="Header2 33 5 6" xfId="37480" xr:uid="{00000000-0005-0000-0000-00009D2B0000}"/>
    <cellStyle name="Header2 33 5 7" xfId="42369" xr:uid="{00000000-0005-0000-0000-00009E2B0000}"/>
    <cellStyle name="Header2 33 5 8" xfId="48022" xr:uid="{00000000-0005-0000-0000-00009F2B0000}"/>
    <cellStyle name="Header2 33 6" xfId="6708" xr:uid="{00000000-0005-0000-0000-0000A02B0000}"/>
    <cellStyle name="Header2 33 6 2" xfId="14614" xr:uid="{00000000-0005-0000-0000-0000A12B0000}"/>
    <cellStyle name="Header2 33 6 3" xfId="22066" xr:uid="{00000000-0005-0000-0000-0000A22B0000}"/>
    <cellStyle name="Header2 33 6 4" xfId="27232" xr:uid="{00000000-0005-0000-0000-0000A32B0000}"/>
    <cellStyle name="Header2 33 6 5" xfId="31963" xr:uid="{00000000-0005-0000-0000-0000A42B0000}"/>
    <cellStyle name="Header2 33 6 6" xfId="37481" xr:uid="{00000000-0005-0000-0000-0000A52B0000}"/>
    <cellStyle name="Header2 33 6 7" xfId="42370" xr:uid="{00000000-0005-0000-0000-0000A62B0000}"/>
    <cellStyle name="Header2 33 6 8" xfId="48023" xr:uid="{00000000-0005-0000-0000-0000A72B0000}"/>
    <cellStyle name="Header2 33 7" xfId="5182" xr:uid="{00000000-0005-0000-0000-0000A82B0000}"/>
    <cellStyle name="Header2 33 7 2" xfId="14615" xr:uid="{00000000-0005-0000-0000-0000A92B0000}"/>
    <cellStyle name="Header2 33 7 3" xfId="22067" xr:uid="{00000000-0005-0000-0000-0000AA2B0000}"/>
    <cellStyle name="Header2 33 7 4" xfId="27233" xr:uid="{00000000-0005-0000-0000-0000AB2B0000}"/>
    <cellStyle name="Header2 33 7 5" xfId="31964" xr:uid="{00000000-0005-0000-0000-0000AC2B0000}"/>
    <cellStyle name="Header2 33 7 6" xfId="37482" xr:uid="{00000000-0005-0000-0000-0000AD2B0000}"/>
    <cellStyle name="Header2 33 7 7" xfId="42371" xr:uid="{00000000-0005-0000-0000-0000AE2B0000}"/>
    <cellStyle name="Header2 33 7 8" xfId="48024" xr:uid="{00000000-0005-0000-0000-0000AF2B0000}"/>
    <cellStyle name="Header2 33 8" xfId="5288" xr:uid="{00000000-0005-0000-0000-0000B02B0000}"/>
    <cellStyle name="Header2 33 8 2" xfId="14616" xr:uid="{00000000-0005-0000-0000-0000B12B0000}"/>
    <cellStyle name="Header2 33 8 3" xfId="22068" xr:uid="{00000000-0005-0000-0000-0000B22B0000}"/>
    <cellStyle name="Header2 33 8 4" xfId="27234" xr:uid="{00000000-0005-0000-0000-0000B32B0000}"/>
    <cellStyle name="Header2 33 8 5" xfId="31965" xr:uid="{00000000-0005-0000-0000-0000B42B0000}"/>
    <cellStyle name="Header2 33 8 6" xfId="37483" xr:uid="{00000000-0005-0000-0000-0000B52B0000}"/>
    <cellStyle name="Header2 33 8 7" xfId="42372" xr:uid="{00000000-0005-0000-0000-0000B62B0000}"/>
    <cellStyle name="Header2 33 8 8" xfId="48025" xr:uid="{00000000-0005-0000-0000-0000B72B0000}"/>
    <cellStyle name="Header2 33 9" xfId="7035" xr:uid="{00000000-0005-0000-0000-0000B82B0000}"/>
    <cellStyle name="Header2 33 9 2" xfId="14617" xr:uid="{00000000-0005-0000-0000-0000B92B0000}"/>
    <cellStyle name="Header2 33 9 3" xfId="22069" xr:uid="{00000000-0005-0000-0000-0000BA2B0000}"/>
    <cellStyle name="Header2 33 9 4" xfId="27235" xr:uid="{00000000-0005-0000-0000-0000BB2B0000}"/>
    <cellStyle name="Header2 33 9 5" xfId="31966" xr:uid="{00000000-0005-0000-0000-0000BC2B0000}"/>
    <cellStyle name="Header2 33 9 6" xfId="37484" xr:uid="{00000000-0005-0000-0000-0000BD2B0000}"/>
    <cellStyle name="Header2 33 9 7" xfId="42373" xr:uid="{00000000-0005-0000-0000-0000BE2B0000}"/>
    <cellStyle name="Header2 33 9 8" xfId="48026" xr:uid="{00000000-0005-0000-0000-0000BF2B0000}"/>
    <cellStyle name="Header2 34" xfId="3610" xr:uid="{00000000-0005-0000-0000-0000C02B0000}"/>
    <cellStyle name="Header2 34 10" xfId="4695" xr:uid="{00000000-0005-0000-0000-0000C12B0000}"/>
    <cellStyle name="Header2 34 10 2" xfId="14618" xr:uid="{00000000-0005-0000-0000-0000C22B0000}"/>
    <cellStyle name="Header2 34 10 3" xfId="22070" xr:uid="{00000000-0005-0000-0000-0000C32B0000}"/>
    <cellStyle name="Header2 34 10 4" xfId="27236" xr:uid="{00000000-0005-0000-0000-0000C42B0000}"/>
    <cellStyle name="Header2 34 10 5" xfId="31967" xr:uid="{00000000-0005-0000-0000-0000C52B0000}"/>
    <cellStyle name="Header2 34 10 6" xfId="37485" xr:uid="{00000000-0005-0000-0000-0000C62B0000}"/>
    <cellStyle name="Header2 34 10 7" xfId="42374" xr:uid="{00000000-0005-0000-0000-0000C72B0000}"/>
    <cellStyle name="Header2 34 10 8" xfId="48027" xr:uid="{00000000-0005-0000-0000-0000C82B0000}"/>
    <cellStyle name="Header2 34 11" xfId="5108" xr:uid="{00000000-0005-0000-0000-0000C92B0000}"/>
    <cellStyle name="Header2 34 11 2" xfId="14619" xr:uid="{00000000-0005-0000-0000-0000CA2B0000}"/>
    <cellStyle name="Header2 34 11 3" xfId="22071" xr:uid="{00000000-0005-0000-0000-0000CB2B0000}"/>
    <cellStyle name="Header2 34 11 4" xfId="27237" xr:uid="{00000000-0005-0000-0000-0000CC2B0000}"/>
    <cellStyle name="Header2 34 11 5" xfId="31968" xr:uid="{00000000-0005-0000-0000-0000CD2B0000}"/>
    <cellStyle name="Header2 34 11 6" xfId="37486" xr:uid="{00000000-0005-0000-0000-0000CE2B0000}"/>
    <cellStyle name="Header2 34 11 7" xfId="42375" xr:uid="{00000000-0005-0000-0000-0000CF2B0000}"/>
    <cellStyle name="Header2 34 11 8" xfId="48028" xr:uid="{00000000-0005-0000-0000-0000D02B0000}"/>
    <cellStyle name="Header2 34 12" xfId="13082" xr:uid="{00000000-0005-0000-0000-0000D12B0000}"/>
    <cellStyle name="Header2 34 13" xfId="47401" xr:uid="{00000000-0005-0000-0000-0000D22B0000}"/>
    <cellStyle name="Header2 34 2" xfId="5589" xr:uid="{00000000-0005-0000-0000-0000D32B0000}"/>
    <cellStyle name="Header2 34 2 10" xfId="42376" xr:uid="{00000000-0005-0000-0000-0000D42B0000}"/>
    <cellStyle name="Header2 34 2 11" xfId="48029" xr:uid="{00000000-0005-0000-0000-0000D52B0000}"/>
    <cellStyle name="Header2 34 2 2" xfId="7476" xr:uid="{00000000-0005-0000-0000-0000D62B0000}"/>
    <cellStyle name="Header2 34 2 2 2" xfId="14621" xr:uid="{00000000-0005-0000-0000-0000D72B0000}"/>
    <cellStyle name="Header2 34 2 2 3" xfId="22073" xr:uid="{00000000-0005-0000-0000-0000D82B0000}"/>
    <cellStyle name="Header2 34 2 2 4" xfId="27239" xr:uid="{00000000-0005-0000-0000-0000D92B0000}"/>
    <cellStyle name="Header2 34 2 2 5" xfId="31970" xr:uid="{00000000-0005-0000-0000-0000DA2B0000}"/>
    <cellStyle name="Header2 34 2 2 6" xfId="37488" xr:uid="{00000000-0005-0000-0000-0000DB2B0000}"/>
    <cellStyle name="Header2 34 2 2 7" xfId="42377" xr:uid="{00000000-0005-0000-0000-0000DC2B0000}"/>
    <cellStyle name="Header2 34 2 2 8" xfId="48030" xr:uid="{00000000-0005-0000-0000-0000DD2B0000}"/>
    <cellStyle name="Header2 34 2 3" xfId="8335" xr:uid="{00000000-0005-0000-0000-0000DE2B0000}"/>
    <cellStyle name="Header2 34 2 3 2" xfId="14622" xr:uid="{00000000-0005-0000-0000-0000DF2B0000}"/>
    <cellStyle name="Header2 34 2 3 3" xfId="22074" xr:uid="{00000000-0005-0000-0000-0000E02B0000}"/>
    <cellStyle name="Header2 34 2 3 4" xfId="27240" xr:uid="{00000000-0005-0000-0000-0000E12B0000}"/>
    <cellStyle name="Header2 34 2 3 5" xfId="31971" xr:uid="{00000000-0005-0000-0000-0000E22B0000}"/>
    <cellStyle name="Header2 34 2 3 6" xfId="37489" xr:uid="{00000000-0005-0000-0000-0000E32B0000}"/>
    <cellStyle name="Header2 34 2 3 7" xfId="42378" xr:uid="{00000000-0005-0000-0000-0000E42B0000}"/>
    <cellStyle name="Header2 34 2 3 8" xfId="48031" xr:uid="{00000000-0005-0000-0000-0000E52B0000}"/>
    <cellStyle name="Header2 34 2 4" xfId="9117" xr:uid="{00000000-0005-0000-0000-0000E62B0000}"/>
    <cellStyle name="Header2 34 2 4 2" xfId="14623" xr:uid="{00000000-0005-0000-0000-0000E72B0000}"/>
    <cellStyle name="Header2 34 2 4 3" xfId="22075" xr:uid="{00000000-0005-0000-0000-0000E82B0000}"/>
    <cellStyle name="Header2 34 2 4 4" xfId="27241" xr:uid="{00000000-0005-0000-0000-0000E92B0000}"/>
    <cellStyle name="Header2 34 2 4 5" xfId="31972" xr:uid="{00000000-0005-0000-0000-0000EA2B0000}"/>
    <cellStyle name="Header2 34 2 4 6" xfId="37490" xr:uid="{00000000-0005-0000-0000-0000EB2B0000}"/>
    <cellStyle name="Header2 34 2 4 7" xfId="42379" xr:uid="{00000000-0005-0000-0000-0000EC2B0000}"/>
    <cellStyle name="Header2 34 2 4 8" xfId="48032" xr:uid="{00000000-0005-0000-0000-0000ED2B0000}"/>
    <cellStyle name="Header2 34 2 5" xfId="14620" xr:uid="{00000000-0005-0000-0000-0000EE2B0000}"/>
    <cellStyle name="Header2 34 2 6" xfId="22072" xr:uid="{00000000-0005-0000-0000-0000EF2B0000}"/>
    <cellStyle name="Header2 34 2 7" xfId="27238" xr:uid="{00000000-0005-0000-0000-0000F02B0000}"/>
    <cellStyle name="Header2 34 2 8" xfId="31969" xr:uid="{00000000-0005-0000-0000-0000F12B0000}"/>
    <cellStyle name="Header2 34 2 9" xfId="37487" xr:uid="{00000000-0005-0000-0000-0000F22B0000}"/>
    <cellStyle name="Header2 34 3" xfId="5865" xr:uid="{00000000-0005-0000-0000-0000F32B0000}"/>
    <cellStyle name="Header2 34 3 2" xfId="14624" xr:uid="{00000000-0005-0000-0000-0000F42B0000}"/>
    <cellStyle name="Header2 34 3 3" xfId="22076" xr:uid="{00000000-0005-0000-0000-0000F52B0000}"/>
    <cellStyle name="Header2 34 3 4" xfId="27242" xr:uid="{00000000-0005-0000-0000-0000F62B0000}"/>
    <cellStyle name="Header2 34 3 5" xfId="31973" xr:uid="{00000000-0005-0000-0000-0000F72B0000}"/>
    <cellStyle name="Header2 34 3 6" xfId="37491" xr:uid="{00000000-0005-0000-0000-0000F82B0000}"/>
    <cellStyle name="Header2 34 3 7" xfId="42380" xr:uid="{00000000-0005-0000-0000-0000F92B0000}"/>
    <cellStyle name="Header2 34 3 8" xfId="48033" xr:uid="{00000000-0005-0000-0000-0000FA2B0000}"/>
    <cellStyle name="Header2 34 4" xfId="5958" xr:uid="{00000000-0005-0000-0000-0000FB2B0000}"/>
    <cellStyle name="Header2 34 4 2" xfId="14625" xr:uid="{00000000-0005-0000-0000-0000FC2B0000}"/>
    <cellStyle name="Header2 34 4 3" xfId="22077" xr:uid="{00000000-0005-0000-0000-0000FD2B0000}"/>
    <cellStyle name="Header2 34 4 4" xfId="27243" xr:uid="{00000000-0005-0000-0000-0000FE2B0000}"/>
    <cellStyle name="Header2 34 4 5" xfId="31974" xr:uid="{00000000-0005-0000-0000-0000FF2B0000}"/>
    <cellStyle name="Header2 34 4 6" xfId="37492" xr:uid="{00000000-0005-0000-0000-0000002C0000}"/>
    <cellStyle name="Header2 34 4 7" xfId="42381" xr:uid="{00000000-0005-0000-0000-0000012C0000}"/>
    <cellStyle name="Header2 34 4 8" xfId="48034" xr:uid="{00000000-0005-0000-0000-0000022C0000}"/>
    <cellStyle name="Header2 34 5" xfId="4356" xr:uid="{00000000-0005-0000-0000-0000032C0000}"/>
    <cellStyle name="Header2 34 5 2" xfId="14626" xr:uid="{00000000-0005-0000-0000-0000042C0000}"/>
    <cellStyle name="Header2 34 5 3" xfId="22078" xr:uid="{00000000-0005-0000-0000-0000052C0000}"/>
    <cellStyle name="Header2 34 5 4" xfId="27244" xr:uid="{00000000-0005-0000-0000-0000062C0000}"/>
    <cellStyle name="Header2 34 5 5" xfId="31975" xr:uid="{00000000-0005-0000-0000-0000072C0000}"/>
    <cellStyle name="Header2 34 5 6" xfId="37493" xr:uid="{00000000-0005-0000-0000-0000082C0000}"/>
    <cellStyle name="Header2 34 5 7" xfId="42382" xr:uid="{00000000-0005-0000-0000-0000092C0000}"/>
    <cellStyle name="Header2 34 5 8" xfId="48035" xr:uid="{00000000-0005-0000-0000-00000A2C0000}"/>
    <cellStyle name="Header2 34 6" xfId="6725" xr:uid="{00000000-0005-0000-0000-00000B2C0000}"/>
    <cellStyle name="Header2 34 6 2" xfId="14627" xr:uid="{00000000-0005-0000-0000-00000C2C0000}"/>
    <cellStyle name="Header2 34 6 3" xfId="22079" xr:uid="{00000000-0005-0000-0000-00000D2C0000}"/>
    <cellStyle name="Header2 34 6 4" xfId="27245" xr:uid="{00000000-0005-0000-0000-00000E2C0000}"/>
    <cellStyle name="Header2 34 6 5" xfId="31976" xr:uid="{00000000-0005-0000-0000-00000F2C0000}"/>
    <cellStyle name="Header2 34 6 6" xfId="37494" xr:uid="{00000000-0005-0000-0000-0000102C0000}"/>
    <cellStyle name="Header2 34 6 7" xfId="42383" xr:uid="{00000000-0005-0000-0000-0000112C0000}"/>
    <cellStyle name="Header2 34 6 8" xfId="48036" xr:uid="{00000000-0005-0000-0000-0000122C0000}"/>
    <cellStyle name="Header2 34 7" xfId="4353" xr:uid="{00000000-0005-0000-0000-0000132C0000}"/>
    <cellStyle name="Header2 34 7 2" xfId="14628" xr:uid="{00000000-0005-0000-0000-0000142C0000}"/>
    <cellStyle name="Header2 34 7 3" xfId="22080" xr:uid="{00000000-0005-0000-0000-0000152C0000}"/>
    <cellStyle name="Header2 34 7 4" xfId="27246" xr:uid="{00000000-0005-0000-0000-0000162C0000}"/>
    <cellStyle name="Header2 34 7 5" xfId="31977" xr:uid="{00000000-0005-0000-0000-0000172C0000}"/>
    <cellStyle name="Header2 34 7 6" xfId="37495" xr:uid="{00000000-0005-0000-0000-0000182C0000}"/>
    <cellStyle name="Header2 34 7 7" xfId="42384" xr:uid="{00000000-0005-0000-0000-0000192C0000}"/>
    <cellStyle name="Header2 34 7 8" xfId="48037" xr:uid="{00000000-0005-0000-0000-00001A2C0000}"/>
    <cellStyle name="Header2 34 8" xfId="8192" xr:uid="{00000000-0005-0000-0000-00001B2C0000}"/>
    <cellStyle name="Header2 34 8 2" xfId="14629" xr:uid="{00000000-0005-0000-0000-00001C2C0000}"/>
    <cellStyle name="Header2 34 8 3" xfId="22081" xr:uid="{00000000-0005-0000-0000-00001D2C0000}"/>
    <cellStyle name="Header2 34 8 4" xfId="27247" xr:uid="{00000000-0005-0000-0000-00001E2C0000}"/>
    <cellStyle name="Header2 34 8 5" xfId="31978" xr:uid="{00000000-0005-0000-0000-00001F2C0000}"/>
    <cellStyle name="Header2 34 8 6" xfId="37496" xr:uid="{00000000-0005-0000-0000-0000202C0000}"/>
    <cellStyle name="Header2 34 8 7" xfId="42385" xr:uid="{00000000-0005-0000-0000-0000212C0000}"/>
    <cellStyle name="Header2 34 8 8" xfId="48038" xr:uid="{00000000-0005-0000-0000-0000222C0000}"/>
    <cellStyle name="Header2 34 9" xfId="5907" xr:uid="{00000000-0005-0000-0000-0000232C0000}"/>
    <cellStyle name="Header2 34 9 2" xfId="14630" xr:uid="{00000000-0005-0000-0000-0000242C0000}"/>
    <cellStyle name="Header2 34 9 3" xfId="22082" xr:uid="{00000000-0005-0000-0000-0000252C0000}"/>
    <cellStyle name="Header2 34 9 4" xfId="27248" xr:uid="{00000000-0005-0000-0000-0000262C0000}"/>
    <cellStyle name="Header2 34 9 5" xfId="31979" xr:uid="{00000000-0005-0000-0000-0000272C0000}"/>
    <cellStyle name="Header2 34 9 6" xfId="37497" xr:uid="{00000000-0005-0000-0000-0000282C0000}"/>
    <cellStyle name="Header2 34 9 7" xfId="42386" xr:uid="{00000000-0005-0000-0000-0000292C0000}"/>
    <cellStyle name="Header2 34 9 8" xfId="48039" xr:uid="{00000000-0005-0000-0000-00002A2C0000}"/>
    <cellStyle name="Header2 35" xfId="3603" xr:uid="{00000000-0005-0000-0000-00002B2C0000}"/>
    <cellStyle name="Header2 35 10" xfId="9016" xr:uid="{00000000-0005-0000-0000-00002C2C0000}"/>
    <cellStyle name="Header2 35 10 2" xfId="14631" xr:uid="{00000000-0005-0000-0000-00002D2C0000}"/>
    <cellStyle name="Header2 35 10 3" xfId="22083" xr:uid="{00000000-0005-0000-0000-00002E2C0000}"/>
    <cellStyle name="Header2 35 10 4" xfId="27249" xr:uid="{00000000-0005-0000-0000-00002F2C0000}"/>
    <cellStyle name="Header2 35 10 5" xfId="31980" xr:uid="{00000000-0005-0000-0000-0000302C0000}"/>
    <cellStyle name="Header2 35 10 6" xfId="37498" xr:uid="{00000000-0005-0000-0000-0000312C0000}"/>
    <cellStyle name="Header2 35 10 7" xfId="42387" xr:uid="{00000000-0005-0000-0000-0000322C0000}"/>
    <cellStyle name="Header2 35 10 8" xfId="48040" xr:uid="{00000000-0005-0000-0000-0000332C0000}"/>
    <cellStyle name="Header2 35 11" xfId="6646" xr:uid="{00000000-0005-0000-0000-0000342C0000}"/>
    <cellStyle name="Header2 35 11 2" xfId="14632" xr:uid="{00000000-0005-0000-0000-0000352C0000}"/>
    <cellStyle name="Header2 35 11 3" xfId="22084" xr:uid="{00000000-0005-0000-0000-0000362C0000}"/>
    <cellStyle name="Header2 35 11 4" xfId="27250" xr:uid="{00000000-0005-0000-0000-0000372C0000}"/>
    <cellStyle name="Header2 35 11 5" xfId="31981" xr:uid="{00000000-0005-0000-0000-0000382C0000}"/>
    <cellStyle name="Header2 35 11 6" xfId="37499" xr:uid="{00000000-0005-0000-0000-0000392C0000}"/>
    <cellStyle name="Header2 35 11 7" xfId="42388" xr:uid="{00000000-0005-0000-0000-00003A2C0000}"/>
    <cellStyle name="Header2 35 11 8" xfId="48041" xr:uid="{00000000-0005-0000-0000-00003B2C0000}"/>
    <cellStyle name="Header2 35 12" xfId="13076" xr:uid="{00000000-0005-0000-0000-00003C2C0000}"/>
    <cellStyle name="Header2 35 13" xfId="47400" xr:uid="{00000000-0005-0000-0000-00003D2C0000}"/>
    <cellStyle name="Header2 35 2" xfId="5584" xr:uid="{00000000-0005-0000-0000-00003E2C0000}"/>
    <cellStyle name="Header2 35 2 10" xfId="42389" xr:uid="{00000000-0005-0000-0000-00003F2C0000}"/>
    <cellStyle name="Header2 35 2 11" xfId="48042" xr:uid="{00000000-0005-0000-0000-0000402C0000}"/>
    <cellStyle name="Header2 35 2 2" xfId="7474" xr:uid="{00000000-0005-0000-0000-0000412C0000}"/>
    <cellStyle name="Header2 35 2 2 2" xfId="14634" xr:uid="{00000000-0005-0000-0000-0000422C0000}"/>
    <cellStyle name="Header2 35 2 2 3" xfId="22086" xr:uid="{00000000-0005-0000-0000-0000432C0000}"/>
    <cellStyle name="Header2 35 2 2 4" xfId="27252" xr:uid="{00000000-0005-0000-0000-0000442C0000}"/>
    <cellStyle name="Header2 35 2 2 5" xfId="31983" xr:uid="{00000000-0005-0000-0000-0000452C0000}"/>
    <cellStyle name="Header2 35 2 2 6" xfId="37501" xr:uid="{00000000-0005-0000-0000-0000462C0000}"/>
    <cellStyle name="Header2 35 2 2 7" xfId="42390" xr:uid="{00000000-0005-0000-0000-0000472C0000}"/>
    <cellStyle name="Header2 35 2 2 8" xfId="48043" xr:uid="{00000000-0005-0000-0000-0000482C0000}"/>
    <cellStyle name="Header2 35 2 3" xfId="8333" xr:uid="{00000000-0005-0000-0000-0000492C0000}"/>
    <cellStyle name="Header2 35 2 3 2" xfId="14635" xr:uid="{00000000-0005-0000-0000-00004A2C0000}"/>
    <cellStyle name="Header2 35 2 3 3" xfId="22087" xr:uid="{00000000-0005-0000-0000-00004B2C0000}"/>
    <cellStyle name="Header2 35 2 3 4" xfId="27253" xr:uid="{00000000-0005-0000-0000-00004C2C0000}"/>
    <cellStyle name="Header2 35 2 3 5" xfId="31984" xr:uid="{00000000-0005-0000-0000-00004D2C0000}"/>
    <cellStyle name="Header2 35 2 3 6" xfId="37502" xr:uid="{00000000-0005-0000-0000-00004E2C0000}"/>
    <cellStyle name="Header2 35 2 3 7" xfId="42391" xr:uid="{00000000-0005-0000-0000-00004F2C0000}"/>
    <cellStyle name="Header2 35 2 3 8" xfId="48044" xr:uid="{00000000-0005-0000-0000-0000502C0000}"/>
    <cellStyle name="Header2 35 2 4" xfId="9115" xr:uid="{00000000-0005-0000-0000-0000512C0000}"/>
    <cellStyle name="Header2 35 2 4 2" xfId="14636" xr:uid="{00000000-0005-0000-0000-0000522C0000}"/>
    <cellStyle name="Header2 35 2 4 3" xfId="22088" xr:uid="{00000000-0005-0000-0000-0000532C0000}"/>
    <cellStyle name="Header2 35 2 4 4" xfId="27254" xr:uid="{00000000-0005-0000-0000-0000542C0000}"/>
    <cellStyle name="Header2 35 2 4 5" xfId="31985" xr:uid="{00000000-0005-0000-0000-0000552C0000}"/>
    <cellStyle name="Header2 35 2 4 6" xfId="37503" xr:uid="{00000000-0005-0000-0000-0000562C0000}"/>
    <cellStyle name="Header2 35 2 4 7" xfId="42392" xr:uid="{00000000-0005-0000-0000-0000572C0000}"/>
    <cellStyle name="Header2 35 2 4 8" xfId="48045" xr:uid="{00000000-0005-0000-0000-0000582C0000}"/>
    <cellStyle name="Header2 35 2 5" xfId="14633" xr:uid="{00000000-0005-0000-0000-0000592C0000}"/>
    <cellStyle name="Header2 35 2 6" xfId="22085" xr:uid="{00000000-0005-0000-0000-00005A2C0000}"/>
    <cellStyle name="Header2 35 2 7" xfId="27251" xr:uid="{00000000-0005-0000-0000-00005B2C0000}"/>
    <cellStyle name="Header2 35 2 8" xfId="31982" xr:uid="{00000000-0005-0000-0000-00005C2C0000}"/>
    <cellStyle name="Header2 35 2 9" xfId="37500" xr:uid="{00000000-0005-0000-0000-00005D2C0000}"/>
    <cellStyle name="Header2 35 3" xfId="5862" xr:uid="{00000000-0005-0000-0000-00005E2C0000}"/>
    <cellStyle name="Header2 35 3 2" xfId="14637" xr:uid="{00000000-0005-0000-0000-00005F2C0000}"/>
    <cellStyle name="Header2 35 3 3" xfId="22089" xr:uid="{00000000-0005-0000-0000-0000602C0000}"/>
    <cellStyle name="Header2 35 3 4" xfId="27255" xr:uid="{00000000-0005-0000-0000-0000612C0000}"/>
    <cellStyle name="Header2 35 3 5" xfId="31986" xr:uid="{00000000-0005-0000-0000-0000622C0000}"/>
    <cellStyle name="Header2 35 3 6" xfId="37504" xr:uid="{00000000-0005-0000-0000-0000632C0000}"/>
    <cellStyle name="Header2 35 3 7" xfId="42393" xr:uid="{00000000-0005-0000-0000-0000642C0000}"/>
    <cellStyle name="Header2 35 3 8" xfId="48046" xr:uid="{00000000-0005-0000-0000-0000652C0000}"/>
    <cellStyle name="Header2 35 4" xfId="5955" xr:uid="{00000000-0005-0000-0000-0000662C0000}"/>
    <cellStyle name="Header2 35 4 2" xfId="14638" xr:uid="{00000000-0005-0000-0000-0000672C0000}"/>
    <cellStyle name="Header2 35 4 3" xfId="22090" xr:uid="{00000000-0005-0000-0000-0000682C0000}"/>
    <cellStyle name="Header2 35 4 4" xfId="27256" xr:uid="{00000000-0005-0000-0000-0000692C0000}"/>
    <cellStyle name="Header2 35 4 5" xfId="31987" xr:uid="{00000000-0005-0000-0000-00006A2C0000}"/>
    <cellStyle name="Header2 35 4 6" xfId="37505" xr:uid="{00000000-0005-0000-0000-00006B2C0000}"/>
    <cellStyle name="Header2 35 4 7" xfId="42394" xr:uid="{00000000-0005-0000-0000-00006C2C0000}"/>
    <cellStyle name="Header2 35 4 8" xfId="48047" xr:uid="{00000000-0005-0000-0000-00006D2C0000}"/>
    <cellStyle name="Header2 35 5" xfId="5967" xr:uid="{00000000-0005-0000-0000-00006E2C0000}"/>
    <cellStyle name="Header2 35 5 2" xfId="14639" xr:uid="{00000000-0005-0000-0000-00006F2C0000}"/>
    <cellStyle name="Header2 35 5 3" xfId="22091" xr:uid="{00000000-0005-0000-0000-0000702C0000}"/>
    <cellStyle name="Header2 35 5 4" xfId="27257" xr:uid="{00000000-0005-0000-0000-0000712C0000}"/>
    <cellStyle name="Header2 35 5 5" xfId="31988" xr:uid="{00000000-0005-0000-0000-0000722C0000}"/>
    <cellStyle name="Header2 35 5 6" xfId="37506" xr:uid="{00000000-0005-0000-0000-0000732C0000}"/>
    <cellStyle name="Header2 35 5 7" xfId="42395" xr:uid="{00000000-0005-0000-0000-0000742C0000}"/>
    <cellStyle name="Header2 35 5 8" xfId="48048" xr:uid="{00000000-0005-0000-0000-0000752C0000}"/>
    <cellStyle name="Header2 35 6" xfId="6723" xr:uid="{00000000-0005-0000-0000-0000762C0000}"/>
    <cellStyle name="Header2 35 6 2" xfId="14640" xr:uid="{00000000-0005-0000-0000-0000772C0000}"/>
    <cellStyle name="Header2 35 6 3" xfId="22092" xr:uid="{00000000-0005-0000-0000-0000782C0000}"/>
    <cellStyle name="Header2 35 6 4" xfId="27258" xr:uid="{00000000-0005-0000-0000-0000792C0000}"/>
    <cellStyle name="Header2 35 6 5" xfId="31989" xr:uid="{00000000-0005-0000-0000-00007A2C0000}"/>
    <cellStyle name="Header2 35 6 6" xfId="37507" xr:uid="{00000000-0005-0000-0000-00007B2C0000}"/>
    <cellStyle name="Header2 35 6 7" xfId="42396" xr:uid="{00000000-0005-0000-0000-00007C2C0000}"/>
    <cellStyle name="Header2 35 6 8" xfId="48049" xr:uid="{00000000-0005-0000-0000-00007D2C0000}"/>
    <cellStyle name="Header2 35 7" xfId="6517" xr:uid="{00000000-0005-0000-0000-00007E2C0000}"/>
    <cellStyle name="Header2 35 7 2" xfId="14641" xr:uid="{00000000-0005-0000-0000-00007F2C0000}"/>
    <cellStyle name="Header2 35 7 3" xfId="22093" xr:uid="{00000000-0005-0000-0000-0000802C0000}"/>
    <cellStyle name="Header2 35 7 4" xfId="27259" xr:uid="{00000000-0005-0000-0000-0000812C0000}"/>
    <cellStyle name="Header2 35 7 5" xfId="31990" xr:uid="{00000000-0005-0000-0000-0000822C0000}"/>
    <cellStyle name="Header2 35 7 6" xfId="37508" xr:uid="{00000000-0005-0000-0000-0000832C0000}"/>
    <cellStyle name="Header2 35 7 7" xfId="42397" xr:uid="{00000000-0005-0000-0000-0000842C0000}"/>
    <cellStyle name="Header2 35 7 8" xfId="48050" xr:uid="{00000000-0005-0000-0000-0000852C0000}"/>
    <cellStyle name="Header2 35 8" xfId="4326" xr:uid="{00000000-0005-0000-0000-0000862C0000}"/>
    <cellStyle name="Header2 35 8 2" xfId="14642" xr:uid="{00000000-0005-0000-0000-0000872C0000}"/>
    <cellStyle name="Header2 35 8 3" xfId="22094" xr:uid="{00000000-0005-0000-0000-0000882C0000}"/>
    <cellStyle name="Header2 35 8 4" xfId="27260" xr:uid="{00000000-0005-0000-0000-0000892C0000}"/>
    <cellStyle name="Header2 35 8 5" xfId="31991" xr:uid="{00000000-0005-0000-0000-00008A2C0000}"/>
    <cellStyle name="Header2 35 8 6" xfId="37509" xr:uid="{00000000-0005-0000-0000-00008B2C0000}"/>
    <cellStyle name="Header2 35 8 7" xfId="42398" xr:uid="{00000000-0005-0000-0000-00008C2C0000}"/>
    <cellStyle name="Header2 35 8 8" xfId="48051" xr:uid="{00000000-0005-0000-0000-00008D2C0000}"/>
    <cellStyle name="Header2 35 9" xfId="7682" xr:uid="{00000000-0005-0000-0000-00008E2C0000}"/>
    <cellStyle name="Header2 35 9 2" xfId="14643" xr:uid="{00000000-0005-0000-0000-00008F2C0000}"/>
    <cellStyle name="Header2 35 9 3" xfId="22095" xr:uid="{00000000-0005-0000-0000-0000902C0000}"/>
    <cellStyle name="Header2 35 9 4" xfId="27261" xr:uid="{00000000-0005-0000-0000-0000912C0000}"/>
    <cellStyle name="Header2 35 9 5" xfId="31992" xr:uid="{00000000-0005-0000-0000-0000922C0000}"/>
    <cellStyle name="Header2 35 9 6" xfId="37510" xr:uid="{00000000-0005-0000-0000-0000932C0000}"/>
    <cellStyle name="Header2 35 9 7" xfId="42399" xr:uid="{00000000-0005-0000-0000-0000942C0000}"/>
    <cellStyle name="Header2 35 9 8" xfId="48052" xr:uid="{00000000-0005-0000-0000-0000952C0000}"/>
    <cellStyle name="Header2 36" xfId="3628" xr:uid="{00000000-0005-0000-0000-0000962C0000}"/>
    <cellStyle name="Header2 36 10" xfId="6669" xr:uid="{00000000-0005-0000-0000-0000972C0000}"/>
    <cellStyle name="Header2 36 10 2" xfId="14644" xr:uid="{00000000-0005-0000-0000-0000982C0000}"/>
    <cellStyle name="Header2 36 10 3" xfId="22096" xr:uid="{00000000-0005-0000-0000-0000992C0000}"/>
    <cellStyle name="Header2 36 10 4" xfId="27262" xr:uid="{00000000-0005-0000-0000-00009A2C0000}"/>
    <cellStyle name="Header2 36 10 5" xfId="31993" xr:uid="{00000000-0005-0000-0000-00009B2C0000}"/>
    <cellStyle name="Header2 36 10 6" xfId="37511" xr:uid="{00000000-0005-0000-0000-00009C2C0000}"/>
    <cellStyle name="Header2 36 10 7" xfId="42400" xr:uid="{00000000-0005-0000-0000-00009D2C0000}"/>
    <cellStyle name="Header2 36 10 8" xfId="48053" xr:uid="{00000000-0005-0000-0000-00009E2C0000}"/>
    <cellStyle name="Header2 36 11" xfId="10162" xr:uid="{00000000-0005-0000-0000-00009F2C0000}"/>
    <cellStyle name="Header2 36 11 2" xfId="14645" xr:uid="{00000000-0005-0000-0000-0000A02C0000}"/>
    <cellStyle name="Header2 36 11 3" xfId="22097" xr:uid="{00000000-0005-0000-0000-0000A12C0000}"/>
    <cellStyle name="Header2 36 11 4" xfId="27263" xr:uid="{00000000-0005-0000-0000-0000A22C0000}"/>
    <cellStyle name="Header2 36 11 5" xfId="31994" xr:uid="{00000000-0005-0000-0000-0000A32C0000}"/>
    <cellStyle name="Header2 36 11 6" xfId="37512" xr:uid="{00000000-0005-0000-0000-0000A42C0000}"/>
    <cellStyle name="Header2 36 11 7" xfId="42401" xr:uid="{00000000-0005-0000-0000-0000A52C0000}"/>
    <cellStyle name="Header2 36 11 8" xfId="48054" xr:uid="{00000000-0005-0000-0000-0000A62C0000}"/>
    <cellStyle name="Header2 36 12" xfId="13097" xr:uid="{00000000-0005-0000-0000-0000A72C0000}"/>
    <cellStyle name="Header2 36 13" xfId="47403" xr:uid="{00000000-0005-0000-0000-0000A82C0000}"/>
    <cellStyle name="Header2 36 2" xfId="5596" xr:uid="{00000000-0005-0000-0000-0000A92C0000}"/>
    <cellStyle name="Header2 36 2 10" xfId="42402" xr:uid="{00000000-0005-0000-0000-0000AA2C0000}"/>
    <cellStyle name="Header2 36 2 11" xfId="48055" xr:uid="{00000000-0005-0000-0000-0000AB2C0000}"/>
    <cellStyle name="Header2 36 2 2" xfId="7477" xr:uid="{00000000-0005-0000-0000-0000AC2C0000}"/>
    <cellStyle name="Header2 36 2 2 2" xfId="14647" xr:uid="{00000000-0005-0000-0000-0000AD2C0000}"/>
    <cellStyle name="Header2 36 2 2 3" xfId="22099" xr:uid="{00000000-0005-0000-0000-0000AE2C0000}"/>
    <cellStyle name="Header2 36 2 2 4" xfId="27265" xr:uid="{00000000-0005-0000-0000-0000AF2C0000}"/>
    <cellStyle name="Header2 36 2 2 5" xfId="31996" xr:uid="{00000000-0005-0000-0000-0000B02C0000}"/>
    <cellStyle name="Header2 36 2 2 6" xfId="37514" xr:uid="{00000000-0005-0000-0000-0000B12C0000}"/>
    <cellStyle name="Header2 36 2 2 7" xfId="42403" xr:uid="{00000000-0005-0000-0000-0000B22C0000}"/>
    <cellStyle name="Header2 36 2 2 8" xfId="48056" xr:uid="{00000000-0005-0000-0000-0000B32C0000}"/>
    <cellStyle name="Header2 36 2 3" xfId="8336" xr:uid="{00000000-0005-0000-0000-0000B42C0000}"/>
    <cellStyle name="Header2 36 2 3 2" xfId="14648" xr:uid="{00000000-0005-0000-0000-0000B52C0000}"/>
    <cellStyle name="Header2 36 2 3 3" xfId="22100" xr:uid="{00000000-0005-0000-0000-0000B62C0000}"/>
    <cellStyle name="Header2 36 2 3 4" xfId="27266" xr:uid="{00000000-0005-0000-0000-0000B72C0000}"/>
    <cellStyle name="Header2 36 2 3 5" xfId="31997" xr:uid="{00000000-0005-0000-0000-0000B82C0000}"/>
    <cellStyle name="Header2 36 2 3 6" xfId="37515" xr:uid="{00000000-0005-0000-0000-0000B92C0000}"/>
    <cellStyle name="Header2 36 2 3 7" xfId="42404" xr:uid="{00000000-0005-0000-0000-0000BA2C0000}"/>
    <cellStyle name="Header2 36 2 3 8" xfId="48057" xr:uid="{00000000-0005-0000-0000-0000BB2C0000}"/>
    <cellStyle name="Header2 36 2 4" xfId="9118" xr:uid="{00000000-0005-0000-0000-0000BC2C0000}"/>
    <cellStyle name="Header2 36 2 4 2" xfId="14649" xr:uid="{00000000-0005-0000-0000-0000BD2C0000}"/>
    <cellStyle name="Header2 36 2 4 3" xfId="22101" xr:uid="{00000000-0005-0000-0000-0000BE2C0000}"/>
    <cellStyle name="Header2 36 2 4 4" xfId="27267" xr:uid="{00000000-0005-0000-0000-0000BF2C0000}"/>
    <cellStyle name="Header2 36 2 4 5" xfId="31998" xr:uid="{00000000-0005-0000-0000-0000C02C0000}"/>
    <cellStyle name="Header2 36 2 4 6" xfId="37516" xr:uid="{00000000-0005-0000-0000-0000C12C0000}"/>
    <cellStyle name="Header2 36 2 4 7" xfId="42405" xr:uid="{00000000-0005-0000-0000-0000C22C0000}"/>
    <cellStyle name="Header2 36 2 4 8" xfId="48058" xr:uid="{00000000-0005-0000-0000-0000C32C0000}"/>
    <cellStyle name="Header2 36 2 5" xfId="14646" xr:uid="{00000000-0005-0000-0000-0000C42C0000}"/>
    <cellStyle name="Header2 36 2 6" xfId="22098" xr:uid="{00000000-0005-0000-0000-0000C52C0000}"/>
    <cellStyle name="Header2 36 2 7" xfId="27264" xr:uid="{00000000-0005-0000-0000-0000C62C0000}"/>
    <cellStyle name="Header2 36 2 8" xfId="31995" xr:uid="{00000000-0005-0000-0000-0000C72C0000}"/>
    <cellStyle name="Header2 36 2 9" xfId="37513" xr:uid="{00000000-0005-0000-0000-0000C82C0000}"/>
    <cellStyle name="Header2 36 3" xfId="5872" xr:uid="{00000000-0005-0000-0000-0000C92C0000}"/>
    <cellStyle name="Header2 36 3 2" xfId="14650" xr:uid="{00000000-0005-0000-0000-0000CA2C0000}"/>
    <cellStyle name="Header2 36 3 3" xfId="22102" xr:uid="{00000000-0005-0000-0000-0000CB2C0000}"/>
    <cellStyle name="Header2 36 3 4" xfId="27268" xr:uid="{00000000-0005-0000-0000-0000CC2C0000}"/>
    <cellStyle name="Header2 36 3 5" xfId="31999" xr:uid="{00000000-0005-0000-0000-0000CD2C0000}"/>
    <cellStyle name="Header2 36 3 6" xfId="37517" xr:uid="{00000000-0005-0000-0000-0000CE2C0000}"/>
    <cellStyle name="Header2 36 3 7" xfId="42406" xr:uid="{00000000-0005-0000-0000-0000CF2C0000}"/>
    <cellStyle name="Header2 36 3 8" xfId="48059" xr:uid="{00000000-0005-0000-0000-0000D02C0000}"/>
    <cellStyle name="Header2 36 4" xfId="5963" xr:uid="{00000000-0005-0000-0000-0000D12C0000}"/>
    <cellStyle name="Header2 36 4 2" xfId="14651" xr:uid="{00000000-0005-0000-0000-0000D22C0000}"/>
    <cellStyle name="Header2 36 4 3" xfId="22103" xr:uid="{00000000-0005-0000-0000-0000D32C0000}"/>
    <cellStyle name="Header2 36 4 4" xfId="27269" xr:uid="{00000000-0005-0000-0000-0000D42C0000}"/>
    <cellStyle name="Header2 36 4 5" xfId="32000" xr:uid="{00000000-0005-0000-0000-0000D52C0000}"/>
    <cellStyle name="Header2 36 4 6" xfId="37518" xr:uid="{00000000-0005-0000-0000-0000D62C0000}"/>
    <cellStyle name="Header2 36 4 7" xfId="42407" xr:uid="{00000000-0005-0000-0000-0000D72C0000}"/>
    <cellStyle name="Header2 36 4 8" xfId="48060" xr:uid="{00000000-0005-0000-0000-0000D82C0000}"/>
    <cellStyle name="Header2 36 5" xfId="4687" xr:uid="{00000000-0005-0000-0000-0000D92C0000}"/>
    <cellStyle name="Header2 36 5 2" xfId="14652" xr:uid="{00000000-0005-0000-0000-0000DA2C0000}"/>
    <cellStyle name="Header2 36 5 3" xfId="22104" xr:uid="{00000000-0005-0000-0000-0000DB2C0000}"/>
    <cellStyle name="Header2 36 5 4" xfId="27270" xr:uid="{00000000-0005-0000-0000-0000DC2C0000}"/>
    <cellStyle name="Header2 36 5 5" xfId="32001" xr:uid="{00000000-0005-0000-0000-0000DD2C0000}"/>
    <cellStyle name="Header2 36 5 6" xfId="37519" xr:uid="{00000000-0005-0000-0000-0000DE2C0000}"/>
    <cellStyle name="Header2 36 5 7" xfId="42408" xr:uid="{00000000-0005-0000-0000-0000DF2C0000}"/>
    <cellStyle name="Header2 36 5 8" xfId="48061" xr:uid="{00000000-0005-0000-0000-0000E02C0000}"/>
    <cellStyle name="Header2 36 6" xfId="6731" xr:uid="{00000000-0005-0000-0000-0000E12C0000}"/>
    <cellStyle name="Header2 36 6 2" xfId="14653" xr:uid="{00000000-0005-0000-0000-0000E22C0000}"/>
    <cellStyle name="Header2 36 6 3" xfId="22105" xr:uid="{00000000-0005-0000-0000-0000E32C0000}"/>
    <cellStyle name="Header2 36 6 4" xfId="27271" xr:uid="{00000000-0005-0000-0000-0000E42C0000}"/>
    <cellStyle name="Header2 36 6 5" xfId="32002" xr:uid="{00000000-0005-0000-0000-0000E52C0000}"/>
    <cellStyle name="Header2 36 6 6" xfId="37520" xr:uid="{00000000-0005-0000-0000-0000E62C0000}"/>
    <cellStyle name="Header2 36 6 7" xfId="42409" xr:uid="{00000000-0005-0000-0000-0000E72C0000}"/>
    <cellStyle name="Header2 36 6 8" xfId="48062" xr:uid="{00000000-0005-0000-0000-0000E82C0000}"/>
    <cellStyle name="Header2 36 7" xfId="4974" xr:uid="{00000000-0005-0000-0000-0000E92C0000}"/>
    <cellStyle name="Header2 36 7 2" xfId="14654" xr:uid="{00000000-0005-0000-0000-0000EA2C0000}"/>
    <cellStyle name="Header2 36 7 3" xfId="22106" xr:uid="{00000000-0005-0000-0000-0000EB2C0000}"/>
    <cellStyle name="Header2 36 7 4" xfId="27272" xr:uid="{00000000-0005-0000-0000-0000EC2C0000}"/>
    <cellStyle name="Header2 36 7 5" xfId="32003" xr:uid="{00000000-0005-0000-0000-0000ED2C0000}"/>
    <cellStyle name="Header2 36 7 6" xfId="37521" xr:uid="{00000000-0005-0000-0000-0000EE2C0000}"/>
    <cellStyle name="Header2 36 7 7" xfId="42410" xr:uid="{00000000-0005-0000-0000-0000EF2C0000}"/>
    <cellStyle name="Header2 36 7 8" xfId="48063" xr:uid="{00000000-0005-0000-0000-0000F02C0000}"/>
    <cellStyle name="Header2 36 8" xfId="8041" xr:uid="{00000000-0005-0000-0000-0000F12C0000}"/>
    <cellStyle name="Header2 36 8 2" xfId="14655" xr:uid="{00000000-0005-0000-0000-0000F22C0000}"/>
    <cellStyle name="Header2 36 8 3" xfId="22107" xr:uid="{00000000-0005-0000-0000-0000F32C0000}"/>
    <cellStyle name="Header2 36 8 4" xfId="27273" xr:uid="{00000000-0005-0000-0000-0000F42C0000}"/>
    <cellStyle name="Header2 36 8 5" xfId="32004" xr:uid="{00000000-0005-0000-0000-0000F52C0000}"/>
    <cellStyle name="Header2 36 8 6" xfId="37522" xr:uid="{00000000-0005-0000-0000-0000F62C0000}"/>
    <cellStyle name="Header2 36 8 7" xfId="42411" xr:uid="{00000000-0005-0000-0000-0000F72C0000}"/>
    <cellStyle name="Header2 36 8 8" xfId="48064" xr:uid="{00000000-0005-0000-0000-0000F82C0000}"/>
    <cellStyle name="Header2 36 9" xfId="7605" xr:uid="{00000000-0005-0000-0000-0000F92C0000}"/>
    <cellStyle name="Header2 36 9 2" xfId="14656" xr:uid="{00000000-0005-0000-0000-0000FA2C0000}"/>
    <cellStyle name="Header2 36 9 3" xfId="22108" xr:uid="{00000000-0005-0000-0000-0000FB2C0000}"/>
    <cellStyle name="Header2 36 9 4" xfId="27274" xr:uid="{00000000-0005-0000-0000-0000FC2C0000}"/>
    <cellStyle name="Header2 36 9 5" xfId="32005" xr:uid="{00000000-0005-0000-0000-0000FD2C0000}"/>
    <cellStyle name="Header2 36 9 6" xfId="37523" xr:uid="{00000000-0005-0000-0000-0000FE2C0000}"/>
    <cellStyle name="Header2 36 9 7" xfId="42412" xr:uid="{00000000-0005-0000-0000-0000FF2C0000}"/>
    <cellStyle name="Header2 36 9 8" xfId="48065" xr:uid="{00000000-0005-0000-0000-0000002D0000}"/>
    <cellStyle name="Header2 37" xfId="3644" xr:uid="{00000000-0005-0000-0000-0000012D0000}"/>
    <cellStyle name="Header2 37 10" xfId="7849" xr:uid="{00000000-0005-0000-0000-0000022D0000}"/>
    <cellStyle name="Header2 37 10 2" xfId="14657" xr:uid="{00000000-0005-0000-0000-0000032D0000}"/>
    <cellStyle name="Header2 37 10 3" xfId="22109" xr:uid="{00000000-0005-0000-0000-0000042D0000}"/>
    <cellStyle name="Header2 37 10 4" xfId="27275" xr:uid="{00000000-0005-0000-0000-0000052D0000}"/>
    <cellStyle name="Header2 37 10 5" xfId="32006" xr:uid="{00000000-0005-0000-0000-0000062D0000}"/>
    <cellStyle name="Header2 37 10 6" xfId="37524" xr:uid="{00000000-0005-0000-0000-0000072D0000}"/>
    <cellStyle name="Header2 37 10 7" xfId="42413" xr:uid="{00000000-0005-0000-0000-0000082D0000}"/>
    <cellStyle name="Header2 37 10 8" xfId="48066" xr:uid="{00000000-0005-0000-0000-0000092D0000}"/>
    <cellStyle name="Header2 37 11" xfId="10163" xr:uid="{00000000-0005-0000-0000-00000A2D0000}"/>
    <cellStyle name="Header2 37 11 2" xfId="14658" xr:uid="{00000000-0005-0000-0000-00000B2D0000}"/>
    <cellStyle name="Header2 37 11 3" xfId="22110" xr:uid="{00000000-0005-0000-0000-00000C2D0000}"/>
    <cellStyle name="Header2 37 11 4" xfId="27276" xr:uid="{00000000-0005-0000-0000-00000D2D0000}"/>
    <cellStyle name="Header2 37 11 5" xfId="32007" xr:uid="{00000000-0005-0000-0000-00000E2D0000}"/>
    <cellStyle name="Header2 37 11 6" xfId="37525" xr:uid="{00000000-0005-0000-0000-00000F2D0000}"/>
    <cellStyle name="Header2 37 11 7" xfId="42414" xr:uid="{00000000-0005-0000-0000-0000102D0000}"/>
    <cellStyle name="Header2 37 11 8" xfId="48067" xr:uid="{00000000-0005-0000-0000-0000112D0000}"/>
    <cellStyle name="Header2 37 12" xfId="13110" xr:uid="{00000000-0005-0000-0000-0000122D0000}"/>
    <cellStyle name="Header2 37 13" xfId="47405" xr:uid="{00000000-0005-0000-0000-0000132D0000}"/>
    <cellStyle name="Header2 37 2" xfId="5604" xr:uid="{00000000-0005-0000-0000-0000142D0000}"/>
    <cellStyle name="Header2 37 2 10" xfId="42415" xr:uid="{00000000-0005-0000-0000-0000152D0000}"/>
    <cellStyle name="Header2 37 2 11" xfId="48068" xr:uid="{00000000-0005-0000-0000-0000162D0000}"/>
    <cellStyle name="Header2 37 2 2" xfId="7478" xr:uid="{00000000-0005-0000-0000-0000172D0000}"/>
    <cellStyle name="Header2 37 2 2 2" xfId="14660" xr:uid="{00000000-0005-0000-0000-0000182D0000}"/>
    <cellStyle name="Header2 37 2 2 3" xfId="22112" xr:uid="{00000000-0005-0000-0000-0000192D0000}"/>
    <cellStyle name="Header2 37 2 2 4" xfId="27278" xr:uid="{00000000-0005-0000-0000-00001A2D0000}"/>
    <cellStyle name="Header2 37 2 2 5" xfId="32009" xr:uid="{00000000-0005-0000-0000-00001B2D0000}"/>
    <cellStyle name="Header2 37 2 2 6" xfId="37527" xr:uid="{00000000-0005-0000-0000-00001C2D0000}"/>
    <cellStyle name="Header2 37 2 2 7" xfId="42416" xr:uid="{00000000-0005-0000-0000-00001D2D0000}"/>
    <cellStyle name="Header2 37 2 2 8" xfId="48069" xr:uid="{00000000-0005-0000-0000-00001E2D0000}"/>
    <cellStyle name="Header2 37 2 3" xfId="8337" xr:uid="{00000000-0005-0000-0000-00001F2D0000}"/>
    <cellStyle name="Header2 37 2 3 2" xfId="14661" xr:uid="{00000000-0005-0000-0000-0000202D0000}"/>
    <cellStyle name="Header2 37 2 3 3" xfId="22113" xr:uid="{00000000-0005-0000-0000-0000212D0000}"/>
    <cellStyle name="Header2 37 2 3 4" xfId="27279" xr:uid="{00000000-0005-0000-0000-0000222D0000}"/>
    <cellStyle name="Header2 37 2 3 5" xfId="32010" xr:uid="{00000000-0005-0000-0000-0000232D0000}"/>
    <cellStyle name="Header2 37 2 3 6" xfId="37528" xr:uid="{00000000-0005-0000-0000-0000242D0000}"/>
    <cellStyle name="Header2 37 2 3 7" xfId="42417" xr:uid="{00000000-0005-0000-0000-0000252D0000}"/>
    <cellStyle name="Header2 37 2 3 8" xfId="48070" xr:uid="{00000000-0005-0000-0000-0000262D0000}"/>
    <cellStyle name="Header2 37 2 4" xfId="9119" xr:uid="{00000000-0005-0000-0000-0000272D0000}"/>
    <cellStyle name="Header2 37 2 4 2" xfId="14662" xr:uid="{00000000-0005-0000-0000-0000282D0000}"/>
    <cellStyle name="Header2 37 2 4 3" xfId="22114" xr:uid="{00000000-0005-0000-0000-0000292D0000}"/>
    <cellStyle name="Header2 37 2 4 4" xfId="27280" xr:uid="{00000000-0005-0000-0000-00002A2D0000}"/>
    <cellStyle name="Header2 37 2 4 5" xfId="32011" xr:uid="{00000000-0005-0000-0000-00002B2D0000}"/>
    <cellStyle name="Header2 37 2 4 6" xfId="37529" xr:uid="{00000000-0005-0000-0000-00002C2D0000}"/>
    <cellStyle name="Header2 37 2 4 7" xfId="42418" xr:uid="{00000000-0005-0000-0000-00002D2D0000}"/>
    <cellStyle name="Header2 37 2 4 8" xfId="48071" xr:uid="{00000000-0005-0000-0000-00002E2D0000}"/>
    <cellStyle name="Header2 37 2 5" xfId="14659" xr:uid="{00000000-0005-0000-0000-00002F2D0000}"/>
    <cellStyle name="Header2 37 2 6" xfId="22111" xr:uid="{00000000-0005-0000-0000-0000302D0000}"/>
    <cellStyle name="Header2 37 2 7" xfId="27277" xr:uid="{00000000-0005-0000-0000-0000312D0000}"/>
    <cellStyle name="Header2 37 2 8" xfId="32008" xr:uid="{00000000-0005-0000-0000-0000322D0000}"/>
    <cellStyle name="Header2 37 2 9" xfId="37526" xr:uid="{00000000-0005-0000-0000-0000332D0000}"/>
    <cellStyle name="Header2 37 3" xfId="5884" xr:uid="{00000000-0005-0000-0000-0000342D0000}"/>
    <cellStyle name="Header2 37 3 2" xfId="14663" xr:uid="{00000000-0005-0000-0000-0000352D0000}"/>
    <cellStyle name="Header2 37 3 3" xfId="22115" xr:uid="{00000000-0005-0000-0000-0000362D0000}"/>
    <cellStyle name="Header2 37 3 4" xfId="27281" xr:uid="{00000000-0005-0000-0000-0000372D0000}"/>
    <cellStyle name="Header2 37 3 5" xfId="32012" xr:uid="{00000000-0005-0000-0000-0000382D0000}"/>
    <cellStyle name="Header2 37 3 6" xfId="37530" xr:uid="{00000000-0005-0000-0000-0000392D0000}"/>
    <cellStyle name="Header2 37 3 7" xfId="42419" xr:uid="{00000000-0005-0000-0000-00003A2D0000}"/>
    <cellStyle name="Header2 37 3 8" xfId="48072" xr:uid="{00000000-0005-0000-0000-00003B2D0000}"/>
    <cellStyle name="Header2 37 4" xfId="5971" xr:uid="{00000000-0005-0000-0000-00003C2D0000}"/>
    <cellStyle name="Header2 37 4 2" xfId="14664" xr:uid="{00000000-0005-0000-0000-00003D2D0000}"/>
    <cellStyle name="Header2 37 4 3" xfId="22116" xr:uid="{00000000-0005-0000-0000-00003E2D0000}"/>
    <cellStyle name="Header2 37 4 4" xfId="27282" xr:uid="{00000000-0005-0000-0000-00003F2D0000}"/>
    <cellStyle name="Header2 37 4 5" xfId="32013" xr:uid="{00000000-0005-0000-0000-0000402D0000}"/>
    <cellStyle name="Header2 37 4 6" xfId="37531" xr:uid="{00000000-0005-0000-0000-0000412D0000}"/>
    <cellStyle name="Header2 37 4 7" xfId="42420" xr:uid="{00000000-0005-0000-0000-0000422D0000}"/>
    <cellStyle name="Header2 37 4 8" xfId="48073" xr:uid="{00000000-0005-0000-0000-0000432D0000}"/>
    <cellStyle name="Header2 37 5" xfId="5968" xr:uid="{00000000-0005-0000-0000-0000442D0000}"/>
    <cellStyle name="Header2 37 5 2" xfId="14665" xr:uid="{00000000-0005-0000-0000-0000452D0000}"/>
    <cellStyle name="Header2 37 5 3" xfId="22117" xr:uid="{00000000-0005-0000-0000-0000462D0000}"/>
    <cellStyle name="Header2 37 5 4" xfId="27283" xr:uid="{00000000-0005-0000-0000-0000472D0000}"/>
    <cellStyle name="Header2 37 5 5" xfId="32014" xr:uid="{00000000-0005-0000-0000-0000482D0000}"/>
    <cellStyle name="Header2 37 5 6" xfId="37532" xr:uid="{00000000-0005-0000-0000-0000492D0000}"/>
    <cellStyle name="Header2 37 5 7" xfId="42421" xr:uid="{00000000-0005-0000-0000-00004A2D0000}"/>
    <cellStyle name="Header2 37 5 8" xfId="48074" xr:uid="{00000000-0005-0000-0000-00004B2D0000}"/>
    <cellStyle name="Header2 37 6" xfId="6737" xr:uid="{00000000-0005-0000-0000-00004C2D0000}"/>
    <cellStyle name="Header2 37 6 2" xfId="14666" xr:uid="{00000000-0005-0000-0000-00004D2D0000}"/>
    <cellStyle name="Header2 37 6 3" xfId="22118" xr:uid="{00000000-0005-0000-0000-00004E2D0000}"/>
    <cellStyle name="Header2 37 6 4" xfId="27284" xr:uid="{00000000-0005-0000-0000-00004F2D0000}"/>
    <cellStyle name="Header2 37 6 5" xfId="32015" xr:uid="{00000000-0005-0000-0000-0000502D0000}"/>
    <cellStyle name="Header2 37 6 6" xfId="37533" xr:uid="{00000000-0005-0000-0000-0000512D0000}"/>
    <cellStyle name="Header2 37 6 7" xfId="42422" xr:uid="{00000000-0005-0000-0000-0000522D0000}"/>
    <cellStyle name="Header2 37 6 8" xfId="48075" xr:uid="{00000000-0005-0000-0000-0000532D0000}"/>
    <cellStyle name="Header2 37 7" xfId="6663" xr:uid="{00000000-0005-0000-0000-0000542D0000}"/>
    <cellStyle name="Header2 37 7 2" xfId="14667" xr:uid="{00000000-0005-0000-0000-0000552D0000}"/>
    <cellStyle name="Header2 37 7 3" xfId="22119" xr:uid="{00000000-0005-0000-0000-0000562D0000}"/>
    <cellStyle name="Header2 37 7 4" xfId="27285" xr:uid="{00000000-0005-0000-0000-0000572D0000}"/>
    <cellStyle name="Header2 37 7 5" xfId="32016" xr:uid="{00000000-0005-0000-0000-0000582D0000}"/>
    <cellStyle name="Header2 37 7 6" xfId="37534" xr:uid="{00000000-0005-0000-0000-0000592D0000}"/>
    <cellStyle name="Header2 37 7 7" xfId="42423" xr:uid="{00000000-0005-0000-0000-00005A2D0000}"/>
    <cellStyle name="Header2 37 7 8" xfId="48076" xr:uid="{00000000-0005-0000-0000-00005B2D0000}"/>
    <cellStyle name="Header2 37 8" xfId="4184" xr:uid="{00000000-0005-0000-0000-00005C2D0000}"/>
    <cellStyle name="Header2 37 8 2" xfId="14668" xr:uid="{00000000-0005-0000-0000-00005D2D0000}"/>
    <cellStyle name="Header2 37 8 3" xfId="22120" xr:uid="{00000000-0005-0000-0000-00005E2D0000}"/>
    <cellStyle name="Header2 37 8 4" xfId="27286" xr:uid="{00000000-0005-0000-0000-00005F2D0000}"/>
    <cellStyle name="Header2 37 8 5" xfId="32017" xr:uid="{00000000-0005-0000-0000-0000602D0000}"/>
    <cellStyle name="Header2 37 8 6" xfId="37535" xr:uid="{00000000-0005-0000-0000-0000612D0000}"/>
    <cellStyle name="Header2 37 8 7" xfId="42424" xr:uid="{00000000-0005-0000-0000-0000622D0000}"/>
    <cellStyle name="Header2 37 8 8" xfId="48077" xr:uid="{00000000-0005-0000-0000-0000632D0000}"/>
    <cellStyle name="Header2 37 9" xfId="6391" xr:uid="{00000000-0005-0000-0000-0000642D0000}"/>
    <cellStyle name="Header2 37 9 2" xfId="14669" xr:uid="{00000000-0005-0000-0000-0000652D0000}"/>
    <cellStyle name="Header2 37 9 3" xfId="22121" xr:uid="{00000000-0005-0000-0000-0000662D0000}"/>
    <cellStyle name="Header2 37 9 4" xfId="27287" xr:uid="{00000000-0005-0000-0000-0000672D0000}"/>
    <cellStyle name="Header2 37 9 5" xfId="32018" xr:uid="{00000000-0005-0000-0000-0000682D0000}"/>
    <cellStyle name="Header2 37 9 6" xfId="37536" xr:uid="{00000000-0005-0000-0000-0000692D0000}"/>
    <cellStyle name="Header2 37 9 7" xfId="42425" xr:uid="{00000000-0005-0000-0000-00006A2D0000}"/>
    <cellStyle name="Header2 37 9 8" xfId="48078" xr:uid="{00000000-0005-0000-0000-00006B2D0000}"/>
    <cellStyle name="Header2 38" xfId="4916" xr:uid="{00000000-0005-0000-0000-00006C2D0000}"/>
    <cellStyle name="Header2 38 2" xfId="14670" xr:uid="{00000000-0005-0000-0000-00006D2D0000}"/>
    <cellStyle name="Header2 38 3" xfId="22122" xr:uid="{00000000-0005-0000-0000-00006E2D0000}"/>
    <cellStyle name="Header2 38 4" xfId="27288" xr:uid="{00000000-0005-0000-0000-00006F2D0000}"/>
    <cellStyle name="Header2 38 5" xfId="32019" xr:uid="{00000000-0005-0000-0000-0000702D0000}"/>
    <cellStyle name="Header2 38 6" xfId="37537" xr:uid="{00000000-0005-0000-0000-0000712D0000}"/>
    <cellStyle name="Header2 38 7" xfId="42426" xr:uid="{00000000-0005-0000-0000-0000722D0000}"/>
    <cellStyle name="Header2 38 8" xfId="48079" xr:uid="{00000000-0005-0000-0000-0000732D0000}"/>
    <cellStyle name="Header2 39" xfId="5463" xr:uid="{00000000-0005-0000-0000-0000742D0000}"/>
    <cellStyle name="Header2 39 2" xfId="14671" xr:uid="{00000000-0005-0000-0000-0000752D0000}"/>
    <cellStyle name="Header2 39 3" xfId="22123" xr:uid="{00000000-0005-0000-0000-0000762D0000}"/>
    <cellStyle name="Header2 39 4" xfId="27289" xr:uid="{00000000-0005-0000-0000-0000772D0000}"/>
    <cellStyle name="Header2 39 5" xfId="32020" xr:uid="{00000000-0005-0000-0000-0000782D0000}"/>
    <cellStyle name="Header2 39 6" xfId="37538" xr:uid="{00000000-0005-0000-0000-0000792D0000}"/>
    <cellStyle name="Header2 39 7" xfId="42427" xr:uid="{00000000-0005-0000-0000-00007A2D0000}"/>
    <cellStyle name="Header2 39 8" xfId="48080" xr:uid="{00000000-0005-0000-0000-00007B2D0000}"/>
    <cellStyle name="Header2 4" xfId="3090" xr:uid="{00000000-0005-0000-0000-00007C2D0000}"/>
    <cellStyle name="Header2 4 10" xfId="9752" xr:uid="{00000000-0005-0000-0000-00007D2D0000}"/>
    <cellStyle name="Header2 4 10 2" xfId="14672" xr:uid="{00000000-0005-0000-0000-00007E2D0000}"/>
    <cellStyle name="Header2 4 10 3" xfId="22124" xr:uid="{00000000-0005-0000-0000-00007F2D0000}"/>
    <cellStyle name="Header2 4 10 4" xfId="27290" xr:uid="{00000000-0005-0000-0000-0000802D0000}"/>
    <cellStyle name="Header2 4 10 5" xfId="32021" xr:uid="{00000000-0005-0000-0000-0000812D0000}"/>
    <cellStyle name="Header2 4 10 6" xfId="37539" xr:uid="{00000000-0005-0000-0000-0000822D0000}"/>
    <cellStyle name="Header2 4 10 7" xfId="42428" xr:uid="{00000000-0005-0000-0000-0000832D0000}"/>
    <cellStyle name="Header2 4 10 8" xfId="48081" xr:uid="{00000000-0005-0000-0000-0000842D0000}"/>
    <cellStyle name="Header2 4 11" xfId="8986" xr:uid="{00000000-0005-0000-0000-0000852D0000}"/>
    <cellStyle name="Header2 4 11 2" xfId="14673" xr:uid="{00000000-0005-0000-0000-0000862D0000}"/>
    <cellStyle name="Header2 4 11 3" xfId="22125" xr:uid="{00000000-0005-0000-0000-0000872D0000}"/>
    <cellStyle name="Header2 4 11 4" xfId="27291" xr:uid="{00000000-0005-0000-0000-0000882D0000}"/>
    <cellStyle name="Header2 4 11 5" xfId="32022" xr:uid="{00000000-0005-0000-0000-0000892D0000}"/>
    <cellStyle name="Header2 4 11 6" xfId="37540" xr:uid="{00000000-0005-0000-0000-00008A2D0000}"/>
    <cellStyle name="Header2 4 11 7" xfId="42429" xr:uid="{00000000-0005-0000-0000-00008B2D0000}"/>
    <cellStyle name="Header2 4 11 8" xfId="48082" xr:uid="{00000000-0005-0000-0000-00008C2D0000}"/>
    <cellStyle name="Header2 4 12" xfId="12674" xr:uid="{00000000-0005-0000-0000-00008D2D0000}"/>
    <cellStyle name="Header2 4 13" xfId="47339" xr:uid="{00000000-0005-0000-0000-00008E2D0000}"/>
    <cellStyle name="Header2 4 2" xfId="5337" xr:uid="{00000000-0005-0000-0000-00008F2D0000}"/>
    <cellStyle name="Header2 4 2 10" xfId="42430" xr:uid="{00000000-0005-0000-0000-0000902D0000}"/>
    <cellStyle name="Header2 4 2 11" xfId="48083" xr:uid="{00000000-0005-0000-0000-0000912D0000}"/>
    <cellStyle name="Header2 4 2 2" xfId="7088" xr:uid="{00000000-0005-0000-0000-0000922D0000}"/>
    <cellStyle name="Header2 4 2 2 2" xfId="14675" xr:uid="{00000000-0005-0000-0000-0000932D0000}"/>
    <cellStyle name="Header2 4 2 2 3" xfId="22127" xr:uid="{00000000-0005-0000-0000-0000942D0000}"/>
    <cellStyle name="Header2 4 2 2 4" xfId="27293" xr:uid="{00000000-0005-0000-0000-0000952D0000}"/>
    <cellStyle name="Header2 4 2 2 5" xfId="32024" xr:uid="{00000000-0005-0000-0000-0000962D0000}"/>
    <cellStyle name="Header2 4 2 2 6" xfId="37542" xr:uid="{00000000-0005-0000-0000-0000972D0000}"/>
    <cellStyle name="Header2 4 2 2 7" xfId="42431" xr:uid="{00000000-0005-0000-0000-0000982D0000}"/>
    <cellStyle name="Header2 4 2 2 8" xfId="48084" xr:uid="{00000000-0005-0000-0000-0000992D0000}"/>
    <cellStyle name="Header2 4 2 3" xfId="6318" xr:uid="{00000000-0005-0000-0000-00009A2D0000}"/>
    <cellStyle name="Header2 4 2 3 2" xfId="14676" xr:uid="{00000000-0005-0000-0000-00009B2D0000}"/>
    <cellStyle name="Header2 4 2 3 3" xfId="22128" xr:uid="{00000000-0005-0000-0000-00009C2D0000}"/>
    <cellStyle name="Header2 4 2 3 4" xfId="27294" xr:uid="{00000000-0005-0000-0000-00009D2D0000}"/>
    <cellStyle name="Header2 4 2 3 5" xfId="32025" xr:uid="{00000000-0005-0000-0000-00009E2D0000}"/>
    <cellStyle name="Header2 4 2 3 6" xfId="37543" xr:uid="{00000000-0005-0000-0000-00009F2D0000}"/>
    <cellStyle name="Header2 4 2 3 7" xfId="42432" xr:uid="{00000000-0005-0000-0000-0000A02D0000}"/>
    <cellStyle name="Header2 4 2 3 8" xfId="48085" xr:uid="{00000000-0005-0000-0000-0000A12D0000}"/>
    <cellStyle name="Header2 4 2 4" xfId="6685" xr:uid="{00000000-0005-0000-0000-0000A22D0000}"/>
    <cellStyle name="Header2 4 2 4 2" xfId="14677" xr:uid="{00000000-0005-0000-0000-0000A32D0000}"/>
    <cellStyle name="Header2 4 2 4 3" xfId="22129" xr:uid="{00000000-0005-0000-0000-0000A42D0000}"/>
    <cellStyle name="Header2 4 2 4 4" xfId="27295" xr:uid="{00000000-0005-0000-0000-0000A52D0000}"/>
    <cellStyle name="Header2 4 2 4 5" xfId="32026" xr:uid="{00000000-0005-0000-0000-0000A62D0000}"/>
    <cellStyle name="Header2 4 2 4 6" xfId="37544" xr:uid="{00000000-0005-0000-0000-0000A72D0000}"/>
    <cellStyle name="Header2 4 2 4 7" xfId="42433" xr:uid="{00000000-0005-0000-0000-0000A82D0000}"/>
    <cellStyle name="Header2 4 2 4 8" xfId="48086" xr:uid="{00000000-0005-0000-0000-0000A92D0000}"/>
    <cellStyle name="Header2 4 2 5" xfId="14674" xr:uid="{00000000-0005-0000-0000-0000AA2D0000}"/>
    <cellStyle name="Header2 4 2 6" xfId="22126" xr:uid="{00000000-0005-0000-0000-0000AB2D0000}"/>
    <cellStyle name="Header2 4 2 7" xfId="27292" xr:uid="{00000000-0005-0000-0000-0000AC2D0000}"/>
    <cellStyle name="Header2 4 2 8" xfId="32023" xr:uid="{00000000-0005-0000-0000-0000AD2D0000}"/>
    <cellStyle name="Header2 4 2 9" xfId="37541" xr:uid="{00000000-0005-0000-0000-0000AE2D0000}"/>
    <cellStyle name="Header2 4 3" xfId="4670" xr:uid="{00000000-0005-0000-0000-0000AF2D0000}"/>
    <cellStyle name="Header2 4 3 2" xfId="14678" xr:uid="{00000000-0005-0000-0000-0000B02D0000}"/>
    <cellStyle name="Header2 4 3 3" xfId="22130" xr:uid="{00000000-0005-0000-0000-0000B12D0000}"/>
    <cellStyle name="Header2 4 3 4" xfId="27296" xr:uid="{00000000-0005-0000-0000-0000B22D0000}"/>
    <cellStyle name="Header2 4 3 5" xfId="32027" xr:uid="{00000000-0005-0000-0000-0000B32D0000}"/>
    <cellStyle name="Header2 4 3 6" xfId="37545" xr:uid="{00000000-0005-0000-0000-0000B42D0000}"/>
    <cellStyle name="Header2 4 3 7" xfId="42434" xr:uid="{00000000-0005-0000-0000-0000B52D0000}"/>
    <cellStyle name="Header2 4 3 8" xfId="48087" xr:uid="{00000000-0005-0000-0000-0000B62D0000}"/>
    <cellStyle name="Header2 4 4" xfId="3907" xr:uid="{00000000-0005-0000-0000-0000B72D0000}"/>
    <cellStyle name="Header2 4 4 2" xfId="14679" xr:uid="{00000000-0005-0000-0000-0000B82D0000}"/>
    <cellStyle name="Header2 4 4 3" xfId="22131" xr:uid="{00000000-0005-0000-0000-0000B92D0000}"/>
    <cellStyle name="Header2 4 4 4" xfId="27297" xr:uid="{00000000-0005-0000-0000-0000BA2D0000}"/>
    <cellStyle name="Header2 4 4 5" xfId="32028" xr:uid="{00000000-0005-0000-0000-0000BB2D0000}"/>
    <cellStyle name="Header2 4 4 6" xfId="37546" xr:uid="{00000000-0005-0000-0000-0000BC2D0000}"/>
    <cellStyle name="Header2 4 4 7" xfId="42435" xr:uid="{00000000-0005-0000-0000-0000BD2D0000}"/>
    <cellStyle name="Header2 4 4 8" xfId="48088" xr:uid="{00000000-0005-0000-0000-0000BE2D0000}"/>
    <cellStyle name="Header2 4 5" xfId="3773" xr:uid="{00000000-0005-0000-0000-0000BF2D0000}"/>
    <cellStyle name="Header2 4 5 2" xfId="14680" xr:uid="{00000000-0005-0000-0000-0000C02D0000}"/>
    <cellStyle name="Header2 4 5 3" xfId="22132" xr:uid="{00000000-0005-0000-0000-0000C12D0000}"/>
    <cellStyle name="Header2 4 5 4" xfId="27298" xr:uid="{00000000-0005-0000-0000-0000C22D0000}"/>
    <cellStyle name="Header2 4 5 5" xfId="32029" xr:uid="{00000000-0005-0000-0000-0000C32D0000}"/>
    <cellStyle name="Header2 4 5 6" xfId="37547" xr:uid="{00000000-0005-0000-0000-0000C42D0000}"/>
    <cellStyle name="Header2 4 5 7" xfId="42436" xr:uid="{00000000-0005-0000-0000-0000C52D0000}"/>
    <cellStyle name="Header2 4 5 8" xfId="48089" xr:uid="{00000000-0005-0000-0000-0000C62D0000}"/>
    <cellStyle name="Header2 4 6" xfId="6536" xr:uid="{00000000-0005-0000-0000-0000C72D0000}"/>
    <cellStyle name="Header2 4 6 2" xfId="14681" xr:uid="{00000000-0005-0000-0000-0000C82D0000}"/>
    <cellStyle name="Header2 4 6 3" xfId="22133" xr:uid="{00000000-0005-0000-0000-0000C92D0000}"/>
    <cellStyle name="Header2 4 6 4" xfId="27299" xr:uid="{00000000-0005-0000-0000-0000CA2D0000}"/>
    <cellStyle name="Header2 4 6 5" xfId="32030" xr:uid="{00000000-0005-0000-0000-0000CB2D0000}"/>
    <cellStyle name="Header2 4 6 6" xfId="37548" xr:uid="{00000000-0005-0000-0000-0000CC2D0000}"/>
    <cellStyle name="Header2 4 6 7" xfId="42437" xr:uid="{00000000-0005-0000-0000-0000CD2D0000}"/>
    <cellStyle name="Header2 4 6 8" xfId="48090" xr:uid="{00000000-0005-0000-0000-0000CE2D0000}"/>
    <cellStyle name="Header2 4 7" xfId="6232" xr:uid="{00000000-0005-0000-0000-0000CF2D0000}"/>
    <cellStyle name="Header2 4 7 2" xfId="14682" xr:uid="{00000000-0005-0000-0000-0000D02D0000}"/>
    <cellStyle name="Header2 4 7 3" xfId="22134" xr:uid="{00000000-0005-0000-0000-0000D12D0000}"/>
    <cellStyle name="Header2 4 7 4" xfId="27300" xr:uid="{00000000-0005-0000-0000-0000D22D0000}"/>
    <cellStyle name="Header2 4 7 5" xfId="32031" xr:uid="{00000000-0005-0000-0000-0000D32D0000}"/>
    <cellStyle name="Header2 4 7 6" xfId="37549" xr:uid="{00000000-0005-0000-0000-0000D42D0000}"/>
    <cellStyle name="Header2 4 7 7" xfId="42438" xr:uid="{00000000-0005-0000-0000-0000D52D0000}"/>
    <cellStyle name="Header2 4 7 8" xfId="48091" xr:uid="{00000000-0005-0000-0000-0000D62D0000}"/>
    <cellStyle name="Header2 4 8" xfId="4526" xr:uid="{00000000-0005-0000-0000-0000D72D0000}"/>
    <cellStyle name="Header2 4 8 2" xfId="14683" xr:uid="{00000000-0005-0000-0000-0000D82D0000}"/>
    <cellStyle name="Header2 4 8 3" xfId="22135" xr:uid="{00000000-0005-0000-0000-0000D92D0000}"/>
    <cellStyle name="Header2 4 8 4" xfId="27301" xr:uid="{00000000-0005-0000-0000-0000DA2D0000}"/>
    <cellStyle name="Header2 4 8 5" xfId="32032" xr:uid="{00000000-0005-0000-0000-0000DB2D0000}"/>
    <cellStyle name="Header2 4 8 6" xfId="37550" xr:uid="{00000000-0005-0000-0000-0000DC2D0000}"/>
    <cellStyle name="Header2 4 8 7" xfId="42439" xr:uid="{00000000-0005-0000-0000-0000DD2D0000}"/>
    <cellStyle name="Header2 4 8 8" xfId="48092" xr:uid="{00000000-0005-0000-0000-0000DE2D0000}"/>
    <cellStyle name="Header2 4 9" xfId="5187" xr:uid="{00000000-0005-0000-0000-0000DF2D0000}"/>
    <cellStyle name="Header2 4 9 2" xfId="14684" xr:uid="{00000000-0005-0000-0000-0000E02D0000}"/>
    <cellStyle name="Header2 4 9 3" xfId="22136" xr:uid="{00000000-0005-0000-0000-0000E12D0000}"/>
    <cellStyle name="Header2 4 9 4" xfId="27302" xr:uid="{00000000-0005-0000-0000-0000E22D0000}"/>
    <cellStyle name="Header2 4 9 5" xfId="32033" xr:uid="{00000000-0005-0000-0000-0000E32D0000}"/>
    <cellStyle name="Header2 4 9 6" xfId="37551" xr:uid="{00000000-0005-0000-0000-0000E42D0000}"/>
    <cellStyle name="Header2 4 9 7" xfId="42440" xr:uid="{00000000-0005-0000-0000-0000E52D0000}"/>
    <cellStyle name="Header2 4 9 8" xfId="48093" xr:uid="{00000000-0005-0000-0000-0000E62D0000}"/>
    <cellStyle name="Header2 40" xfId="6228" xr:uid="{00000000-0005-0000-0000-0000E72D0000}"/>
    <cellStyle name="Header2 40 2" xfId="14685" xr:uid="{00000000-0005-0000-0000-0000E82D0000}"/>
    <cellStyle name="Header2 40 3" xfId="22137" xr:uid="{00000000-0005-0000-0000-0000E92D0000}"/>
    <cellStyle name="Header2 40 4" xfId="27303" xr:uid="{00000000-0005-0000-0000-0000EA2D0000}"/>
    <cellStyle name="Header2 40 5" xfId="32034" xr:uid="{00000000-0005-0000-0000-0000EB2D0000}"/>
    <cellStyle name="Header2 40 6" xfId="37552" xr:uid="{00000000-0005-0000-0000-0000EC2D0000}"/>
    <cellStyle name="Header2 40 7" xfId="42441" xr:uid="{00000000-0005-0000-0000-0000ED2D0000}"/>
    <cellStyle name="Header2 40 8" xfId="48094" xr:uid="{00000000-0005-0000-0000-0000EE2D0000}"/>
    <cellStyle name="Header2 41" xfId="5557" xr:uid="{00000000-0005-0000-0000-0000EF2D0000}"/>
    <cellStyle name="Header2 41 2" xfId="14686" xr:uid="{00000000-0005-0000-0000-0000F02D0000}"/>
    <cellStyle name="Header2 41 3" xfId="22138" xr:uid="{00000000-0005-0000-0000-0000F12D0000}"/>
    <cellStyle name="Header2 41 4" xfId="27304" xr:uid="{00000000-0005-0000-0000-0000F22D0000}"/>
    <cellStyle name="Header2 41 5" xfId="32035" xr:uid="{00000000-0005-0000-0000-0000F32D0000}"/>
    <cellStyle name="Header2 41 6" xfId="37553" xr:uid="{00000000-0005-0000-0000-0000F42D0000}"/>
    <cellStyle name="Header2 41 7" xfId="42442" xr:uid="{00000000-0005-0000-0000-0000F52D0000}"/>
    <cellStyle name="Header2 41 8" xfId="48095" xr:uid="{00000000-0005-0000-0000-0000F62D0000}"/>
    <cellStyle name="Header2 42" xfId="6498" xr:uid="{00000000-0005-0000-0000-0000F72D0000}"/>
    <cellStyle name="Header2 42 2" xfId="14687" xr:uid="{00000000-0005-0000-0000-0000F82D0000}"/>
    <cellStyle name="Header2 42 3" xfId="22139" xr:uid="{00000000-0005-0000-0000-0000F92D0000}"/>
    <cellStyle name="Header2 42 4" xfId="27305" xr:uid="{00000000-0005-0000-0000-0000FA2D0000}"/>
    <cellStyle name="Header2 42 5" xfId="32036" xr:uid="{00000000-0005-0000-0000-0000FB2D0000}"/>
    <cellStyle name="Header2 42 6" xfId="37554" xr:uid="{00000000-0005-0000-0000-0000FC2D0000}"/>
    <cellStyle name="Header2 42 7" xfId="42443" xr:uid="{00000000-0005-0000-0000-0000FD2D0000}"/>
    <cellStyle name="Header2 42 8" xfId="48096" xr:uid="{00000000-0005-0000-0000-0000FE2D0000}"/>
    <cellStyle name="Header2 43" xfId="6417" xr:uid="{00000000-0005-0000-0000-0000FF2D0000}"/>
    <cellStyle name="Header2 43 2" xfId="14688" xr:uid="{00000000-0005-0000-0000-0000002E0000}"/>
    <cellStyle name="Header2 43 3" xfId="22140" xr:uid="{00000000-0005-0000-0000-0000012E0000}"/>
    <cellStyle name="Header2 43 4" xfId="27306" xr:uid="{00000000-0005-0000-0000-0000022E0000}"/>
    <cellStyle name="Header2 43 5" xfId="32037" xr:uid="{00000000-0005-0000-0000-0000032E0000}"/>
    <cellStyle name="Header2 43 6" xfId="37555" xr:uid="{00000000-0005-0000-0000-0000042E0000}"/>
    <cellStyle name="Header2 43 7" xfId="42444" xr:uid="{00000000-0005-0000-0000-0000052E0000}"/>
    <cellStyle name="Header2 43 8" xfId="48097" xr:uid="{00000000-0005-0000-0000-0000062E0000}"/>
    <cellStyle name="Header2 44" xfId="10310" xr:uid="{00000000-0005-0000-0000-0000072E0000}"/>
    <cellStyle name="Header2 45" xfId="11867" xr:uid="{00000000-0005-0000-0000-0000082E0000}"/>
    <cellStyle name="Header2 46" xfId="11254" xr:uid="{00000000-0005-0000-0000-0000092E0000}"/>
    <cellStyle name="Header2 47" xfId="12766" xr:uid="{00000000-0005-0000-0000-00000A2E0000}"/>
    <cellStyle name="Header2 48" xfId="12149" xr:uid="{00000000-0005-0000-0000-00000B2E0000}"/>
    <cellStyle name="Header2 49" xfId="26863" xr:uid="{00000000-0005-0000-0000-00000C2E0000}"/>
    <cellStyle name="Header2 5" xfId="3107" xr:uid="{00000000-0005-0000-0000-00000D2E0000}"/>
    <cellStyle name="Header2 5 10" xfId="8656" xr:uid="{00000000-0005-0000-0000-00000E2E0000}"/>
    <cellStyle name="Header2 5 10 2" xfId="14689" xr:uid="{00000000-0005-0000-0000-00000F2E0000}"/>
    <cellStyle name="Header2 5 10 3" xfId="22141" xr:uid="{00000000-0005-0000-0000-0000102E0000}"/>
    <cellStyle name="Header2 5 10 4" xfId="27307" xr:uid="{00000000-0005-0000-0000-0000112E0000}"/>
    <cellStyle name="Header2 5 10 5" xfId="32038" xr:uid="{00000000-0005-0000-0000-0000122E0000}"/>
    <cellStyle name="Header2 5 10 6" xfId="37556" xr:uid="{00000000-0005-0000-0000-0000132E0000}"/>
    <cellStyle name="Header2 5 10 7" xfId="42445" xr:uid="{00000000-0005-0000-0000-0000142E0000}"/>
    <cellStyle name="Header2 5 10 8" xfId="48098" xr:uid="{00000000-0005-0000-0000-0000152E0000}"/>
    <cellStyle name="Header2 5 11" xfId="9206" xr:uid="{00000000-0005-0000-0000-0000162E0000}"/>
    <cellStyle name="Header2 5 11 2" xfId="14690" xr:uid="{00000000-0005-0000-0000-0000172E0000}"/>
    <cellStyle name="Header2 5 11 3" xfId="22142" xr:uid="{00000000-0005-0000-0000-0000182E0000}"/>
    <cellStyle name="Header2 5 11 4" xfId="27308" xr:uid="{00000000-0005-0000-0000-0000192E0000}"/>
    <cellStyle name="Header2 5 11 5" xfId="32039" xr:uid="{00000000-0005-0000-0000-00001A2E0000}"/>
    <cellStyle name="Header2 5 11 6" xfId="37557" xr:uid="{00000000-0005-0000-0000-00001B2E0000}"/>
    <cellStyle name="Header2 5 11 7" xfId="42446" xr:uid="{00000000-0005-0000-0000-00001C2E0000}"/>
    <cellStyle name="Header2 5 11 8" xfId="48099" xr:uid="{00000000-0005-0000-0000-00001D2E0000}"/>
    <cellStyle name="Header2 5 12" xfId="12687" xr:uid="{00000000-0005-0000-0000-00001E2E0000}"/>
    <cellStyle name="Header2 5 13" xfId="47341" xr:uid="{00000000-0005-0000-0000-00001F2E0000}"/>
    <cellStyle name="Header2 5 2" xfId="5345" xr:uid="{00000000-0005-0000-0000-0000202E0000}"/>
    <cellStyle name="Header2 5 2 10" xfId="42447" xr:uid="{00000000-0005-0000-0000-0000212E0000}"/>
    <cellStyle name="Header2 5 2 11" xfId="48100" xr:uid="{00000000-0005-0000-0000-0000222E0000}"/>
    <cellStyle name="Header2 5 2 2" xfId="7089" xr:uid="{00000000-0005-0000-0000-0000232E0000}"/>
    <cellStyle name="Header2 5 2 2 2" xfId="14692" xr:uid="{00000000-0005-0000-0000-0000242E0000}"/>
    <cellStyle name="Header2 5 2 2 3" xfId="22144" xr:uid="{00000000-0005-0000-0000-0000252E0000}"/>
    <cellStyle name="Header2 5 2 2 4" xfId="27310" xr:uid="{00000000-0005-0000-0000-0000262E0000}"/>
    <cellStyle name="Header2 5 2 2 5" xfId="32041" xr:uid="{00000000-0005-0000-0000-0000272E0000}"/>
    <cellStyle name="Header2 5 2 2 6" xfId="37559" xr:uid="{00000000-0005-0000-0000-0000282E0000}"/>
    <cellStyle name="Header2 5 2 2 7" xfId="42448" xr:uid="{00000000-0005-0000-0000-0000292E0000}"/>
    <cellStyle name="Header2 5 2 2 8" xfId="48101" xr:uid="{00000000-0005-0000-0000-00002A2E0000}"/>
    <cellStyle name="Header2 5 2 3" xfId="7101" xr:uid="{00000000-0005-0000-0000-00002B2E0000}"/>
    <cellStyle name="Header2 5 2 3 2" xfId="14693" xr:uid="{00000000-0005-0000-0000-00002C2E0000}"/>
    <cellStyle name="Header2 5 2 3 3" xfId="22145" xr:uid="{00000000-0005-0000-0000-00002D2E0000}"/>
    <cellStyle name="Header2 5 2 3 4" xfId="27311" xr:uid="{00000000-0005-0000-0000-00002E2E0000}"/>
    <cellStyle name="Header2 5 2 3 5" xfId="32042" xr:uid="{00000000-0005-0000-0000-00002F2E0000}"/>
    <cellStyle name="Header2 5 2 3 6" xfId="37560" xr:uid="{00000000-0005-0000-0000-0000302E0000}"/>
    <cellStyle name="Header2 5 2 3 7" xfId="42449" xr:uid="{00000000-0005-0000-0000-0000312E0000}"/>
    <cellStyle name="Header2 5 2 3 8" xfId="48102" xr:uid="{00000000-0005-0000-0000-0000322E0000}"/>
    <cellStyle name="Header2 5 2 4" xfId="7611" xr:uid="{00000000-0005-0000-0000-0000332E0000}"/>
    <cellStyle name="Header2 5 2 4 2" xfId="14694" xr:uid="{00000000-0005-0000-0000-0000342E0000}"/>
    <cellStyle name="Header2 5 2 4 3" xfId="22146" xr:uid="{00000000-0005-0000-0000-0000352E0000}"/>
    <cellStyle name="Header2 5 2 4 4" xfId="27312" xr:uid="{00000000-0005-0000-0000-0000362E0000}"/>
    <cellStyle name="Header2 5 2 4 5" xfId="32043" xr:uid="{00000000-0005-0000-0000-0000372E0000}"/>
    <cellStyle name="Header2 5 2 4 6" xfId="37561" xr:uid="{00000000-0005-0000-0000-0000382E0000}"/>
    <cellStyle name="Header2 5 2 4 7" xfId="42450" xr:uid="{00000000-0005-0000-0000-0000392E0000}"/>
    <cellStyle name="Header2 5 2 4 8" xfId="48103" xr:uid="{00000000-0005-0000-0000-00003A2E0000}"/>
    <cellStyle name="Header2 5 2 5" xfId="14691" xr:uid="{00000000-0005-0000-0000-00003B2E0000}"/>
    <cellStyle name="Header2 5 2 6" xfId="22143" xr:uid="{00000000-0005-0000-0000-00003C2E0000}"/>
    <cellStyle name="Header2 5 2 7" xfId="27309" xr:uid="{00000000-0005-0000-0000-00003D2E0000}"/>
    <cellStyle name="Header2 5 2 8" xfId="32040" xr:uid="{00000000-0005-0000-0000-00003E2E0000}"/>
    <cellStyle name="Header2 5 2 9" xfId="37558" xr:uid="{00000000-0005-0000-0000-00003F2E0000}"/>
    <cellStyle name="Header2 5 3" xfId="4681" xr:uid="{00000000-0005-0000-0000-0000402E0000}"/>
    <cellStyle name="Header2 5 3 2" xfId="14695" xr:uid="{00000000-0005-0000-0000-0000412E0000}"/>
    <cellStyle name="Header2 5 3 3" xfId="22147" xr:uid="{00000000-0005-0000-0000-0000422E0000}"/>
    <cellStyle name="Header2 5 3 4" xfId="27313" xr:uid="{00000000-0005-0000-0000-0000432E0000}"/>
    <cellStyle name="Header2 5 3 5" xfId="32044" xr:uid="{00000000-0005-0000-0000-0000442E0000}"/>
    <cellStyle name="Header2 5 3 6" xfId="37562" xr:uid="{00000000-0005-0000-0000-0000452E0000}"/>
    <cellStyle name="Header2 5 3 7" xfId="42451" xr:uid="{00000000-0005-0000-0000-0000462E0000}"/>
    <cellStyle name="Header2 5 3 8" xfId="48104" xr:uid="{00000000-0005-0000-0000-0000472E0000}"/>
    <cellStyle name="Header2 5 4" xfId="5389" xr:uid="{00000000-0005-0000-0000-0000482E0000}"/>
    <cellStyle name="Header2 5 4 2" xfId="14696" xr:uid="{00000000-0005-0000-0000-0000492E0000}"/>
    <cellStyle name="Header2 5 4 3" xfId="22148" xr:uid="{00000000-0005-0000-0000-00004A2E0000}"/>
    <cellStyle name="Header2 5 4 4" xfId="27314" xr:uid="{00000000-0005-0000-0000-00004B2E0000}"/>
    <cellStyle name="Header2 5 4 5" xfId="32045" xr:uid="{00000000-0005-0000-0000-00004C2E0000}"/>
    <cellStyle name="Header2 5 4 6" xfId="37563" xr:uid="{00000000-0005-0000-0000-00004D2E0000}"/>
    <cellStyle name="Header2 5 4 7" xfId="42452" xr:uid="{00000000-0005-0000-0000-00004E2E0000}"/>
    <cellStyle name="Header2 5 4 8" xfId="48105" xr:uid="{00000000-0005-0000-0000-00004F2E0000}"/>
    <cellStyle name="Header2 5 5" xfId="4097" xr:uid="{00000000-0005-0000-0000-0000502E0000}"/>
    <cellStyle name="Header2 5 5 2" xfId="14697" xr:uid="{00000000-0005-0000-0000-0000512E0000}"/>
    <cellStyle name="Header2 5 5 3" xfId="22149" xr:uid="{00000000-0005-0000-0000-0000522E0000}"/>
    <cellStyle name="Header2 5 5 4" xfId="27315" xr:uid="{00000000-0005-0000-0000-0000532E0000}"/>
    <cellStyle name="Header2 5 5 5" xfId="32046" xr:uid="{00000000-0005-0000-0000-0000542E0000}"/>
    <cellStyle name="Header2 5 5 6" xfId="37564" xr:uid="{00000000-0005-0000-0000-0000552E0000}"/>
    <cellStyle name="Header2 5 5 7" xfId="42453" xr:uid="{00000000-0005-0000-0000-0000562E0000}"/>
    <cellStyle name="Header2 5 5 8" xfId="48106" xr:uid="{00000000-0005-0000-0000-0000572E0000}"/>
    <cellStyle name="Header2 5 6" xfId="6543" xr:uid="{00000000-0005-0000-0000-0000582E0000}"/>
    <cellStyle name="Header2 5 6 2" xfId="14698" xr:uid="{00000000-0005-0000-0000-0000592E0000}"/>
    <cellStyle name="Header2 5 6 3" xfId="22150" xr:uid="{00000000-0005-0000-0000-00005A2E0000}"/>
    <cellStyle name="Header2 5 6 4" xfId="27316" xr:uid="{00000000-0005-0000-0000-00005B2E0000}"/>
    <cellStyle name="Header2 5 6 5" xfId="32047" xr:uid="{00000000-0005-0000-0000-00005C2E0000}"/>
    <cellStyle name="Header2 5 6 6" xfId="37565" xr:uid="{00000000-0005-0000-0000-00005D2E0000}"/>
    <cellStyle name="Header2 5 6 7" xfId="42454" xr:uid="{00000000-0005-0000-0000-00005E2E0000}"/>
    <cellStyle name="Header2 5 6 8" xfId="48107" xr:uid="{00000000-0005-0000-0000-00005F2E0000}"/>
    <cellStyle name="Header2 5 7" xfId="5562" xr:uid="{00000000-0005-0000-0000-0000602E0000}"/>
    <cellStyle name="Header2 5 7 2" xfId="14699" xr:uid="{00000000-0005-0000-0000-0000612E0000}"/>
    <cellStyle name="Header2 5 7 3" xfId="22151" xr:uid="{00000000-0005-0000-0000-0000622E0000}"/>
    <cellStyle name="Header2 5 7 4" xfId="27317" xr:uid="{00000000-0005-0000-0000-0000632E0000}"/>
    <cellStyle name="Header2 5 7 5" xfId="32048" xr:uid="{00000000-0005-0000-0000-0000642E0000}"/>
    <cellStyle name="Header2 5 7 6" xfId="37566" xr:uid="{00000000-0005-0000-0000-0000652E0000}"/>
    <cellStyle name="Header2 5 7 7" xfId="42455" xr:uid="{00000000-0005-0000-0000-0000662E0000}"/>
    <cellStyle name="Header2 5 7 8" xfId="48108" xr:uid="{00000000-0005-0000-0000-0000672E0000}"/>
    <cellStyle name="Header2 5 8" xfId="4730" xr:uid="{00000000-0005-0000-0000-0000682E0000}"/>
    <cellStyle name="Header2 5 8 2" xfId="14700" xr:uid="{00000000-0005-0000-0000-0000692E0000}"/>
    <cellStyle name="Header2 5 8 3" xfId="22152" xr:uid="{00000000-0005-0000-0000-00006A2E0000}"/>
    <cellStyle name="Header2 5 8 4" xfId="27318" xr:uid="{00000000-0005-0000-0000-00006B2E0000}"/>
    <cellStyle name="Header2 5 8 5" xfId="32049" xr:uid="{00000000-0005-0000-0000-00006C2E0000}"/>
    <cellStyle name="Header2 5 8 6" xfId="37567" xr:uid="{00000000-0005-0000-0000-00006D2E0000}"/>
    <cellStyle name="Header2 5 8 7" xfId="42456" xr:uid="{00000000-0005-0000-0000-00006E2E0000}"/>
    <cellStyle name="Header2 5 8 8" xfId="48109" xr:uid="{00000000-0005-0000-0000-00006F2E0000}"/>
    <cellStyle name="Header2 5 9" xfId="6181" xr:uid="{00000000-0005-0000-0000-0000702E0000}"/>
    <cellStyle name="Header2 5 9 2" xfId="14701" xr:uid="{00000000-0005-0000-0000-0000712E0000}"/>
    <cellStyle name="Header2 5 9 3" xfId="22153" xr:uid="{00000000-0005-0000-0000-0000722E0000}"/>
    <cellStyle name="Header2 5 9 4" xfId="27319" xr:uid="{00000000-0005-0000-0000-0000732E0000}"/>
    <cellStyle name="Header2 5 9 5" xfId="32050" xr:uid="{00000000-0005-0000-0000-0000742E0000}"/>
    <cellStyle name="Header2 5 9 6" xfId="37568" xr:uid="{00000000-0005-0000-0000-0000752E0000}"/>
    <cellStyle name="Header2 5 9 7" xfId="42457" xr:uid="{00000000-0005-0000-0000-0000762E0000}"/>
    <cellStyle name="Header2 5 9 8" xfId="48110" xr:uid="{00000000-0005-0000-0000-0000772E0000}"/>
    <cellStyle name="Header2 50" xfId="46881" xr:uid="{00000000-0005-0000-0000-0000782E0000}"/>
    <cellStyle name="Header2 6" xfId="3115" xr:uid="{00000000-0005-0000-0000-0000792E0000}"/>
    <cellStyle name="Header2 6 10" xfId="9976" xr:uid="{00000000-0005-0000-0000-00007A2E0000}"/>
    <cellStyle name="Header2 6 10 2" xfId="14702" xr:uid="{00000000-0005-0000-0000-00007B2E0000}"/>
    <cellStyle name="Header2 6 10 3" xfId="22154" xr:uid="{00000000-0005-0000-0000-00007C2E0000}"/>
    <cellStyle name="Header2 6 10 4" xfId="27320" xr:uid="{00000000-0005-0000-0000-00007D2E0000}"/>
    <cellStyle name="Header2 6 10 5" xfId="32051" xr:uid="{00000000-0005-0000-0000-00007E2E0000}"/>
    <cellStyle name="Header2 6 10 6" xfId="37569" xr:uid="{00000000-0005-0000-0000-00007F2E0000}"/>
    <cellStyle name="Header2 6 10 7" xfId="42458" xr:uid="{00000000-0005-0000-0000-0000802E0000}"/>
    <cellStyle name="Header2 6 10 8" xfId="48111" xr:uid="{00000000-0005-0000-0000-0000812E0000}"/>
    <cellStyle name="Header2 6 11" xfId="6084" xr:uid="{00000000-0005-0000-0000-0000822E0000}"/>
    <cellStyle name="Header2 6 11 2" xfId="14703" xr:uid="{00000000-0005-0000-0000-0000832E0000}"/>
    <cellStyle name="Header2 6 11 3" xfId="22155" xr:uid="{00000000-0005-0000-0000-0000842E0000}"/>
    <cellStyle name="Header2 6 11 4" xfId="27321" xr:uid="{00000000-0005-0000-0000-0000852E0000}"/>
    <cellStyle name="Header2 6 11 5" xfId="32052" xr:uid="{00000000-0005-0000-0000-0000862E0000}"/>
    <cellStyle name="Header2 6 11 6" xfId="37570" xr:uid="{00000000-0005-0000-0000-0000872E0000}"/>
    <cellStyle name="Header2 6 11 7" xfId="42459" xr:uid="{00000000-0005-0000-0000-0000882E0000}"/>
    <cellStyle name="Header2 6 11 8" xfId="48112" xr:uid="{00000000-0005-0000-0000-0000892E0000}"/>
    <cellStyle name="Header2 6 12" xfId="12693" xr:uid="{00000000-0005-0000-0000-00008A2E0000}"/>
    <cellStyle name="Header2 6 13" xfId="47343" xr:uid="{00000000-0005-0000-0000-00008B2E0000}"/>
    <cellStyle name="Header2 6 2" xfId="5350" xr:uid="{00000000-0005-0000-0000-00008C2E0000}"/>
    <cellStyle name="Header2 6 2 10" xfId="42460" xr:uid="{00000000-0005-0000-0000-00008D2E0000}"/>
    <cellStyle name="Header2 6 2 11" xfId="48113" xr:uid="{00000000-0005-0000-0000-00008E2E0000}"/>
    <cellStyle name="Header2 6 2 2" xfId="7091" xr:uid="{00000000-0005-0000-0000-00008F2E0000}"/>
    <cellStyle name="Header2 6 2 2 2" xfId="14705" xr:uid="{00000000-0005-0000-0000-0000902E0000}"/>
    <cellStyle name="Header2 6 2 2 3" xfId="22157" xr:uid="{00000000-0005-0000-0000-0000912E0000}"/>
    <cellStyle name="Header2 6 2 2 4" xfId="27323" xr:uid="{00000000-0005-0000-0000-0000922E0000}"/>
    <cellStyle name="Header2 6 2 2 5" xfId="32054" xr:uid="{00000000-0005-0000-0000-0000932E0000}"/>
    <cellStyle name="Header2 6 2 2 6" xfId="37572" xr:uid="{00000000-0005-0000-0000-0000942E0000}"/>
    <cellStyle name="Header2 6 2 2 7" xfId="42461" xr:uid="{00000000-0005-0000-0000-0000952E0000}"/>
    <cellStyle name="Header2 6 2 2 8" xfId="48114" xr:uid="{00000000-0005-0000-0000-0000962E0000}"/>
    <cellStyle name="Header2 6 2 3" xfId="7151" xr:uid="{00000000-0005-0000-0000-0000972E0000}"/>
    <cellStyle name="Header2 6 2 3 2" xfId="14706" xr:uid="{00000000-0005-0000-0000-0000982E0000}"/>
    <cellStyle name="Header2 6 2 3 3" xfId="22158" xr:uid="{00000000-0005-0000-0000-0000992E0000}"/>
    <cellStyle name="Header2 6 2 3 4" xfId="27324" xr:uid="{00000000-0005-0000-0000-00009A2E0000}"/>
    <cellStyle name="Header2 6 2 3 5" xfId="32055" xr:uid="{00000000-0005-0000-0000-00009B2E0000}"/>
    <cellStyle name="Header2 6 2 3 6" xfId="37573" xr:uid="{00000000-0005-0000-0000-00009C2E0000}"/>
    <cellStyle name="Header2 6 2 3 7" xfId="42462" xr:uid="{00000000-0005-0000-0000-00009D2E0000}"/>
    <cellStyle name="Header2 6 2 3 8" xfId="48115" xr:uid="{00000000-0005-0000-0000-00009E2E0000}"/>
    <cellStyle name="Header2 6 2 4" xfId="4213" xr:uid="{00000000-0005-0000-0000-00009F2E0000}"/>
    <cellStyle name="Header2 6 2 4 2" xfId="14707" xr:uid="{00000000-0005-0000-0000-0000A02E0000}"/>
    <cellStyle name="Header2 6 2 4 3" xfId="22159" xr:uid="{00000000-0005-0000-0000-0000A12E0000}"/>
    <cellStyle name="Header2 6 2 4 4" xfId="27325" xr:uid="{00000000-0005-0000-0000-0000A22E0000}"/>
    <cellStyle name="Header2 6 2 4 5" xfId="32056" xr:uid="{00000000-0005-0000-0000-0000A32E0000}"/>
    <cellStyle name="Header2 6 2 4 6" xfId="37574" xr:uid="{00000000-0005-0000-0000-0000A42E0000}"/>
    <cellStyle name="Header2 6 2 4 7" xfId="42463" xr:uid="{00000000-0005-0000-0000-0000A52E0000}"/>
    <cellStyle name="Header2 6 2 4 8" xfId="48116" xr:uid="{00000000-0005-0000-0000-0000A62E0000}"/>
    <cellStyle name="Header2 6 2 5" xfId="14704" xr:uid="{00000000-0005-0000-0000-0000A72E0000}"/>
    <cellStyle name="Header2 6 2 6" xfId="22156" xr:uid="{00000000-0005-0000-0000-0000A82E0000}"/>
    <cellStyle name="Header2 6 2 7" xfId="27322" xr:uid="{00000000-0005-0000-0000-0000A92E0000}"/>
    <cellStyle name="Header2 6 2 8" xfId="32053" xr:uid="{00000000-0005-0000-0000-0000AA2E0000}"/>
    <cellStyle name="Header2 6 2 9" xfId="37571" xr:uid="{00000000-0005-0000-0000-0000AB2E0000}"/>
    <cellStyle name="Header2 6 3" xfId="5625" xr:uid="{00000000-0005-0000-0000-0000AC2E0000}"/>
    <cellStyle name="Header2 6 3 2" xfId="14708" xr:uid="{00000000-0005-0000-0000-0000AD2E0000}"/>
    <cellStyle name="Header2 6 3 3" xfId="22160" xr:uid="{00000000-0005-0000-0000-0000AE2E0000}"/>
    <cellStyle name="Header2 6 3 4" xfId="27326" xr:uid="{00000000-0005-0000-0000-0000AF2E0000}"/>
    <cellStyle name="Header2 6 3 5" xfId="32057" xr:uid="{00000000-0005-0000-0000-0000B02E0000}"/>
    <cellStyle name="Header2 6 3 6" xfId="37575" xr:uid="{00000000-0005-0000-0000-0000B12E0000}"/>
    <cellStyle name="Header2 6 3 7" xfId="42464" xr:uid="{00000000-0005-0000-0000-0000B22E0000}"/>
    <cellStyle name="Header2 6 3 8" xfId="48117" xr:uid="{00000000-0005-0000-0000-0000B32E0000}"/>
    <cellStyle name="Header2 6 4" xfId="5342" xr:uid="{00000000-0005-0000-0000-0000B42E0000}"/>
    <cellStyle name="Header2 6 4 2" xfId="14709" xr:uid="{00000000-0005-0000-0000-0000B52E0000}"/>
    <cellStyle name="Header2 6 4 3" xfId="22161" xr:uid="{00000000-0005-0000-0000-0000B62E0000}"/>
    <cellStyle name="Header2 6 4 4" xfId="27327" xr:uid="{00000000-0005-0000-0000-0000B72E0000}"/>
    <cellStyle name="Header2 6 4 5" xfId="32058" xr:uid="{00000000-0005-0000-0000-0000B82E0000}"/>
    <cellStyle name="Header2 6 4 6" xfId="37576" xr:uid="{00000000-0005-0000-0000-0000B92E0000}"/>
    <cellStyle name="Header2 6 4 7" xfId="42465" xr:uid="{00000000-0005-0000-0000-0000BA2E0000}"/>
    <cellStyle name="Header2 6 4 8" xfId="48118" xr:uid="{00000000-0005-0000-0000-0000BB2E0000}"/>
    <cellStyle name="Header2 6 5" xfId="5914" xr:uid="{00000000-0005-0000-0000-0000BC2E0000}"/>
    <cellStyle name="Header2 6 5 2" xfId="14710" xr:uid="{00000000-0005-0000-0000-0000BD2E0000}"/>
    <cellStyle name="Header2 6 5 3" xfId="22162" xr:uid="{00000000-0005-0000-0000-0000BE2E0000}"/>
    <cellStyle name="Header2 6 5 4" xfId="27328" xr:uid="{00000000-0005-0000-0000-0000BF2E0000}"/>
    <cellStyle name="Header2 6 5 5" xfId="32059" xr:uid="{00000000-0005-0000-0000-0000C02E0000}"/>
    <cellStyle name="Header2 6 5 6" xfId="37577" xr:uid="{00000000-0005-0000-0000-0000C12E0000}"/>
    <cellStyle name="Header2 6 5 7" xfId="42466" xr:uid="{00000000-0005-0000-0000-0000C22E0000}"/>
    <cellStyle name="Header2 6 5 8" xfId="48119" xr:uid="{00000000-0005-0000-0000-0000C32E0000}"/>
    <cellStyle name="Header2 6 6" xfId="6547" xr:uid="{00000000-0005-0000-0000-0000C42E0000}"/>
    <cellStyle name="Header2 6 6 2" xfId="14711" xr:uid="{00000000-0005-0000-0000-0000C52E0000}"/>
    <cellStyle name="Header2 6 6 3" xfId="22163" xr:uid="{00000000-0005-0000-0000-0000C62E0000}"/>
    <cellStyle name="Header2 6 6 4" xfId="27329" xr:uid="{00000000-0005-0000-0000-0000C72E0000}"/>
    <cellStyle name="Header2 6 6 5" xfId="32060" xr:uid="{00000000-0005-0000-0000-0000C82E0000}"/>
    <cellStyle name="Header2 6 6 6" xfId="37578" xr:uid="{00000000-0005-0000-0000-0000C92E0000}"/>
    <cellStyle name="Header2 6 6 7" xfId="42467" xr:uid="{00000000-0005-0000-0000-0000CA2E0000}"/>
    <cellStyle name="Header2 6 6 8" xfId="48120" xr:uid="{00000000-0005-0000-0000-0000CB2E0000}"/>
    <cellStyle name="Header2 6 7" xfId="5050" xr:uid="{00000000-0005-0000-0000-0000CC2E0000}"/>
    <cellStyle name="Header2 6 7 2" xfId="14712" xr:uid="{00000000-0005-0000-0000-0000CD2E0000}"/>
    <cellStyle name="Header2 6 7 3" xfId="22164" xr:uid="{00000000-0005-0000-0000-0000CE2E0000}"/>
    <cellStyle name="Header2 6 7 4" xfId="27330" xr:uid="{00000000-0005-0000-0000-0000CF2E0000}"/>
    <cellStyle name="Header2 6 7 5" xfId="32061" xr:uid="{00000000-0005-0000-0000-0000D02E0000}"/>
    <cellStyle name="Header2 6 7 6" xfId="37579" xr:uid="{00000000-0005-0000-0000-0000D12E0000}"/>
    <cellStyle name="Header2 6 7 7" xfId="42468" xr:uid="{00000000-0005-0000-0000-0000D22E0000}"/>
    <cellStyle name="Header2 6 7 8" xfId="48121" xr:uid="{00000000-0005-0000-0000-0000D32E0000}"/>
    <cellStyle name="Header2 6 8" xfId="6510" xr:uid="{00000000-0005-0000-0000-0000D42E0000}"/>
    <cellStyle name="Header2 6 8 2" xfId="14713" xr:uid="{00000000-0005-0000-0000-0000D52E0000}"/>
    <cellStyle name="Header2 6 8 3" xfId="22165" xr:uid="{00000000-0005-0000-0000-0000D62E0000}"/>
    <cellStyle name="Header2 6 8 4" xfId="27331" xr:uid="{00000000-0005-0000-0000-0000D72E0000}"/>
    <cellStyle name="Header2 6 8 5" xfId="32062" xr:uid="{00000000-0005-0000-0000-0000D82E0000}"/>
    <cellStyle name="Header2 6 8 6" xfId="37580" xr:uid="{00000000-0005-0000-0000-0000D92E0000}"/>
    <cellStyle name="Header2 6 8 7" xfId="42469" xr:uid="{00000000-0005-0000-0000-0000DA2E0000}"/>
    <cellStyle name="Header2 6 8 8" xfId="48122" xr:uid="{00000000-0005-0000-0000-0000DB2E0000}"/>
    <cellStyle name="Header2 6 9" xfId="5850" xr:uid="{00000000-0005-0000-0000-0000DC2E0000}"/>
    <cellStyle name="Header2 6 9 2" xfId="14714" xr:uid="{00000000-0005-0000-0000-0000DD2E0000}"/>
    <cellStyle name="Header2 6 9 3" xfId="22166" xr:uid="{00000000-0005-0000-0000-0000DE2E0000}"/>
    <cellStyle name="Header2 6 9 4" xfId="27332" xr:uid="{00000000-0005-0000-0000-0000DF2E0000}"/>
    <cellStyle name="Header2 6 9 5" xfId="32063" xr:uid="{00000000-0005-0000-0000-0000E02E0000}"/>
    <cellStyle name="Header2 6 9 6" xfId="37581" xr:uid="{00000000-0005-0000-0000-0000E12E0000}"/>
    <cellStyle name="Header2 6 9 7" xfId="42470" xr:uid="{00000000-0005-0000-0000-0000E22E0000}"/>
    <cellStyle name="Header2 6 9 8" xfId="48123" xr:uid="{00000000-0005-0000-0000-0000E32E0000}"/>
    <cellStyle name="Header2 7" xfId="3158" xr:uid="{00000000-0005-0000-0000-0000E42E0000}"/>
    <cellStyle name="Header2 7 10" xfId="5896" xr:uid="{00000000-0005-0000-0000-0000E52E0000}"/>
    <cellStyle name="Header2 7 10 2" xfId="14715" xr:uid="{00000000-0005-0000-0000-0000E62E0000}"/>
    <cellStyle name="Header2 7 10 3" xfId="22167" xr:uid="{00000000-0005-0000-0000-0000E72E0000}"/>
    <cellStyle name="Header2 7 10 4" xfId="27333" xr:uid="{00000000-0005-0000-0000-0000E82E0000}"/>
    <cellStyle name="Header2 7 10 5" xfId="32064" xr:uid="{00000000-0005-0000-0000-0000E92E0000}"/>
    <cellStyle name="Header2 7 10 6" xfId="37582" xr:uid="{00000000-0005-0000-0000-0000EA2E0000}"/>
    <cellStyle name="Header2 7 10 7" xfId="42471" xr:uid="{00000000-0005-0000-0000-0000EB2E0000}"/>
    <cellStyle name="Header2 7 10 8" xfId="48124" xr:uid="{00000000-0005-0000-0000-0000EC2E0000}"/>
    <cellStyle name="Header2 7 11" xfId="9235" xr:uid="{00000000-0005-0000-0000-0000ED2E0000}"/>
    <cellStyle name="Header2 7 11 2" xfId="14716" xr:uid="{00000000-0005-0000-0000-0000EE2E0000}"/>
    <cellStyle name="Header2 7 11 3" xfId="22168" xr:uid="{00000000-0005-0000-0000-0000EF2E0000}"/>
    <cellStyle name="Header2 7 11 4" xfId="27334" xr:uid="{00000000-0005-0000-0000-0000F02E0000}"/>
    <cellStyle name="Header2 7 11 5" xfId="32065" xr:uid="{00000000-0005-0000-0000-0000F12E0000}"/>
    <cellStyle name="Header2 7 11 6" xfId="37583" xr:uid="{00000000-0005-0000-0000-0000F22E0000}"/>
    <cellStyle name="Header2 7 11 7" xfId="42472" xr:uid="{00000000-0005-0000-0000-0000F32E0000}"/>
    <cellStyle name="Header2 7 11 8" xfId="48125" xr:uid="{00000000-0005-0000-0000-0000F42E0000}"/>
    <cellStyle name="Header2 7 12" xfId="12728" xr:uid="{00000000-0005-0000-0000-0000F52E0000}"/>
    <cellStyle name="Header2 7 13" xfId="47347" xr:uid="{00000000-0005-0000-0000-0000F62E0000}"/>
    <cellStyle name="Header2 7 2" xfId="5370" xr:uid="{00000000-0005-0000-0000-0000F72E0000}"/>
    <cellStyle name="Header2 7 2 10" xfId="42473" xr:uid="{00000000-0005-0000-0000-0000F82E0000}"/>
    <cellStyle name="Header2 7 2 11" xfId="48126" xr:uid="{00000000-0005-0000-0000-0000F92E0000}"/>
    <cellStyle name="Header2 7 2 2" xfId="7433" xr:uid="{00000000-0005-0000-0000-0000FA2E0000}"/>
    <cellStyle name="Header2 7 2 2 2" xfId="14718" xr:uid="{00000000-0005-0000-0000-0000FB2E0000}"/>
    <cellStyle name="Header2 7 2 2 3" xfId="22170" xr:uid="{00000000-0005-0000-0000-0000FC2E0000}"/>
    <cellStyle name="Header2 7 2 2 4" xfId="27336" xr:uid="{00000000-0005-0000-0000-0000FD2E0000}"/>
    <cellStyle name="Header2 7 2 2 5" xfId="32067" xr:uid="{00000000-0005-0000-0000-0000FE2E0000}"/>
    <cellStyle name="Header2 7 2 2 6" xfId="37585" xr:uid="{00000000-0005-0000-0000-0000FF2E0000}"/>
    <cellStyle name="Header2 7 2 2 7" xfId="42474" xr:uid="{00000000-0005-0000-0000-0000002F0000}"/>
    <cellStyle name="Header2 7 2 2 8" xfId="48127" xr:uid="{00000000-0005-0000-0000-0000012F0000}"/>
    <cellStyle name="Header2 7 2 3" xfId="8292" xr:uid="{00000000-0005-0000-0000-0000022F0000}"/>
    <cellStyle name="Header2 7 2 3 2" xfId="14719" xr:uid="{00000000-0005-0000-0000-0000032F0000}"/>
    <cellStyle name="Header2 7 2 3 3" xfId="22171" xr:uid="{00000000-0005-0000-0000-0000042F0000}"/>
    <cellStyle name="Header2 7 2 3 4" xfId="27337" xr:uid="{00000000-0005-0000-0000-0000052F0000}"/>
    <cellStyle name="Header2 7 2 3 5" xfId="32068" xr:uid="{00000000-0005-0000-0000-0000062F0000}"/>
    <cellStyle name="Header2 7 2 3 6" xfId="37586" xr:uid="{00000000-0005-0000-0000-0000072F0000}"/>
    <cellStyle name="Header2 7 2 3 7" xfId="42475" xr:uid="{00000000-0005-0000-0000-0000082F0000}"/>
    <cellStyle name="Header2 7 2 3 8" xfId="48128" xr:uid="{00000000-0005-0000-0000-0000092F0000}"/>
    <cellStyle name="Header2 7 2 4" xfId="9074" xr:uid="{00000000-0005-0000-0000-00000A2F0000}"/>
    <cellStyle name="Header2 7 2 4 2" xfId="14720" xr:uid="{00000000-0005-0000-0000-00000B2F0000}"/>
    <cellStyle name="Header2 7 2 4 3" xfId="22172" xr:uid="{00000000-0005-0000-0000-00000C2F0000}"/>
    <cellStyle name="Header2 7 2 4 4" xfId="27338" xr:uid="{00000000-0005-0000-0000-00000D2F0000}"/>
    <cellStyle name="Header2 7 2 4 5" xfId="32069" xr:uid="{00000000-0005-0000-0000-00000E2F0000}"/>
    <cellStyle name="Header2 7 2 4 6" xfId="37587" xr:uid="{00000000-0005-0000-0000-00000F2F0000}"/>
    <cellStyle name="Header2 7 2 4 7" xfId="42476" xr:uid="{00000000-0005-0000-0000-0000102F0000}"/>
    <cellStyle name="Header2 7 2 4 8" xfId="48129" xr:uid="{00000000-0005-0000-0000-0000112F0000}"/>
    <cellStyle name="Header2 7 2 5" xfId="14717" xr:uid="{00000000-0005-0000-0000-0000122F0000}"/>
    <cellStyle name="Header2 7 2 6" xfId="22169" xr:uid="{00000000-0005-0000-0000-0000132F0000}"/>
    <cellStyle name="Header2 7 2 7" xfId="27335" xr:uid="{00000000-0005-0000-0000-0000142F0000}"/>
    <cellStyle name="Header2 7 2 8" xfId="32066" xr:uid="{00000000-0005-0000-0000-0000152F0000}"/>
    <cellStyle name="Header2 7 2 9" xfId="37584" xr:uid="{00000000-0005-0000-0000-0000162F0000}"/>
    <cellStyle name="Header2 7 3" xfId="5643" xr:uid="{00000000-0005-0000-0000-0000172F0000}"/>
    <cellStyle name="Header2 7 3 2" xfId="14721" xr:uid="{00000000-0005-0000-0000-0000182F0000}"/>
    <cellStyle name="Header2 7 3 3" xfId="22173" xr:uid="{00000000-0005-0000-0000-0000192F0000}"/>
    <cellStyle name="Header2 7 3 4" xfId="27339" xr:uid="{00000000-0005-0000-0000-00001A2F0000}"/>
    <cellStyle name="Header2 7 3 5" xfId="32070" xr:uid="{00000000-0005-0000-0000-00001B2F0000}"/>
    <cellStyle name="Header2 7 3 6" xfId="37588" xr:uid="{00000000-0005-0000-0000-00001C2F0000}"/>
    <cellStyle name="Header2 7 3 7" xfId="42477" xr:uid="{00000000-0005-0000-0000-00001D2F0000}"/>
    <cellStyle name="Header2 7 3 8" xfId="48130" xr:uid="{00000000-0005-0000-0000-00001E2F0000}"/>
    <cellStyle name="Header2 7 4" xfId="4002" xr:uid="{00000000-0005-0000-0000-00001F2F0000}"/>
    <cellStyle name="Header2 7 4 2" xfId="14722" xr:uid="{00000000-0005-0000-0000-0000202F0000}"/>
    <cellStyle name="Header2 7 4 3" xfId="22174" xr:uid="{00000000-0005-0000-0000-0000212F0000}"/>
    <cellStyle name="Header2 7 4 4" xfId="27340" xr:uid="{00000000-0005-0000-0000-0000222F0000}"/>
    <cellStyle name="Header2 7 4 5" xfId="32071" xr:uid="{00000000-0005-0000-0000-0000232F0000}"/>
    <cellStyle name="Header2 7 4 6" xfId="37589" xr:uid="{00000000-0005-0000-0000-0000242F0000}"/>
    <cellStyle name="Header2 7 4 7" xfId="42478" xr:uid="{00000000-0005-0000-0000-0000252F0000}"/>
    <cellStyle name="Header2 7 4 8" xfId="48131" xr:uid="{00000000-0005-0000-0000-0000262F0000}"/>
    <cellStyle name="Header2 7 5" xfId="6089" xr:uid="{00000000-0005-0000-0000-0000272F0000}"/>
    <cellStyle name="Header2 7 5 2" xfId="14723" xr:uid="{00000000-0005-0000-0000-0000282F0000}"/>
    <cellStyle name="Header2 7 5 3" xfId="22175" xr:uid="{00000000-0005-0000-0000-0000292F0000}"/>
    <cellStyle name="Header2 7 5 4" xfId="27341" xr:uid="{00000000-0005-0000-0000-00002A2F0000}"/>
    <cellStyle name="Header2 7 5 5" xfId="32072" xr:uid="{00000000-0005-0000-0000-00002B2F0000}"/>
    <cellStyle name="Header2 7 5 6" xfId="37590" xr:uid="{00000000-0005-0000-0000-00002C2F0000}"/>
    <cellStyle name="Header2 7 5 7" xfId="42479" xr:uid="{00000000-0005-0000-0000-00002D2F0000}"/>
    <cellStyle name="Header2 7 5 8" xfId="48132" xr:uid="{00000000-0005-0000-0000-00002E2F0000}"/>
    <cellStyle name="Header2 7 6" xfId="6566" xr:uid="{00000000-0005-0000-0000-00002F2F0000}"/>
    <cellStyle name="Header2 7 6 2" xfId="14724" xr:uid="{00000000-0005-0000-0000-0000302F0000}"/>
    <cellStyle name="Header2 7 6 3" xfId="22176" xr:uid="{00000000-0005-0000-0000-0000312F0000}"/>
    <cellStyle name="Header2 7 6 4" xfId="27342" xr:uid="{00000000-0005-0000-0000-0000322F0000}"/>
    <cellStyle name="Header2 7 6 5" xfId="32073" xr:uid="{00000000-0005-0000-0000-0000332F0000}"/>
    <cellStyle name="Header2 7 6 6" xfId="37591" xr:uid="{00000000-0005-0000-0000-0000342F0000}"/>
    <cellStyle name="Header2 7 6 7" xfId="42480" xr:uid="{00000000-0005-0000-0000-0000352F0000}"/>
    <cellStyle name="Header2 7 6 8" xfId="48133" xr:uid="{00000000-0005-0000-0000-0000362F0000}"/>
    <cellStyle name="Header2 7 7" xfId="5647" xr:uid="{00000000-0005-0000-0000-0000372F0000}"/>
    <cellStyle name="Header2 7 7 2" xfId="14725" xr:uid="{00000000-0005-0000-0000-0000382F0000}"/>
    <cellStyle name="Header2 7 7 3" xfId="22177" xr:uid="{00000000-0005-0000-0000-0000392F0000}"/>
    <cellStyle name="Header2 7 7 4" xfId="27343" xr:uid="{00000000-0005-0000-0000-00003A2F0000}"/>
    <cellStyle name="Header2 7 7 5" xfId="32074" xr:uid="{00000000-0005-0000-0000-00003B2F0000}"/>
    <cellStyle name="Header2 7 7 6" xfId="37592" xr:uid="{00000000-0005-0000-0000-00003C2F0000}"/>
    <cellStyle name="Header2 7 7 7" xfId="42481" xr:uid="{00000000-0005-0000-0000-00003D2F0000}"/>
    <cellStyle name="Header2 7 7 8" xfId="48134" xr:uid="{00000000-0005-0000-0000-00003E2F0000}"/>
    <cellStyle name="Header2 7 8" xfId="6464" xr:uid="{00000000-0005-0000-0000-00003F2F0000}"/>
    <cellStyle name="Header2 7 8 2" xfId="14726" xr:uid="{00000000-0005-0000-0000-0000402F0000}"/>
    <cellStyle name="Header2 7 8 3" xfId="22178" xr:uid="{00000000-0005-0000-0000-0000412F0000}"/>
    <cellStyle name="Header2 7 8 4" xfId="27344" xr:uid="{00000000-0005-0000-0000-0000422F0000}"/>
    <cellStyle name="Header2 7 8 5" xfId="32075" xr:uid="{00000000-0005-0000-0000-0000432F0000}"/>
    <cellStyle name="Header2 7 8 6" xfId="37593" xr:uid="{00000000-0005-0000-0000-0000442F0000}"/>
    <cellStyle name="Header2 7 8 7" xfId="42482" xr:uid="{00000000-0005-0000-0000-0000452F0000}"/>
    <cellStyle name="Header2 7 8 8" xfId="48135" xr:uid="{00000000-0005-0000-0000-0000462F0000}"/>
    <cellStyle name="Header2 7 9" xfId="6359" xr:uid="{00000000-0005-0000-0000-0000472F0000}"/>
    <cellStyle name="Header2 7 9 2" xfId="14727" xr:uid="{00000000-0005-0000-0000-0000482F0000}"/>
    <cellStyle name="Header2 7 9 3" xfId="22179" xr:uid="{00000000-0005-0000-0000-0000492F0000}"/>
    <cellStyle name="Header2 7 9 4" xfId="27345" xr:uid="{00000000-0005-0000-0000-00004A2F0000}"/>
    <cellStyle name="Header2 7 9 5" xfId="32076" xr:uid="{00000000-0005-0000-0000-00004B2F0000}"/>
    <cellStyle name="Header2 7 9 6" xfId="37594" xr:uid="{00000000-0005-0000-0000-00004C2F0000}"/>
    <cellStyle name="Header2 7 9 7" xfId="42483" xr:uid="{00000000-0005-0000-0000-00004D2F0000}"/>
    <cellStyle name="Header2 7 9 8" xfId="48136" xr:uid="{00000000-0005-0000-0000-00004E2F0000}"/>
    <cellStyle name="Header2 8" xfId="3126" xr:uid="{00000000-0005-0000-0000-00004F2F0000}"/>
    <cellStyle name="Header2 8 10" xfId="6505" xr:uid="{00000000-0005-0000-0000-0000502F0000}"/>
    <cellStyle name="Header2 8 10 2" xfId="14728" xr:uid="{00000000-0005-0000-0000-0000512F0000}"/>
    <cellStyle name="Header2 8 10 3" xfId="22180" xr:uid="{00000000-0005-0000-0000-0000522F0000}"/>
    <cellStyle name="Header2 8 10 4" xfId="27346" xr:uid="{00000000-0005-0000-0000-0000532F0000}"/>
    <cellStyle name="Header2 8 10 5" xfId="32077" xr:uid="{00000000-0005-0000-0000-0000542F0000}"/>
    <cellStyle name="Header2 8 10 6" xfId="37595" xr:uid="{00000000-0005-0000-0000-0000552F0000}"/>
    <cellStyle name="Header2 8 10 7" xfId="42484" xr:uid="{00000000-0005-0000-0000-0000562F0000}"/>
    <cellStyle name="Header2 8 10 8" xfId="48137" xr:uid="{00000000-0005-0000-0000-0000572F0000}"/>
    <cellStyle name="Header2 8 11" xfId="9070" xr:uid="{00000000-0005-0000-0000-0000582F0000}"/>
    <cellStyle name="Header2 8 11 2" xfId="14729" xr:uid="{00000000-0005-0000-0000-0000592F0000}"/>
    <cellStyle name="Header2 8 11 3" xfId="22181" xr:uid="{00000000-0005-0000-0000-00005A2F0000}"/>
    <cellStyle name="Header2 8 11 4" xfId="27347" xr:uid="{00000000-0005-0000-0000-00005B2F0000}"/>
    <cellStyle name="Header2 8 11 5" xfId="32078" xr:uid="{00000000-0005-0000-0000-00005C2F0000}"/>
    <cellStyle name="Header2 8 11 6" xfId="37596" xr:uid="{00000000-0005-0000-0000-00005D2F0000}"/>
    <cellStyle name="Header2 8 11 7" xfId="42485" xr:uid="{00000000-0005-0000-0000-00005E2F0000}"/>
    <cellStyle name="Header2 8 11 8" xfId="48138" xr:uid="{00000000-0005-0000-0000-00005F2F0000}"/>
    <cellStyle name="Header2 8 12" xfId="12702" xr:uid="{00000000-0005-0000-0000-0000602F0000}"/>
    <cellStyle name="Header2 8 13" xfId="47345" xr:uid="{00000000-0005-0000-0000-0000612F0000}"/>
    <cellStyle name="Header2 8 2" xfId="5354" xr:uid="{00000000-0005-0000-0000-0000622F0000}"/>
    <cellStyle name="Header2 8 2 10" xfId="42486" xr:uid="{00000000-0005-0000-0000-0000632F0000}"/>
    <cellStyle name="Header2 8 2 11" xfId="48139" xr:uid="{00000000-0005-0000-0000-0000642F0000}"/>
    <cellStyle name="Header2 8 2 2" xfId="7098" xr:uid="{00000000-0005-0000-0000-0000652F0000}"/>
    <cellStyle name="Header2 8 2 2 2" xfId="14731" xr:uid="{00000000-0005-0000-0000-0000662F0000}"/>
    <cellStyle name="Header2 8 2 2 3" xfId="22183" xr:uid="{00000000-0005-0000-0000-0000672F0000}"/>
    <cellStyle name="Header2 8 2 2 4" xfId="27349" xr:uid="{00000000-0005-0000-0000-0000682F0000}"/>
    <cellStyle name="Header2 8 2 2 5" xfId="32080" xr:uid="{00000000-0005-0000-0000-0000692F0000}"/>
    <cellStyle name="Header2 8 2 2 6" xfId="37598" xr:uid="{00000000-0005-0000-0000-00006A2F0000}"/>
    <cellStyle name="Header2 8 2 2 7" xfId="42487" xr:uid="{00000000-0005-0000-0000-00006B2F0000}"/>
    <cellStyle name="Header2 8 2 2 8" xfId="48140" xr:uid="{00000000-0005-0000-0000-00006C2F0000}"/>
    <cellStyle name="Header2 8 2 3" xfId="6971" xr:uid="{00000000-0005-0000-0000-00006D2F0000}"/>
    <cellStyle name="Header2 8 2 3 2" xfId="14732" xr:uid="{00000000-0005-0000-0000-00006E2F0000}"/>
    <cellStyle name="Header2 8 2 3 3" xfId="22184" xr:uid="{00000000-0005-0000-0000-00006F2F0000}"/>
    <cellStyle name="Header2 8 2 3 4" xfId="27350" xr:uid="{00000000-0005-0000-0000-0000702F0000}"/>
    <cellStyle name="Header2 8 2 3 5" xfId="32081" xr:uid="{00000000-0005-0000-0000-0000712F0000}"/>
    <cellStyle name="Header2 8 2 3 6" xfId="37599" xr:uid="{00000000-0005-0000-0000-0000722F0000}"/>
    <cellStyle name="Header2 8 2 3 7" xfId="42488" xr:uid="{00000000-0005-0000-0000-0000732F0000}"/>
    <cellStyle name="Header2 8 2 3 8" xfId="48141" xr:uid="{00000000-0005-0000-0000-0000742F0000}"/>
    <cellStyle name="Header2 8 2 4" xfId="8096" xr:uid="{00000000-0005-0000-0000-0000752F0000}"/>
    <cellStyle name="Header2 8 2 4 2" xfId="14733" xr:uid="{00000000-0005-0000-0000-0000762F0000}"/>
    <cellStyle name="Header2 8 2 4 3" xfId="22185" xr:uid="{00000000-0005-0000-0000-0000772F0000}"/>
    <cellStyle name="Header2 8 2 4 4" xfId="27351" xr:uid="{00000000-0005-0000-0000-0000782F0000}"/>
    <cellStyle name="Header2 8 2 4 5" xfId="32082" xr:uid="{00000000-0005-0000-0000-0000792F0000}"/>
    <cellStyle name="Header2 8 2 4 6" xfId="37600" xr:uid="{00000000-0005-0000-0000-00007A2F0000}"/>
    <cellStyle name="Header2 8 2 4 7" xfId="42489" xr:uid="{00000000-0005-0000-0000-00007B2F0000}"/>
    <cellStyle name="Header2 8 2 4 8" xfId="48142" xr:uid="{00000000-0005-0000-0000-00007C2F0000}"/>
    <cellStyle name="Header2 8 2 5" xfId="14730" xr:uid="{00000000-0005-0000-0000-00007D2F0000}"/>
    <cellStyle name="Header2 8 2 6" xfId="22182" xr:uid="{00000000-0005-0000-0000-00007E2F0000}"/>
    <cellStyle name="Header2 8 2 7" xfId="27348" xr:uid="{00000000-0005-0000-0000-00007F2F0000}"/>
    <cellStyle name="Header2 8 2 8" xfId="32079" xr:uid="{00000000-0005-0000-0000-0000802F0000}"/>
    <cellStyle name="Header2 8 2 9" xfId="37597" xr:uid="{00000000-0005-0000-0000-0000812F0000}"/>
    <cellStyle name="Header2 8 3" xfId="5630" xr:uid="{00000000-0005-0000-0000-0000822F0000}"/>
    <cellStyle name="Header2 8 3 2" xfId="14734" xr:uid="{00000000-0005-0000-0000-0000832F0000}"/>
    <cellStyle name="Header2 8 3 3" xfId="22186" xr:uid="{00000000-0005-0000-0000-0000842F0000}"/>
    <cellStyle name="Header2 8 3 4" xfId="27352" xr:uid="{00000000-0005-0000-0000-0000852F0000}"/>
    <cellStyle name="Header2 8 3 5" xfId="32083" xr:uid="{00000000-0005-0000-0000-0000862F0000}"/>
    <cellStyle name="Header2 8 3 6" xfId="37601" xr:uid="{00000000-0005-0000-0000-0000872F0000}"/>
    <cellStyle name="Header2 8 3 7" xfId="42490" xr:uid="{00000000-0005-0000-0000-0000882F0000}"/>
    <cellStyle name="Header2 8 3 8" xfId="48143" xr:uid="{00000000-0005-0000-0000-0000892F0000}"/>
    <cellStyle name="Header2 8 4" xfId="5197" xr:uid="{00000000-0005-0000-0000-00008A2F0000}"/>
    <cellStyle name="Header2 8 4 2" xfId="14735" xr:uid="{00000000-0005-0000-0000-00008B2F0000}"/>
    <cellStyle name="Header2 8 4 3" xfId="22187" xr:uid="{00000000-0005-0000-0000-00008C2F0000}"/>
    <cellStyle name="Header2 8 4 4" xfId="27353" xr:uid="{00000000-0005-0000-0000-00008D2F0000}"/>
    <cellStyle name="Header2 8 4 5" xfId="32084" xr:uid="{00000000-0005-0000-0000-00008E2F0000}"/>
    <cellStyle name="Header2 8 4 6" xfId="37602" xr:uid="{00000000-0005-0000-0000-00008F2F0000}"/>
    <cellStyle name="Header2 8 4 7" xfId="42491" xr:uid="{00000000-0005-0000-0000-0000902F0000}"/>
    <cellStyle name="Header2 8 4 8" xfId="48144" xr:uid="{00000000-0005-0000-0000-0000912F0000}"/>
    <cellStyle name="Header2 8 5" xfId="5468" xr:uid="{00000000-0005-0000-0000-0000922F0000}"/>
    <cellStyle name="Header2 8 5 2" xfId="14736" xr:uid="{00000000-0005-0000-0000-0000932F0000}"/>
    <cellStyle name="Header2 8 5 3" xfId="22188" xr:uid="{00000000-0005-0000-0000-0000942F0000}"/>
    <cellStyle name="Header2 8 5 4" xfId="27354" xr:uid="{00000000-0005-0000-0000-0000952F0000}"/>
    <cellStyle name="Header2 8 5 5" xfId="32085" xr:uid="{00000000-0005-0000-0000-0000962F0000}"/>
    <cellStyle name="Header2 8 5 6" xfId="37603" xr:uid="{00000000-0005-0000-0000-0000972F0000}"/>
    <cellStyle name="Header2 8 5 7" xfId="42492" xr:uid="{00000000-0005-0000-0000-0000982F0000}"/>
    <cellStyle name="Header2 8 5 8" xfId="48145" xr:uid="{00000000-0005-0000-0000-0000992F0000}"/>
    <cellStyle name="Header2 8 6" xfId="6552" xr:uid="{00000000-0005-0000-0000-00009A2F0000}"/>
    <cellStyle name="Header2 8 6 2" xfId="14737" xr:uid="{00000000-0005-0000-0000-00009B2F0000}"/>
    <cellStyle name="Header2 8 6 3" xfId="22189" xr:uid="{00000000-0005-0000-0000-00009C2F0000}"/>
    <cellStyle name="Header2 8 6 4" xfId="27355" xr:uid="{00000000-0005-0000-0000-00009D2F0000}"/>
    <cellStyle name="Header2 8 6 5" xfId="32086" xr:uid="{00000000-0005-0000-0000-00009E2F0000}"/>
    <cellStyle name="Header2 8 6 6" xfId="37604" xr:uid="{00000000-0005-0000-0000-00009F2F0000}"/>
    <cellStyle name="Header2 8 6 7" xfId="42493" xr:uid="{00000000-0005-0000-0000-0000A02F0000}"/>
    <cellStyle name="Header2 8 6 8" xfId="48146" xr:uid="{00000000-0005-0000-0000-0000A12F0000}"/>
    <cellStyle name="Header2 8 7" xfId="6099" xr:uid="{00000000-0005-0000-0000-0000A22F0000}"/>
    <cellStyle name="Header2 8 7 2" xfId="14738" xr:uid="{00000000-0005-0000-0000-0000A32F0000}"/>
    <cellStyle name="Header2 8 7 3" xfId="22190" xr:uid="{00000000-0005-0000-0000-0000A42F0000}"/>
    <cellStyle name="Header2 8 7 4" xfId="27356" xr:uid="{00000000-0005-0000-0000-0000A52F0000}"/>
    <cellStyle name="Header2 8 7 5" xfId="32087" xr:uid="{00000000-0005-0000-0000-0000A62F0000}"/>
    <cellStyle name="Header2 8 7 6" xfId="37605" xr:uid="{00000000-0005-0000-0000-0000A72F0000}"/>
    <cellStyle name="Header2 8 7 7" xfId="42494" xr:uid="{00000000-0005-0000-0000-0000A82F0000}"/>
    <cellStyle name="Header2 8 7 8" xfId="48147" xr:uid="{00000000-0005-0000-0000-0000A92F0000}"/>
    <cellStyle name="Header2 8 8" xfId="5616" xr:uid="{00000000-0005-0000-0000-0000AA2F0000}"/>
    <cellStyle name="Header2 8 8 2" xfId="14739" xr:uid="{00000000-0005-0000-0000-0000AB2F0000}"/>
    <cellStyle name="Header2 8 8 3" xfId="22191" xr:uid="{00000000-0005-0000-0000-0000AC2F0000}"/>
    <cellStyle name="Header2 8 8 4" xfId="27357" xr:uid="{00000000-0005-0000-0000-0000AD2F0000}"/>
    <cellStyle name="Header2 8 8 5" xfId="32088" xr:uid="{00000000-0005-0000-0000-0000AE2F0000}"/>
    <cellStyle name="Header2 8 8 6" xfId="37606" xr:uid="{00000000-0005-0000-0000-0000AF2F0000}"/>
    <cellStyle name="Header2 8 8 7" xfId="42495" xr:uid="{00000000-0005-0000-0000-0000B02F0000}"/>
    <cellStyle name="Header2 8 8 8" xfId="48148" xr:uid="{00000000-0005-0000-0000-0000B12F0000}"/>
    <cellStyle name="Header2 8 9" xfId="6183" xr:uid="{00000000-0005-0000-0000-0000B22F0000}"/>
    <cellStyle name="Header2 8 9 2" xfId="14740" xr:uid="{00000000-0005-0000-0000-0000B32F0000}"/>
    <cellStyle name="Header2 8 9 3" xfId="22192" xr:uid="{00000000-0005-0000-0000-0000B42F0000}"/>
    <cellStyle name="Header2 8 9 4" xfId="27358" xr:uid="{00000000-0005-0000-0000-0000B52F0000}"/>
    <cellStyle name="Header2 8 9 5" xfId="32089" xr:uid="{00000000-0005-0000-0000-0000B62F0000}"/>
    <cellStyle name="Header2 8 9 6" xfId="37607" xr:uid="{00000000-0005-0000-0000-0000B72F0000}"/>
    <cellStyle name="Header2 8 9 7" xfId="42496" xr:uid="{00000000-0005-0000-0000-0000B82F0000}"/>
    <cellStyle name="Header2 8 9 8" xfId="48149" xr:uid="{00000000-0005-0000-0000-0000B92F0000}"/>
    <cellStyle name="Header2 9" xfId="3175" xr:uid="{00000000-0005-0000-0000-0000BA2F0000}"/>
    <cellStyle name="Header2 9 10" xfId="7518" xr:uid="{00000000-0005-0000-0000-0000BB2F0000}"/>
    <cellStyle name="Header2 9 10 2" xfId="14741" xr:uid="{00000000-0005-0000-0000-0000BC2F0000}"/>
    <cellStyle name="Header2 9 10 3" xfId="22193" xr:uid="{00000000-0005-0000-0000-0000BD2F0000}"/>
    <cellStyle name="Header2 9 10 4" xfId="27359" xr:uid="{00000000-0005-0000-0000-0000BE2F0000}"/>
    <cellStyle name="Header2 9 10 5" xfId="32090" xr:uid="{00000000-0005-0000-0000-0000BF2F0000}"/>
    <cellStyle name="Header2 9 10 6" xfId="37608" xr:uid="{00000000-0005-0000-0000-0000C02F0000}"/>
    <cellStyle name="Header2 9 10 7" xfId="42497" xr:uid="{00000000-0005-0000-0000-0000C12F0000}"/>
    <cellStyle name="Header2 9 10 8" xfId="48150" xr:uid="{00000000-0005-0000-0000-0000C22F0000}"/>
    <cellStyle name="Header2 9 11" xfId="5455" xr:uid="{00000000-0005-0000-0000-0000C32F0000}"/>
    <cellStyle name="Header2 9 11 2" xfId="14742" xr:uid="{00000000-0005-0000-0000-0000C42F0000}"/>
    <cellStyle name="Header2 9 11 3" xfId="22194" xr:uid="{00000000-0005-0000-0000-0000C52F0000}"/>
    <cellStyle name="Header2 9 11 4" xfId="27360" xr:uid="{00000000-0005-0000-0000-0000C62F0000}"/>
    <cellStyle name="Header2 9 11 5" xfId="32091" xr:uid="{00000000-0005-0000-0000-0000C72F0000}"/>
    <cellStyle name="Header2 9 11 6" xfId="37609" xr:uid="{00000000-0005-0000-0000-0000C82F0000}"/>
    <cellStyle name="Header2 9 11 7" xfId="42498" xr:uid="{00000000-0005-0000-0000-0000C92F0000}"/>
    <cellStyle name="Header2 9 11 8" xfId="48151" xr:uid="{00000000-0005-0000-0000-0000CA2F0000}"/>
    <cellStyle name="Header2 9 12" xfId="12742" xr:uid="{00000000-0005-0000-0000-0000CB2F0000}"/>
    <cellStyle name="Header2 9 13" xfId="47349" xr:uid="{00000000-0005-0000-0000-0000CC2F0000}"/>
    <cellStyle name="Header2 9 2" xfId="5378" xr:uid="{00000000-0005-0000-0000-0000CD2F0000}"/>
    <cellStyle name="Header2 9 2 10" xfId="42499" xr:uid="{00000000-0005-0000-0000-0000CE2F0000}"/>
    <cellStyle name="Header2 9 2 11" xfId="48152" xr:uid="{00000000-0005-0000-0000-0000CF2F0000}"/>
    <cellStyle name="Header2 9 2 2" xfId="7434" xr:uid="{00000000-0005-0000-0000-0000D02F0000}"/>
    <cellStyle name="Header2 9 2 2 2" xfId="14744" xr:uid="{00000000-0005-0000-0000-0000D12F0000}"/>
    <cellStyle name="Header2 9 2 2 3" xfId="22196" xr:uid="{00000000-0005-0000-0000-0000D22F0000}"/>
    <cellStyle name="Header2 9 2 2 4" xfId="27362" xr:uid="{00000000-0005-0000-0000-0000D32F0000}"/>
    <cellStyle name="Header2 9 2 2 5" xfId="32093" xr:uid="{00000000-0005-0000-0000-0000D42F0000}"/>
    <cellStyle name="Header2 9 2 2 6" xfId="37611" xr:uid="{00000000-0005-0000-0000-0000D52F0000}"/>
    <cellStyle name="Header2 9 2 2 7" xfId="42500" xr:uid="{00000000-0005-0000-0000-0000D62F0000}"/>
    <cellStyle name="Header2 9 2 2 8" xfId="48153" xr:uid="{00000000-0005-0000-0000-0000D72F0000}"/>
    <cellStyle name="Header2 9 2 3" xfId="8293" xr:uid="{00000000-0005-0000-0000-0000D82F0000}"/>
    <cellStyle name="Header2 9 2 3 2" xfId="14745" xr:uid="{00000000-0005-0000-0000-0000D92F0000}"/>
    <cellStyle name="Header2 9 2 3 3" xfId="22197" xr:uid="{00000000-0005-0000-0000-0000DA2F0000}"/>
    <cellStyle name="Header2 9 2 3 4" xfId="27363" xr:uid="{00000000-0005-0000-0000-0000DB2F0000}"/>
    <cellStyle name="Header2 9 2 3 5" xfId="32094" xr:uid="{00000000-0005-0000-0000-0000DC2F0000}"/>
    <cellStyle name="Header2 9 2 3 6" xfId="37612" xr:uid="{00000000-0005-0000-0000-0000DD2F0000}"/>
    <cellStyle name="Header2 9 2 3 7" xfId="42501" xr:uid="{00000000-0005-0000-0000-0000DE2F0000}"/>
    <cellStyle name="Header2 9 2 3 8" xfId="48154" xr:uid="{00000000-0005-0000-0000-0000DF2F0000}"/>
    <cellStyle name="Header2 9 2 4" xfId="9075" xr:uid="{00000000-0005-0000-0000-0000E02F0000}"/>
    <cellStyle name="Header2 9 2 4 2" xfId="14746" xr:uid="{00000000-0005-0000-0000-0000E12F0000}"/>
    <cellStyle name="Header2 9 2 4 3" xfId="22198" xr:uid="{00000000-0005-0000-0000-0000E22F0000}"/>
    <cellStyle name="Header2 9 2 4 4" xfId="27364" xr:uid="{00000000-0005-0000-0000-0000E32F0000}"/>
    <cellStyle name="Header2 9 2 4 5" xfId="32095" xr:uid="{00000000-0005-0000-0000-0000E42F0000}"/>
    <cellStyle name="Header2 9 2 4 6" xfId="37613" xr:uid="{00000000-0005-0000-0000-0000E52F0000}"/>
    <cellStyle name="Header2 9 2 4 7" xfId="42502" xr:uid="{00000000-0005-0000-0000-0000E62F0000}"/>
    <cellStyle name="Header2 9 2 4 8" xfId="48155" xr:uid="{00000000-0005-0000-0000-0000E72F0000}"/>
    <cellStyle name="Header2 9 2 5" xfId="14743" xr:uid="{00000000-0005-0000-0000-0000E82F0000}"/>
    <cellStyle name="Header2 9 2 6" xfId="22195" xr:uid="{00000000-0005-0000-0000-0000E92F0000}"/>
    <cellStyle name="Header2 9 2 7" xfId="27361" xr:uid="{00000000-0005-0000-0000-0000EA2F0000}"/>
    <cellStyle name="Header2 9 2 8" xfId="32092" xr:uid="{00000000-0005-0000-0000-0000EB2F0000}"/>
    <cellStyle name="Header2 9 2 9" xfId="37610" xr:uid="{00000000-0005-0000-0000-0000EC2F0000}"/>
    <cellStyle name="Header2 9 3" xfId="5650" xr:uid="{00000000-0005-0000-0000-0000ED2F0000}"/>
    <cellStyle name="Header2 9 3 2" xfId="14747" xr:uid="{00000000-0005-0000-0000-0000EE2F0000}"/>
    <cellStyle name="Header2 9 3 3" xfId="22199" xr:uid="{00000000-0005-0000-0000-0000EF2F0000}"/>
    <cellStyle name="Header2 9 3 4" xfId="27365" xr:uid="{00000000-0005-0000-0000-0000F02F0000}"/>
    <cellStyle name="Header2 9 3 5" xfId="32096" xr:uid="{00000000-0005-0000-0000-0000F12F0000}"/>
    <cellStyle name="Header2 9 3 6" xfId="37614" xr:uid="{00000000-0005-0000-0000-0000F22F0000}"/>
    <cellStyle name="Header2 9 3 7" xfId="42503" xr:uid="{00000000-0005-0000-0000-0000F32F0000}"/>
    <cellStyle name="Header2 9 3 8" xfId="48156" xr:uid="{00000000-0005-0000-0000-0000F42F0000}"/>
    <cellStyle name="Header2 9 4" xfId="4269" xr:uid="{00000000-0005-0000-0000-0000F52F0000}"/>
    <cellStyle name="Header2 9 4 2" xfId="14748" xr:uid="{00000000-0005-0000-0000-0000F62F0000}"/>
    <cellStyle name="Header2 9 4 3" xfId="22200" xr:uid="{00000000-0005-0000-0000-0000F72F0000}"/>
    <cellStyle name="Header2 9 4 4" xfId="27366" xr:uid="{00000000-0005-0000-0000-0000F82F0000}"/>
    <cellStyle name="Header2 9 4 5" xfId="32097" xr:uid="{00000000-0005-0000-0000-0000F92F0000}"/>
    <cellStyle name="Header2 9 4 6" xfId="37615" xr:uid="{00000000-0005-0000-0000-0000FA2F0000}"/>
    <cellStyle name="Header2 9 4 7" xfId="42504" xr:uid="{00000000-0005-0000-0000-0000FB2F0000}"/>
    <cellStyle name="Header2 9 4 8" xfId="48157" xr:uid="{00000000-0005-0000-0000-0000FC2F0000}"/>
    <cellStyle name="Header2 9 5" xfId="5137" xr:uid="{00000000-0005-0000-0000-0000FD2F0000}"/>
    <cellStyle name="Header2 9 5 2" xfId="14749" xr:uid="{00000000-0005-0000-0000-0000FE2F0000}"/>
    <cellStyle name="Header2 9 5 3" xfId="22201" xr:uid="{00000000-0005-0000-0000-0000FF2F0000}"/>
    <cellStyle name="Header2 9 5 4" xfId="27367" xr:uid="{00000000-0005-0000-0000-000000300000}"/>
    <cellStyle name="Header2 9 5 5" xfId="32098" xr:uid="{00000000-0005-0000-0000-000001300000}"/>
    <cellStyle name="Header2 9 5 6" xfId="37616" xr:uid="{00000000-0005-0000-0000-000002300000}"/>
    <cellStyle name="Header2 9 5 7" xfId="42505" xr:uid="{00000000-0005-0000-0000-000003300000}"/>
    <cellStyle name="Header2 9 5 8" xfId="48158" xr:uid="{00000000-0005-0000-0000-000004300000}"/>
    <cellStyle name="Header2 9 6" xfId="6569" xr:uid="{00000000-0005-0000-0000-000005300000}"/>
    <cellStyle name="Header2 9 6 2" xfId="14750" xr:uid="{00000000-0005-0000-0000-000006300000}"/>
    <cellStyle name="Header2 9 6 3" xfId="22202" xr:uid="{00000000-0005-0000-0000-000007300000}"/>
    <cellStyle name="Header2 9 6 4" xfId="27368" xr:uid="{00000000-0005-0000-0000-000008300000}"/>
    <cellStyle name="Header2 9 6 5" xfId="32099" xr:uid="{00000000-0005-0000-0000-000009300000}"/>
    <cellStyle name="Header2 9 6 6" xfId="37617" xr:uid="{00000000-0005-0000-0000-00000A300000}"/>
    <cellStyle name="Header2 9 6 7" xfId="42506" xr:uid="{00000000-0005-0000-0000-00000B300000}"/>
    <cellStyle name="Header2 9 6 8" xfId="48159" xr:uid="{00000000-0005-0000-0000-00000C300000}"/>
    <cellStyle name="Header2 9 7" xfId="6493" xr:uid="{00000000-0005-0000-0000-00000D300000}"/>
    <cellStyle name="Header2 9 7 2" xfId="14751" xr:uid="{00000000-0005-0000-0000-00000E300000}"/>
    <cellStyle name="Header2 9 7 3" xfId="22203" xr:uid="{00000000-0005-0000-0000-00000F300000}"/>
    <cellStyle name="Header2 9 7 4" xfId="27369" xr:uid="{00000000-0005-0000-0000-000010300000}"/>
    <cellStyle name="Header2 9 7 5" xfId="32100" xr:uid="{00000000-0005-0000-0000-000011300000}"/>
    <cellStyle name="Header2 9 7 6" xfId="37618" xr:uid="{00000000-0005-0000-0000-000012300000}"/>
    <cellStyle name="Header2 9 7 7" xfId="42507" xr:uid="{00000000-0005-0000-0000-000013300000}"/>
    <cellStyle name="Header2 9 7 8" xfId="48160" xr:uid="{00000000-0005-0000-0000-000014300000}"/>
    <cellStyle name="Header2 9 8" xfId="4535" xr:uid="{00000000-0005-0000-0000-000015300000}"/>
    <cellStyle name="Header2 9 8 2" xfId="14752" xr:uid="{00000000-0005-0000-0000-000016300000}"/>
    <cellStyle name="Header2 9 8 3" xfId="22204" xr:uid="{00000000-0005-0000-0000-000017300000}"/>
    <cellStyle name="Header2 9 8 4" xfId="27370" xr:uid="{00000000-0005-0000-0000-000018300000}"/>
    <cellStyle name="Header2 9 8 5" xfId="32101" xr:uid="{00000000-0005-0000-0000-000019300000}"/>
    <cellStyle name="Header2 9 8 6" xfId="37619" xr:uid="{00000000-0005-0000-0000-00001A300000}"/>
    <cellStyle name="Header2 9 8 7" xfId="42508" xr:uid="{00000000-0005-0000-0000-00001B300000}"/>
    <cellStyle name="Header2 9 8 8" xfId="48161" xr:uid="{00000000-0005-0000-0000-00001C300000}"/>
    <cellStyle name="Header2 9 9" xfId="7521" xr:uid="{00000000-0005-0000-0000-00001D300000}"/>
    <cellStyle name="Header2 9 9 2" xfId="14753" xr:uid="{00000000-0005-0000-0000-00001E300000}"/>
    <cellStyle name="Header2 9 9 3" xfId="22205" xr:uid="{00000000-0005-0000-0000-00001F300000}"/>
    <cellStyle name="Header2 9 9 4" xfId="27371" xr:uid="{00000000-0005-0000-0000-000020300000}"/>
    <cellStyle name="Header2 9 9 5" xfId="32102" xr:uid="{00000000-0005-0000-0000-000021300000}"/>
    <cellStyle name="Header2 9 9 6" xfId="37620" xr:uid="{00000000-0005-0000-0000-000022300000}"/>
    <cellStyle name="Header2 9 9 7" xfId="42509" xr:uid="{00000000-0005-0000-0000-000023300000}"/>
    <cellStyle name="Header2 9 9 8" xfId="48162" xr:uid="{00000000-0005-0000-0000-000024300000}"/>
    <cellStyle name="Heading" xfId="2004" xr:uid="{00000000-0005-0000-0000-000025300000}"/>
    <cellStyle name="Heading 1 2" xfId="2005" xr:uid="{00000000-0005-0000-0000-000026300000}"/>
    <cellStyle name="Heading 1 2 2" xfId="196" xr:uid="{00000000-0005-0000-0000-000027300000}"/>
    <cellStyle name="Heading 1 2 2 2" xfId="10311" xr:uid="{00000000-0005-0000-0000-000028300000}"/>
    <cellStyle name="Heading 1 2 3" xfId="197" xr:uid="{00000000-0005-0000-0000-000029300000}"/>
    <cellStyle name="Heading 1 2 3 2" xfId="10312" xr:uid="{00000000-0005-0000-0000-00002A300000}"/>
    <cellStyle name="Heading 1 2 4" xfId="198" xr:uid="{00000000-0005-0000-0000-00002B300000}"/>
    <cellStyle name="Heading 1 2 4 2" xfId="10313" xr:uid="{00000000-0005-0000-0000-00002C300000}"/>
    <cellStyle name="Heading 1 2 5" xfId="199" xr:uid="{00000000-0005-0000-0000-00002D300000}"/>
    <cellStyle name="Heading 1 2 5 2" xfId="10314" xr:uid="{00000000-0005-0000-0000-00002E300000}"/>
    <cellStyle name="Heading 1 2 6" xfId="200" xr:uid="{00000000-0005-0000-0000-00002F300000}"/>
    <cellStyle name="Heading 1 2 6 2" xfId="10315" xr:uid="{00000000-0005-0000-0000-000030300000}"/>
    <cellStyle name="Heading 1 2 7" xfId="9661" xr:uid="{00000000-0005-0000-0000-000031300000}"/>
    <cellStyle name="Heading 1 2 7 2" xfId="14754" xr:uid="{00000000-0005-0000-0000-000032300000}"/>
    <cellStyle name="Heading 1 2 8" xfId="11830" xr:uid="{00000000-0005-0000-0000-000033300000}"/>
    <cellStyle name="Heading 1 3" xfId="2011" xr:uid="{00000000-0005-0000-0000-000034300000}"/>
    <cellStyle name="Heading 1 3 2" xfId="11834" xr:uid="{00000000-0005-0000-0000-000035300000}"/>
    <cellStyle name="Heading 1 4" xfId="8525" xr:uid="{00000000-0005-0000-0000-000036300000}"/>
    <cellStyle name="Heading 1 4 2" xfId="14755" xr:uid="{00000000-0005-0000-0000-000037300000}"/>
    <cellStyle name="Heading 2 2" xfId="2012" xr:uid="{00000000-0005-0000-0000-000038300000}"/>
    <cellStyle name="Heading 2 2 2" xfId="201" xr:uid="{00000000-0005-0000-0000-000039300000}"/>
    <cellStyle name="Heading 2 2 2 2" xfId="10316" xr:uid="{00000000-0005-0000-0000-00003A300000}"/>
    <cellStyle name="Heading 2 2 3" xfId="202" xr:uid="{00000000-0005-0000-0000-00003B300000}"/>
    <cellStyle name="Heading 2 2 3 2" xfId="10317" xr:uid="{00000000-0005-0000-0000-00003C300000}"/>
    <cellStyle name="Heading 2 2 4" xfId="203" xr:uid="{00000000-0005-0000-0000-00003D300000}"/>
    <cellStyle name="Heading 2 2 4 2" xfId="10318" xr:uid="{00000000-0005-0000-0000-00003E300000}"/>
    <cellStyle name="Heading 2 2 5" xfId="204" xr:uid="{00000000-0005-0000-0000-00003F300000}"/>
    <cellStyle name="Heading 2 2 5 2" xfId="10319" xr:uid="{00000000-0005-0000-0000-000040300000}"/>
    <cellStyle name="Heading 2 2 6" xfId="205" xr:uid="{00000000-0005-0000-0000-000041300000}"/>
    <cellStyle name="Heading 2 2 6 2" xfId="10320" xr:uid="{00000000-0005-0000-0000-000042300000}"/>
    <cellStyle name="Heading 2 2 7" xfId="6081" xr:uid="{00000000-0005-0000-0000-000043300000}"/>
    <cellStyle name="Heading 2 2 7 2" xfId="14756" xr:uid="{00000000-0005-0000-0000-000044300000}"/>
    <cellStyle name="Heading 2 2 8" xfId="11835" xr:uid="{00000000-0005-0000-0000-000045300000}"/>
    <cellStyle name="Heading 2 3" xfId="2018" xr:uid="{00000000-0005-0000-0000-000046300000}"/>
    <cellStyle name="Heading 2 3 2" xfId="11840" xr:uid="{00000000-0005-0000-0000-000047300000}"/>
    <cellStyle name="Heading 2 4" xfId="9527" xr:uid="{00000000-0005-0000-0000-000048300000}"/>
    <cellStyle name="Heading 2 4 2" xfId="14757" xr:uid="{00000000-0005-0000-0000-000049300000}"/>
    <cellStyle name="Heading 3 2" xfId="2019" xr:uid="{00000000-0005-0000-0000-00004A300000}"/>
    <cellStyle name="Heading 3 2 2" xfId="2020" xr:uid="{00000000-0005-0000-0000-00004B300000}"/>
    <cellStyle name="Heading 3 2 2 2" xfId="11842" xr:uid="{00000000-0005-0000-0000-00004C300000}"/>
    <cellStyle name="Heading 3 2 3" xfId="11841" xr:uid="{00000000-0005-0000-0000-00004D300000}"/>
    <cellStyle name="Heading 3 3" xfId="2021" xr:uid="{00000000-0005-0000-0000-00004E300000}"/>
    <cellStyle name="Heading 3 3 2" xfId="11843" xr:uid="{00000000-0005-0000-0000-00004F300000}"/>
    <cellStyle name="Heading 3 4" xfId="4891" xr:uid="{00000000-0005-0000-0000-000050300000}"/>
    <cellStyle name="Heading 3 4 2" xfId="14758" xr:uid="{00000000-0005-0000-0000-000051300000}"/>
    <cellStyle name="Heading 4 2" xfId="2022" xr:uid="{00000000-0005-0000-0000-000052300000}"/>
    <cellStyle name="Heading 4 2 2" xfId="2023" xr:uid="{00000000-0005-0000-0000-000053300000}"/>
    <cellStyle name="Heading 4 2 2 2" xfId="11845" xr:uid="{00000000-0005-0000-0000-000054300000}"/>
    <cellStyle name="Heading 4 2 3" xfId="11844" xr:uid="{00000000-0005-0000-0000-000055300000}"/>
    <cellStyle name="Heading 4 3" xfId="2024" xr:uid="{00000000-0005-0000-0000-000056300000}"/>
    <cellStyle name="Heading 4 3 2" xfId="11846" xr:uid="{00000000-0005-0000-0000-000057300000}"/>
    <cellStyle name="Heading 4 4" xfId="5292" xr:uid="{00000000-0005-0000-0000-000058300000}"/>
    <cellStyle name="Heading 4 4 2" xfId="14759" xr:uid="{00000000-0005-0000-0000-000059300000}"/>
    <cellStyle name="Heading 5" xfId="11829" xr:uid="{00000000-0005-0000-0000-00005A300000}"/>
    <cellStyle name="HEADING1" xfId="206" xr:uid="{00000000-0005-0000-0000-00005B300000}"/>
    <cellStyle name="Heading1 2" xfId="5525" xr:uid="{00000000-0005-0000-0000-00005C300000}"/>
    <cellStyle name="HEADING1 3" xfId="10321" xr:uid="{00000000-0005-0000-0000-00005D300000}"/>
    <cellStyle name="HEADING1 4" xfId="14823" xr:uid="{00000000-0005-0000-0000-00005E300000}"/>
    <cellStyle name="HEADING1 5" xfId="19972" xr:uid="{00000000-0005-0000-0000-00005F300000}"/>
    <cellStyle name="HEADING1 6" xfId="20091" xr:uid="{00000000-0005-0000-0000-000060300000}"/>
    <cellStyle name="HEADING1 7" xfId="22445" xr:uid="{00000000-0005-0000-0000-000061300000}"/>
    <cellStyle name="HEADING1 8" xfId="11285" xr:uid="{00000000-0005-0000-0000-000062300000}"/>
    <cellStyle name="HEADING1 9" xfId="46882" xr:uid="{00000000-0005-0000-0000-000063300000}"/>
    <cellStyle name="HEADING2" xfId="207" xr:uid="{00000000-0005-0000-0000-000064300000}"/>
    <cellStyle name="Heading2 2" xfId="3985" xr:uid="{00000000-0005-0000-0000-000065300000}"/>
    <cellStyle name="HEADING2 3" xfId="10322" xr:uid="{00000000-0005-0000-0000-000066300000}"/>
    <cellStyle name="HEADING2 4" xfId="14812" xr:uid="{00000000-0005-0000-0000-000067300000}"/>
    <cellStyle name="HEADING2 5" xfId="19971" xr:uid="{00000000-0005-0000-0000-000068300000}"/>
    <cellStyle name="HEADING2 6" xfId="10235" xr:uid="{00000000-0005-0000-0000-000069300000}"/>
    <cellStyle name="HEADING2 7" xfId="11245" xr:uid="{00000000-0005-0000-0000-00006A300000}"/>
    <cellStyle name="HEADING2 8" xfId="19903" xr:uid="{00000000-0005-0000-0000-00006B300000}"/>
    <cellStyle name="HEADING2 9" xfId="46883" xr:uid="{00000000-0005-0000-0000-00006C300000}"/>
    <cellStyle name="HEADINGS" xfId="2027" xr:uid="{00000000-0005-0000-0000-00006D300000}"/>
    <cellStyle name="HEADINGS 2" xfId="11848" xr:uid="{00000000-0005-0000-0000-00006E300000}"/>
    <cellStyle name="HEADINGSTOP" xfId="2028" xr:uid="{00000000-0005-0000-0000-00006F300000}"/>
    <cellStyle name="HEADINGSTOP 2" xfId="11849" xr:uid="{00000000-0005-0000-0000-000070300000}"/>
    <cellStyle name="headoption" xfId="2029" xr:uid="{00000000-0005-0000-0000-000071300000}"/>
    <cellStyle name="headoption 2" xfId="4767" xr:uid="{00000000-0005-0000-0000-000072300000}"/>
    <cellStyle name="headoption 2 10" xfId="22210" xr:uid="{00000000-0005-0000-0000-000073300000}"/>
    <cellStyle name="headoption 2 11" xfId="27376" xr:uid="{00000000-0005-0000-0000-000074300000}"/>
    <cellStyle name="headoption 2 12" xfId="32103" xr:uid="{00000000-0005-0000-0000-000075300000}"/>
    <cellStyle name="headoption 2 13" xfId="37621" xr:uid="{00000000-0005-0000-0000-000076300000}"/>
    <cellStyle name="headoption 2 14" xfId="42510" xr:uid="{00000000-0005-0000-0000-000077300000}"/>
    <cellStyle name="headoption 2 15" xfId="48163" xr:uid="{00000000-0005-0000-0000-000078300000}"/>
    <cellStyle name="headoption 2 2" xfId="7133" xr:uid="{00000000-0005-0000-0000-000079300000}"/>
    <cellStyle name="headoption 2 2 2" xfId="14762" xr:uid="{00000000-0005-0000-0000-00007A300000}"/>
    <cellStyle name="headoption 2 2 3" xfId="22211" xr:uid="{00000000-0005-0000-0000-00007B300000}"/>
    <cellStyle name="headoption 2 2 4" xfId="27377" xr:uid="{00000000-0005-0000-0000-00007C300000}"/>
    <cellStyle name="headoption 2 2 5" xfId="32104" xr:uid="{00000000-0005-0000-0000-00007D300000}"/>
    <cellStyle name="headoption 2 2 6" xfId="37622" xr:uid="{00000000-0005-0000-0000-00007E300000}"/>
    <cellStyle name="headoption 2 2 7" xfId="42511" xr:uid="{00000000-0005-0000-0000-00007F300000}"/>
    <cellStyle name="headoption 2 2 8" xfId="48164" xr:uid="{00000000-0005-0000-0000-000080300000}"/>
    <cellStyle name="headoption 2 3" xfId="7693" xr:uid="{00000000-0005-0000-0000-000081300000}"/>
    <cellStyle name="headoption 2 3 2" xfId="14763" xr:uid="{00000000-0005-0000-0000-000082300000}"/>
    <cellStyle name="headoption 2 3 3" xfId="22212" xr:uid="{00000000-0005-0000-0000-000083300000}"/>
    <cellStyle name="headoption 2 3 4" xfId="27378" xr:uid="{00000000-0005-0000-0000-000084300000}"/>
    <cellStyle name="headoption 2 3 5" xfId="32105" xr:uid="{00000000-0005-0000-0000-000085300000}"/>
    <cellStyle name="headoption 2 3 6" xfId="37623" xr:uid="{00000000-0005-0000-0000-000086300000}"/>
    <cellStyle name="headoption 2 3 7" xfId="42512" xr:uid="{00000000-0005-0000-0000-000087300000}"/>
    <cellStyle name="headoption 2 3 8" xfId="48165" xr:uid="{00000000-0005-0000-0000-000088300000}"/>
    <cellStyle name="headoption 2 4" xfId="8005" xr:uid="{00000000-0005-0000-0000-000089300000}"/>
    <cellStyle name="headoption 2 4 2" xfId="14764" xr:uid="{00000000-0005-0000-0000-00008A300000}"/>
    <cellStyle name="headoption 2 4 3" xfId="22213" xr:uid="{00000000-0005-0000-0000-00008B300000}"/>
    <cellStyle name="headoption 2 4 4" xfId="27379" xr:uid="{00000000-0005-0000-0000-00008C300000}"/>
    <cellStyle name="headoption 2 4 5" xfId="32106" xr:uid="{00000000-0005-0000-0000-00008D300000}"/>
    <cellStyle name="headoption 2 4 6" xfId="37624" xr:uid="{00000000-0005-0000-0000-00008E300000}"/>
    <cellStyle name="headoption 2 4 7" xfId="42513" xr:uid="{00000000-0005-0000-0000-00008F300000}"/>
    <cellStyle name="headoption 2 4 8" xfId="48166" xr:uid="{00000000-0005-0000-0000-000090300000}"/>
    <cellStyle name="headoption 2 5" xfId="8466" xr:uid="{00000000-0005-0000-0000-000091300000}"/>
    <cellStyle name="headoption 2 5 2" xfId="14765" xr:uid="{00000000-0005-0000-0000-000092300000}"/>
    <cellStyle name="headoption 2 5 3" xfId="22214" xr:uid="{00000000-0005-0000-0000-000093300000}"/>
    <cellStyle name="headoption 2 5 4" xfId="27380" xr:uid="{00000000-0005-0000-0000-000094300000}"/>
    <cellStyle name="headoption 2 5 5" xfId="32107" xr:uid="{00000000-0005-0000-0000-000095300000}"/>
    <cellStyle name="headoption 2 5 6" xfId="37625" xr:uid="{00000000-0005-0000-0000-000096300000}"/>
    <cellStyle name="headoption 2 5 7" xfId="42514" xr:uid="{00000000-0005-0000-0000-000097300000}"/>
    <cellStyle name="headoption 2 5 8" xfId="48167" xr:uid="{00000000-0005-0000-0000-000098300000}"/>
    <cellStyle name="headoption 2 6" xfId="8805" xr:uid="{00000000-0005-0000-0000-000099300000}"/>
    <cellStyle name="headoption 2 6 2" xfId="14766" xr:uid="{00000000-0005-0000-0000-00009A300000}"/>
    <cellStyle name="headoption 2 6 3" xfId="22215" xr:uid="{00000000-0005-0000-0000-00009B300000}"/>
    <cellStyle name="headoption 2 6 4" xfId="27381" xr:uid="{00000000-0005-0000-0000-00009C300000}"/>
    <cellStyle name="headoption 2 6 5" xfId="32108" xr:uid="{00000000-0005-0000-0000-00009D300000}"/>
    <cellStyle name="headoption 2 6 6" xfId="37626" xr:uid="{00000000-0005-0000-0000-00009E300000}"/>
    <cellStyle name="headoption 2 6 7" xfId="42515" xr:uid="{00000000-0005-0000-0000-00009F300000}"/>
    <cellStyle name="headoption 2 6 8" xfId="48168" xr:uid="{00000000-0005-0000-0000-0000A0300000}"/>
    <cellStyle name="headoption 2 7" xfId="9629" xr:uid="{00000000-0005-0000-0000-0000A1300000}"/>
    <cellStyle name="headoption 2 7 2" xfId="14767" xr:uid="{00000000-0005-0000-0000-0000A2300000}"/>
    <cellStyle name="headoption 2 7 3" xfId="22216" xr:uid="{00000000-0005-0000-0000-0000A3300000}"/>
    <cellStyle name="headoption 2 7 4" xfId="27382" xr:uid="{00000000-0005-0000-0000-0000A4300000}"/>
    <cellStyle name="headoption 2 7 5" xfId="32109" xr:uid="{00000000-0005-0000-0000-0000A5300000}"/>
    <cellStyle name="headoption 2 7 6" xfId="37627" xr:uid="{00000000-0005-0000-0000-0000A6300000}"/>
    <cellStyle name="headoption 2 7 7" xfId="42516" xr:uid="{00000000-0005-0000-0000-0000A7300000}"/>
    <cellStyle name="headoption 2 7 8" xfId="48169" xr:uid="{00000000-0005-0000-0000-0000A8300000}"/>
    <cellStyle name="headoption 2 8" xfId="9897" xr:uid="{00000000-0005-0000-0000-0000A9300000}"/>
    <cellStyle name="headoption 2 8 2" xfId="14768" xr:uid="{00000000-0005-0000-0000-0000AA300000}"/>
    <cellStyle name="headoption 2 8 3" xfId="22217" xr:uid="{00000000-0005-0000-0000-0000AB300000}"/>
    <cellStyle name="headoption 2 8 4" xfId="27383" xr:uid="{00000000-0005-0000-0000-0000AC300000}"/>
    <cellStyle name="headoption 2 8 5" xfId="32110" xr:uid="{00000000-0005-0000-0000-0000AD300000}"/>
    <cellStyle name="headoption 2 8 6" xfId="37628" xr:uid="{00000000-0005-0000-0000-0000AE300000}"/>
    <cellStyle name="headoption 2 8 7" xfId="42517" xr:uid="{00000000-0005-0000-0000-0000AF300000}"/>
    <cellStyle name="headoption 2 8 8" xfId="48170" xr:uid="{00000000-0005-0000-0000-0000B0300000}"/>
    <cellStyle name="headoption 2 9" xfId="14761" xr:uid="{00000000-0005-0000-0000-0000B1300000}"/>
    <cellStyle name="headoption 3" xfId="4844" xr:uid="{00000000-0005-0000-0000-0000B2300000}"/>
    <cellStyle name="headoption 3 10" xfId="22218" xr:uid="{00000000-0005-0000-0000-0000B3300000}"/>
    <cellStyle name="headoption 3 11" xfId="27384" xr:uid="{00000000-0005-0000-0000-0000B4300000}"/>
    <cellStyle name="headoption 3 12" xfId="32111" xr:uid="{00000000-0005-0000-0000-0000B5300000}"/>
    <cellStyle name="headoption 3 13" xfId="37629" xr:uid="{00000000-0005-0000-0000-0000B6300000}"/>
    <cellStyle name="headoption 3 14" xfId="42518" xr:uid="{00000000-0005-0000-0000-0000B7300000}"/>
    <cellStyle name="headoption 3 15" xfId="48171" xr:uid="{00000000-0005-0000-0000-0000B8300000}"/>
    <cellStyle name="headoption 3 2" xfId="6844" xr:uid="{00000000-0005-0000-0000-0000B9300000}"/>
    <cellStyle name="headoption 3 2 2" xfId="14770" xr:uid="{00000000-0005-0000-0000-0000BA300000}"/>
    <cellStyle name="headoption 3 2 3" xfId="22219" xr:uid="{00000000-0005-0000-0000-0000BB300000}"/>
    <cellStyle name="headoption 3 2 4" xfId="27385" xr:uid="{00000000-0005-0000-0000-0000BC300000}"/>
    <cellStyle name="headoption 3 2 5" xfId="32112" xr:uid="{00000000-0005-0000-0000-0000BD300000}"/>
    <cellStyle name="headoption 3 2 6" xfId="37630" xr:uid="{00000000-0005-0000-0000-0000BE300000}"/>
    <cellStyle name="headoption 3 2 7" xfId="42519" xr:uid="{00000000-0005-0000-0000-0000BF300000}"/>
    <cellStyle name="headoption 3 2 8" xfId="48172" xr:uid="{00000000-0005-0000-0000-0000C0300000}"/>
    <cellStyle name="headoption 3 3" xfId="5243" xr:uid="{00000000-0005-0000-0000-0000C1300000}"/>
    <cellStyle name="headoption 3 3 2" xfId="14771" xr:uid="{00000000-0005-0000-0000-0000C2300000}"/>
    <cellStyle name="headoption 3 3 3" xfId="22220" xr:uid="{00000000-0005-0000-0000-0000C3300000}"/>
    <cellStyle name="headoption 3 3 4" xfId="27386" xr:uid="{00000000-0005-0000-0000-0000C4300000}"/>
    <cellStyle name="headoption 3 3 5" xfId="32113" xr:uid="{00000000-0005-0000-0000-0000C5300000}"/>
    <cellStyle name="headoption 3 3 6" xfId="37631" xr:uid="{00000000-0005-0000-0000-0000C6300000}"/>
    <cellStyle name="headoption 3 3 7" xfId="42520" xr:uid="{00000000-0005-0000-0000-0000C7300000}"/>
    <cellStyle name="headoption 3 3 8" xfId="48173" xr:uid="{00000000-0005-0000-0000-0000C8300000}"/>
    <cellStyle name="headoption 3 4" xfId="6248" xr:uid="{00000000-0005-0000-0000-0000C9300000}"/>
    <cellStyle name="headoption 3 4 2" xfId="14772" xr:uid="{00000000-0005-0000-0000-0000CA300000}"/>
    <cellStyle name="headoption 3 4 3" xfId="22221" xr:uid="{00000000-0005-0000-0000-0000CB300000}"/>
    <cellStyle name="headoption 3 4 4" xfId="27387" xr:uid="{00000000-0005-0000-0000-0000CC300000}"/>
    <cellStyle name="headoption 3 4 5" xfId="32114" xr:uid="{00000000-0005-0000-0000-0000CD300000}"/>
    <cellStyle name="headoption 3 4 6" xfId="37632" xr:uid="{00000000-0005-0000-0000-0000CE300000}"/>
    <cellStyle name="headoption 3 4 7" xfId="42521" xr:uid="{00000000-0005-0000-0000-0000CF300000}"/>
    <cellStyle name="headoption 3 4 8" xfId="48174" xr:uid="{00000000-0005-0000-0000-0000D0300000}"/>
    <cellStyle name="headoption 3 5" xfId="4805" xr:uid="{00000000-0005-0000-0000-0000D1300000}"/>
    <cellStyle name="headoption 3 5 2" xfId="14773" xr:uid="{00000000-0005-0000-0000-0000D2300000}"/>
    <cellStyle name="headoption 3 5 3" xfId="22222" xr:uid="{00000000-0005-0000-0000-0000D3300000}"/>
    <cellStyle name="headoption 3 5 4" xfId="27388" xr:uid="{00000000-0005-0000-0000-0000D4300000}"/>
    <cellStyle name="headoption 3 5 5" xfId="32115" xr:uid="{00000000-0005-0000-0000-0000D5300000}"/>
    <cellStyle name="headoption 3 5 6" xfId="37633" xr:uid="{00000000-0005-0000-0000-0000D6300000}"/>
    <cellStyle name="headoption 3 5 7" xfId="42522" xr:uid="{00000000-0005-0000-0000-0000D7300000}"/>
    <cellStyle name="headoption 3 5 8" xfId="48175" xr:uid="{00000000-0005-0000-0000-0000D8300000}"/>
    <cellStyle name="headoption 3 6" xfId="7971" xr:uid="{00000000-0005-0000-0000-0000D9300000}"/>
    <cellStyle name="headoption 3 6 2" xfId="14774" xr:uid="{00000000-0005-0000-0000-0000DA300000}"/>
    <cellStyle name="headoption 3 6 3" xfId="22223" xr:uid="{00000000-0005-0000-0000-0000DB300000}"/>
    <cellStyle name="headoption 3 6 4" xfId="27389" xr:uid="{00000000-0005-0000-0000-0000DC300000}"/>
    <cellStyle name="headoption 3 6 5" xfId="32116" xr:uid="{00000000-0005-0000-0000-0000DD300000}"/>
    <cellStyle name="headoption 3 6 6" xfId="37634" xr:uid="{00000000-0005-0000-0000-0000DE300000}"/>
    <cellStyle name="headoption 3 6 7" xfId="42523" xr:uid="{00000000-0005-0000-0000-0000DF300000}"/>
    <cellStyle name="headoption 3 6 8" xfId="48176" xr:uid="{00000000-0005-0000-0000-0000E0300000}"/>
    <cellStyle name="headoption 3 7" xfId="6682" xr:uid="{00000000-0005-0000-0000-0000E1300000}"/>
    <cellStyle name="headoption 3 7 2" xfId="14775" xr:uid="{00000000-0005-0000-0000-0000E2300000}"/>
    <cellStyle name="headoption 3 7 3" xfId="22224" xr:uid="{00000000-0005-0000-0000-0000E3300000}"/>
    <cellStyle name="headoption 3 7 4" xfId="27390" xr:uid="{00000000-0005-0000-0000-0000E4300000}"/>
    <cellStyle name="headoption 3 7 5" xfId="32117" xr:uid="{00000000-0005-0000-0000-0000E5300000}"/>
    <cellStyle name="headoption 3 7 6" xfId="37635" xr:uid="{00000000-0005-0000-0000-0000E6300000}"/>
    <cellStyle name="headoption 3 7 7" xfId="42524" xr:uid="{00000000-0005-0000-0000-0000E7300000}"/>
    <cellStyle name="headoption 3 7 8" xfId="48177" xr:uid="{00000000-0005-0000-0000-0000E8300000}"/>
    <cellStyle name="headoption 3 8" xfId="8553" xr:uid="{00000000-0005-0000-0000-0000E9300000}"/>
    <cellStyle name="headoption 3 8 2" xfId="14776" xr:uid="{00000000-0005-0000-0000-0000EA300000}"/>
    <cellStyle name="headoption 3 8 3" xfId="22225" xr:uid="{00000000-0005-0000-0000-0000EB300000}"/>
    <cellStyle name="headoption 3 8 4" xfId="27391" xr:uid="{00000000-0005-0000-0000-0000EC300000}"/>
    <cellStyle name="headoption 3 8 5" xfId="32118" xr:uid="{00000000-0005-0000-0000-0000ED300000}"/>
    <cellStyle name="headoption 3 8 6" xfId="37636" xr:uid="{00000000-0005-0000-0000-0000EE300000}"/>
    <cellStyle name="headoption 3 8 7" xfId="42525" xr:uid="{00000000-0005-0000-0000-0000EF300000}"/>
    <cellStyle name="headoption 3 8 8" xfId="48178" xr:uid="{00000000-0005-0000-0000-0000F0300000}"/>
    <cellStyle name="headoption 3 9" xfId="7227" xr:uid="{00000000-0005-0000-0000-0000F1300000}"/>
    <cellStyle name="headoption 3 9 2" xfId="22226" xr:uid="{00000000-0005-0000-0000-0000F2300000}"/>
    <cellStyle name="headoption 3 9 3" xfId="27392" xr:uid="{00000000-0005-0000-0000-0000F3300000}"/>
    <cellStyle name="headoption 3 9 4" xfId="32119" xr:uid="{00000000-0005-0000-0000-0000F4300000}"/>
    <cellStyle name="headoption 3 9 5" xfId="37637" xr:uid="{00000000-0005-0000-0000-0000F5300000}"/>
    <cellStyle name="headoption 3 9 6" xfId="42526" xr:uid="{00000000-0005-0000-0000-0000F6300000}"/>
    <cellStyle name="headoption 3 9 7" xfId="48179" xr:uid="{00000000-0005-0000-0000-0000F7300000}"/>
    <cellStyle name="headoption 4" xfId="4495" xr:uid="{00000000-0005-0000-0000-0000F8300000}"/>
    <cellStyle name="headoption 4 10" xfId="22227" xr:uid="{00000000-0005-0000-0000-0000F9300000}"/>
    <cellStyle name="headoption 4 11" xfId="27393" xr:uid="{00000000-0005-0000-0000-0000FA300000}"/>
    <cellStyle name="headoption 4 12" xfId="32120" xr:uid="{00000000-0005-0000-0000-0000FB300000}"/>
    <cellStyle name="headoption 4 13" xfId="37638" xr:uid="{00000000-0005-0000-0000-0000FC300000}"/>
    <cellStyle name="headoption 4 14" xfId="42527" xr:uid="{00000000-0005-0000-0000-0000FD300000}"/>
    <cellStyle name="headoption 4 15" xfId="48180" xr:uid="{00000000-0005-0000-0000-0000FE300000}"/>
    <cellStyle name="headoption 4 2" xfId="7064" xr:uid="{00000000-0005-0000-0000-0000FF300000}"/>
    <cellStyle name="headoption 4 2 2" xfId="14777" xr:uid="{00000000-0005-0000-0000-000000310000}"/>
    <cellStyle name="headoption 4 2 3" xfId="22228" xr:uid="{00000000-0005-0000-0000-000001310000}"/>
    <cellStyle name="headoption 4 2 4" xfId="27394" xr:uid="{00000000-0005-0000-0000-000002310000}"/>
    <cellStyle name="headoption 4 2 5" xfId="32121" xr:uid="{00000000-0005-0000-0000-000003310000}"/>
    <cellStyle name="headoption 4 2 6" xfId="37639" xr:uid="{00000000-0005-0000-0000-000004310000}"/>
    <cellStyle name="headoption 4 2 7" xfId="42528" xr:uid="{00000000-0005-0000-0000-000005310000}"/>
    <cellStyle name="headoption 4 2 8" xfId="48181" xr:uid="{00000000-0005-0000-0000-000006310000}"/>
    <cellStyle name="headoption 4 3" xfId="7638" xr:uid="{00000000-0005-0000-0000-000007310000}"/>
    <cellStyle name="headoption 4 3 2" xfId="14778" xr:uid="{00000000-0005-0000-0000-000008310000}"/>
    <cellStyle name="headoption 4 3 3" xfId="22229" xr:uid="{00000000-0005-0000-0000-000009310000}"/>
    <cellStyle name="headoption 4 3 4" xfId="27395" xr:uid="{00000000-0005-0000-0000-00000A310000}"/>
    <cellStyle name="headoption 4 3 5" xfId="32122" xr:uid="{00000000-0005-0000-0000-00000B310000}"/>
    <cellStyle name="headoption 4 3 6" xfId="37640" xr:uid="{00000000-0005-0000-0000-00000C310000}"/>
    <cellStyle name="headoption 4 3 7" xfId="42529" xr:uid="{00000000-0005-0000-0000-00000D310000}"/>
    <cellStyle name="headoption 4 3 8" xfId="48182" xr:uid="{00000000-0005-0000-0000-00000E310000}"/>
    <cellStyle name="headoption 4 4" xfId="6011" xr:uid="{00000000-0005-0000-0000-00000F310000}"/>
    <cellStyle name="headoption 4 4 2" xfId="14779" xr:uid="{00000000-0005-0000-0000-000010310000}"/>
    <cellStyle name="headoption 4 4 3" xfId="22230" xr:uid="{00000000-0005-0000-0000-000011310000}"/>
    <cellStyle name="headoption 4 4 4" xfId="27396" xr:uid="{00000000-0005-0000-0000-000012310000}"/>
    <cellStyle name="headoption 4 4 5" xfId="32123" xr:uid="{00000000-0005-0000-0000-000013310000}"/>
    <cellStyle name="headoption 4 4 6" xfId="37641" xr:uid="{00000000-0005-0000-0000-000014310000}"/>
    <cellStyle name="headoption 4 4 7" xfId="42530" xr:uid="{00000000-0005-0000-0000-000015310000}"/>
    <cellStyle name="headoption 4 4 8" xfId="48183" xr:uid="{00000000-0005-0000-0000-000016310000}"/>
    <cellStyle name="headoption 4 5" xfId="8416" xr:uid="{00000000-0005-0000-0000-000017310000}"/>
    <cellStyle name="headoption 4 5 2" xfId="14780" xr:uid="{00000000-0005-0000-0000-000018310000}"/>
    <cellStyle name="headoption 4 5 3" xfId="22231" xr:uid="{00000000-0005-0000-0000-000019310000}"/>
    <cellStyle name="headoption 4 5 4" xfId="27397" xr:uid="{00000000-0005-0000-0000-00001A310000}"/>
    <cellStyle name="headoption 4 5 5" xfId="32124" xr:uid="{00000000-0005-0000-0000-00001B310000}"/>
    <cellStyle name="headoption 4 5 6" xfId="37642" xr:uid="{00000000-0005-0000-0000-00001C310000}"/>
    <cellStyle name="headoption 4 5 7" xfId="42531" xr:uid="{00000000-0005-0000-0000-00001D310000}"/>
    <cellStyle name="headoption 4 5 8" xfId="48184" xr:uid="{00000000-0005-0000-0000-00001E310000}"/>
    <cellStyle name="headoption 4 6" xfId="7623" xr:uid="{00000000-0005-0000-0000-00001F310000}"/>
    <cellStyle name="headoption 4 6 2" xfId="14781" xr:uid="{00000000-0005-0000-0000-000020310000}"/>
    <cellStyle name="headoption 4 6 3" xfId="22232" xr:uid="{00000000-0005-0000-0000-000021310000}"/>
    <cellStyle name="headoption 4 6 4" xfId="27398" xr:uid="{00000000-0005-0000-0000-000022310000}"/>
    <cellStyle name="headoption 4 6 5" xfId="32125" xr:uid="{00000000-0005-0000-0000-000023310000}"/>
    <cellStyle name="headoption 4 6 6" xfId="37643" xr:uid="{00000000-0005-0000-0000-000024310000}"/>
    <cellStyle name="headoption 4 6 7" xfId="42532" xr:uid="{00000000-0005-0000-0000-000025310000}"/>
    <cellStyle name="headoption 4 6 8" xfId="48185" xr:uid="{00000000-0005-0000-0000-000026310000}"/>
    <cellStyle name="headoption 4 7" xfId="9216" xr:uid="{00000000-0005-0000-0000-000027310000}"/>
    <cellStyle name="headoption 4 7 2" xfId="14782" xr:uid="{00000000-0005-0000-0000-000028310000}"/>
    <cellStyle name="headoption 4 7 3" xfId="22233" xr:uid="{00000000-0005-0000-0000-000029310000}"/>
    <cellStyle name="headoption 4 7 4" xfId="27399" xr:uid="{00000000-0005-0000-0000-00002A310000}"/>
    <cellStyle name="headoption 4 7 5" xfId="32126" xr:uid="{00000000-0005-0000-0000-00002B310000}"/>
    <cellStyle name="headoption 4 7 6" xfId="37644" xr:uid="{00000000-0005-0000-0000-00002C310000}"/>
    <cellStyle name="headoption 4 7 7" xfId="42533" xr:uid="{00000000-0005-0000-0000-00002D310000}"/>
    <cellStyle name="headoption 4 7 8" xfId="48186" xr:uid="{00000000-0005-0000-0000-00002E310000}"/>
    <cellStyle name="headoption 4 8" xfId="9583" xr:uid="{00000000-0005-0000-0000-00002F310000}"/>
    <cellStyle name="headoption 4 8 2" xfId="14783" xr:uid="{00000000-0005-0000-0000-000030310000}"/>
    <cellStyle name="headoption 4 8 3" xfId="22234" xr:uid="{00000000-0005-0000-0000-000031310000}"/>
    <cellStyle name="headoption 4 8 4" xfId="27400" xr:uid="{00000000-0005-0000-0000-000032310000}"/>
    <cellStyle name="headoption 4 8 5" xfId="32127" xr:uid="{00000000-0005-0000-0000-000033310000}"/>
    <cellStyle name="headoption 4 8 6" xfId="37645" xr:uid="{00000000-0005-0000-0000-000034310000}"/>
    <cellStyle name="headoption 4 8 7" xfId="42534" xr:uid="{00000000-0005-0000-0000-000035310000}"/>
    <cellStyle name="headoption 4 8 8" xfId="48187" xr:uid="{00000000-0005-0000-0000-000036310000}"/>
    <cellStyle name="headoption 4 9" xfId="8602" xr:uid="{00000000-0005-0000-0000-000037310000}"/>
    <cellStyle name="headoption 4 9 2" xfId="22235" xr:uid="{00000000-0005-0000-0000-000038310000}"/>
    <cellStyle name="headoption 4 9 3" xfId="27401" xr:uid="{00000000-0005-0000-0000-000039310000}"/>
    <cellStyle name="headoption 4 9 4" xfId="32128" xr:uid="{00000000-0005-0000-0000-00003A310000}"/>
    <cellStyle name="headoption 4 9 5" xfId="37646" xr:uid="{00000000-0005-0000-0000-00003B310000}"/>
    <cellStyle name="headoption 4 9 6" xfId="42535" xr:uid="{00000000-0005-0000-0000-00003C310000}"/>
    <cellStyle name="headoption 4 9 7" xfId="48188" xr:uid="{00000000-0005-0000-0000-00003D310000}"/>
    <cellStyle name="headoption 5" xfId="4297" xr:uid="{00000000-0005-0000-0000-00003E310000}"/>
    <cellStyle name="headoption 5 2" xfId="14785" xr:uid="{00000000-0005-0000-0000-00003F310000}"/>
    <cellStyle name="headoption 5 3" xfId="22236" xr:uid="{00000000-0005-0000-0000-000040310000}"/>
    <cellStyle name="headoption 5 4" xfId="27402" xr:uid="{00000000-0005-0000-0000-000041310000}"/>
    <cellStyle name="headoption 5 5" xfId="32129" xr:uid="{00000000-0005-0000-0000-000042310000}"/>
    <cellStyle name="headoption 5 6" xfId="37647" xr:uid="{00000000-0005-0000-0000-000043310000}"/>
    <cellStyle name="headoption 5 7" xfId="42536" xr:uid="{00000000-0005-0000-0000-000044310000}"/>
    <cellStyle name="headoption 5 8" xfId="48189" xr:uid="{00000000-0005-0000-0000-000045310000}"/>
    <cellStyle name="headoption 6" xfId="5973" xr:uid="{00000000-0005-0000-0000-000046310000}"/>
    <cellStyle name="headoption 6 2" xfId="14786" xr:uid="{00000000-0005-0000-0000-000047310000}"/>
    <cellStyle name="headoption 6 3" xfId="22237" xr:uid="{00000000-0005-0000-0000-000048310000}"/>
    <cellStyle name="headoption 6 4" xfId="27403" xr:uid="{00000000-0005-0000-0000-000049310000}"/>
    <cellStyle name="headoption 6 5" xfId="32130" xr:uid="{00000000-0005-0000-0000-00004A310000}"/>
    <cellStyle name="headoption 6 6" xfId="37648" xr:uid="{00000000-0005-0000-0000-00004B310000}"/>
    <cellStyle name="headoption 6 7" xfId="42537" xr:uid="{00000000-0005-0000-0000-00004C310000}"/>
    <cellStyle name="headoption 6 8" xfId="48190" xr:uid="{00000000-0005-0000-0000-00004D310000}"/>
    <cellStyle name="headoption 7" xfId="11850" xr:uid="{00000000-0005-0000-0000-00004E310000}"/>
    <cellStyle name="Hoa-Scholl" xfId="2030" xr:uid="{00000000-0005-0000-0000-00004F310000}"/>
    <cellStyle name="Hoa-Scholl 2" xfId="4768" xr:uid="{00000000-0005-0000-0000-000050310000}"/>
    <cellStyle name="Hoa-Scholl 2 10" xfId="22238" xr:uid="{00000000-0005-0000-0000-000051310000}"/>
    <cellStyle name="Hoa-Scholl 2 11" xfId="27404" xr:uid="{00000000-0005-0000-0000-000052310000}"/>
    <cellStyle name="Hoa-Scholl 2 12" xfId="32131" xr:uid="{00000000-0005-0000-0000-000053310000}"/>
    <cellStyle name="Hoa-Scholl 2 13" xfId="37649" xr:uid="{00000000-0005-0000-0000-000054310000}"/>
    <cellStyle name="Hoa-Scholl 2 14" xfId="42538" xr:uid="{00000000-0005-0000-0000-000055310000}"/>
    <cellStyle name="Hoa-Scholl 2 15" xfId="48191" xr:uid="{00000000-0005-0000-0000-000056310000}"/>
    <cellStyle name="Hoa-Scholl 2 2" xfId="7134" xr:uid="{00000000-0005-0000-0000-000057310000}"/>
    <cellStyle name="Hoa-Scholl 2 2 2" xfId="14788" xr:uid="{00000000-0005-0000-0000-000058310000}"/>
    <cellStyle name="Hoa-Scholl 2 2 3" xfId="22239" xr:uid="{00000000-0005-0000-0000-000059310000}"/>
    <cellStyle name="Hoa-Scholl 2 2 4" xfId="27405" xr:uid="{00000000-0005-0000-0000-00005A310000}"/>
    <cellStyle name="Hoa-Scholl 2 2 5" xfId="32132" xr:uid="{00000000-0005-0000-0000-00005B310000}"/>
    <cellStyle name="Hoa-Scholl 2 2 6" xfId="37650" xr:uid="{00000000-0005-0000-0000-00005C310000}"/>
    <cellStyle name="Hoa-Scholl 2 2 7" xfId="42539" xr:uid="{00000000-0005-0000-0000-00005D310000}"/>
    <cellStyle name="Hoa-Scholl 2 2 8" xfId="48192" xr:uid="{00000000-0005-0000-0000-00005E310000}"/>
    <cellStyle name="Hoa-Scholl 2 3" xfId="7694" xr:uid="{00000000-0005-0000-0000-00005F310000}"/>
    <cellStyle name="Hoa-Scholl 2 3 2" xfId="14789" xr:uid="{00000000-0005-0000-0000-000060310000}"/>
    <cellStyle name="Hoa-Scholl 2 3 3" xfId="22240" xr:uid="{00000000-0005-0000-0000-000061310000}"/>
    <cellStyle name="Hoa-Scholl 2 3 4" xfId="27406" xr:uid="{00000000-0005-0000-0000-000062310000}"/>
    <cellStyle name="Hoa-Scholl 2 3 5" xfId="32133" xr:uid="{00000000-0005-0000-0000-000063310000}"/>
    <cellStyle name="Hoa-Scholl 2 3 6" xfId="37651" xr:uid="{00000000-0005-0000-0000-000064310000}"/>
    <cellStyle name="Hoa-Scholl 2 3 7" xfId="42540" xr:uid="{00000000-0005-0000-0000-000065310000}"/>
    <cellStyle name="Hoa-Scholl 2 3 8" xfId="48193" xr:uid="{00000000-0005-0000-0000-000066310000}"/>
    <cellStyle name="Hoa-Scholl 2 4" xfId="8006" xr:uid="{00000000-0005-0000-0000-000067310000}"/>
    <cellStyle name="Hoa-Scholl 2 4 2" xfId="14790" xr:uid="{00000000-0005-0000-0000-000068310000}"/>
    <cellStyle name="Hoa-Scholl 2 4 3" xfId="22241" xr:uid="{00000000-0005-0000-0000-000069310000}"/>
    <cellStyle name="Hoa-Scholl 2 4 4" xfId="27407" xr:uid="{00000000-0005-0000-0000-00006A310000}"/>
    <cellStyle name="Hoa-Scholl 2 4 5" xfId="32134" xr:uid="{00000000-0005-0000-0000-00006B310000}"/>
    <cellStyle name="Hoa-Scholl 2 4 6" xfId="37652" xr:uid="{00000000-0005-0000-0000-00006C310000}"/>
    <cellStyle name="Hoa-Scholl 2 4 7" xfId="42541" xr:uid="{00000000-0005-0000-0000-00006D310000}"/>
    <cellStyle name="Hoa-Scholl 2 4 8" xfId="48194" xr:uid="{00000000-0005-0000-0000-00006E310000}"/>
    <cellStyle name="Hoa-Scholl 2 5" xfId="8467" xr:uid="{00000000-0005-0000-0000-00006F310000}"/>
    <cellStyle name="Hoa-Scholl 2 5 2" xfId="14791" xr:uid="{00000000-0005-0000-0000-000070310000}"/>
    <cellStyle name="Hoa-Scholl 2 5 3" xfId="22242" xr:uid="{00000000-0005-0000-0000-000071310000}"/>
    <cellStyle name="Hoa-Scholl 2 5 4" xfId="27408" xr:uid="{00000000-0005-0000-0000-000072310000}"/>
    <cellStyle name="Hoa-Scholl 2 5 5" xfId="32135" xr:uid="{00000000-0005-0000-0000-000073310000}"/>
    <cellStyle name="Hoa-Scholl 2 5 6" xfId="37653" xr:uid="{00000000-0005-0000-0000-000074310000}"/>
    <cellStyle name="Hoa-Scholl 2 5 7" xfId="42542" xr:uid="{00000000-0005-0000-0000-000075310000}"/>
    <cellStyle name="Hoa-Scholl 2 5 8" xfId="48195" xr:uid="{00000000-0005-0000-0000-000076310000}"/>
    <cellStyle name="Hoa-Scholl 2 6" xfId="8806" xr:uid="{00000000-0005-0000-0000-000077310000}"/>
    <cellStyle name="Hoa-Scholl 2 6 2" xfId="14792" xr:uid="{00000000-0005-0000-0000-000078310000}"/>
    <cellStyle name="Hoa-Scholl 2 6 3" xfId="22243" xr:uid="{00000000-0005-0000-0000-000079310000}"/>
    <cellStyle name="Hoa-Scholl 2 6 4" xfId="27409" xr:uid="{00000000-0005-0000-0000-00007A310000}"/>
    <cellStyle name="Hoa-Scholl 2 6 5" xfId="32136" xr:uid="{00000000-0005-0000-0000-00007B310000}"/>
    <cellStyle name="Hoa-Scholl 2 6 6" xfId="37654" xr:uid="{00000000-0005-0000-0000-00007C310000}"/>
    <cellStyle name="Hoa-Scholl 2 6 7" xfId="42543" xr:uid="{00000000-0005-0000-0000-00007D310000}"/>
    <cellStyle name="Hoa-Scholl 2 6 8" xfId="48196" xr:uid="{00000000-0005-0000-0000-00007E310000}"/>
    <cellStyle name="Hoa-Scholl 2 7" xfId="9630" xr:uid="{00000000-0005-0000-0000-00007F310000}"/>
    <cellStyle name="Hoa-Scholl 2 7 2" xfId="14793" xr:uid="{00000000-0005-0000-0000-000080310000}"/>
    <cellStyle name="Hoa-Scholl 2 7 3" xfId="22244" xr:uid="{00000000-0005-0000-0000-000081310000}"/>
    <cellStyle name="Hoa-Scholl 2 7 4" xfId="27410" xr:uid="{00000000-0005-0000-0000-000082310000}"/>
    <cellStyle name="Hoa-Scholl 2 7 5" xfId="32137" xr:uid="{00000000-0005-0000-0000-000083310000}"/>
    <cellStyle name="Hoa-Scholl 2 7 6" xfId="37655" xr:uid="{00000000-0005-0000-0000-000084310000}"/>
    <cellStyle name="Hoa-Scholl 2 7 7" xfId="42544" xr:uid="{00000000-0005-0000-0000-000085310000}"/>
    <cellStyle name="Hoa-Scholl 2 7 8" xfId="48197" xr:uid="{00000000-0005-0000-0000-000086310000}"/>
    <cellStyle name="Hoa-Scholl 2 8" xfId="9898" xr:uid="{00000000-0005-0000-0000-000087310000}"/>
    <cellStyle name="Hoa-Scholl 2 8 2" xfId="14794" xr:uid="{00000000-0005-0000-0000-000088310000}"/>
    <cellStyle name="Hoa-Scholl 2 8 3" xfId="22245" xr:uid="{00000000-0005-0000-0000-000089310000}"/>
    <cellStyle name="Hoa-Scholl 2 8 4" xfId="27411" xr:uid="{00000000-0005-0000-0000-00008A310000}"/>
    <cellStyle name="Hoa-Scholl 2 8 5" xfId="32138" xr:uid="{00000000-0005-0000-0000-00008B310000}"/>
    <cellStyle name="Hoa-Scholl 2 8 6" xfId="37656" xr:uid="{00000000-0005-0000-0000-00008C310000}"/>
    <cellStyle name="Hoa-Scholl 2 8 7" xfId="42545" xr:uid="{00000000-0005-0000-0000-00008D310000}"/>
    <cellStyle name="Hoa-Scholl 2 8 8" xfId="48198" xr:uid="{00000000-0005-0000-0000-00008E310000}"/>
    <cellStyle name="Hoa-Scholl 2 9" xfId="14787" xr:uid="{00000000-0005-0000-0000-00008F310000}"/>
    <cellStyle name="Hoa-Scholl 3" xfId="5422" xr:uid="{00000000-0005-0000-0000-000090310000}"/>
    <cellStyle name="Hoa-Scholl 3 10" xfId="22246" xr:uid="{00000000-0005-0000-0000-000091310000}"/>
    <cellStyle name="Hoa-Scholl 3 11" xfId="27412" xr:uid="{00000000-0005-0000-0000-000092310000}"/>
    <cellStyle name="Hoa-Scholl 3 12" xfId="32139" xr:uid="{00000000-0005-0000-0000-000093310000}"/>
    <cellStyle name="Hoa-Scholl 3 13" xfId="37657" xr:uid="{00000000-0005-0000-0000-000094310000}"/>
    <cellStyle name="Hoa-Scholl 3 14" xfId="42546" xr:uid="{00000000-0005-0000-0000-000095310000}"/>
    <cellStyle name="Hoa-Scholl 3 15" xfId="48199" xr:uid="{00000000-0005-0000-0000-000096310000}"/>
    <cellStyle name="Hoa-Scholl 3 2" xfId="6830" xr:uid="{00000000-0005-0000-0000-000097310000}"/>
    <cellStyle name="Hoa-Scholl 3 2 2" xfId="14796" xr:uid="{00000000-0005-0000-0000-000098310000}"/>
    <cellStyle name="Hoa-Scholl 3 2 3" xfId="22247" xr:uid="{00000000-0005-0000-0000-000099310000}"/>
    <cellStyle name="Hoa-Scholl 3 2 4" xfId="27413" xr:uid="{00000000-0005-0000-0000-00009A310000}"/>
    <cellStyle name="Hoa-Scholl 3 2 5" xfId="32140" xr:uid="{00000000-0005-0000-0000-00009B310000}"/>
    <cellStyle name="Hoa-Scholl 3 2 6" xfId="37658" xr:uid="{00000000-0005-0000-0000-00009C310000}"/>
    <cellStyle name="Hoa-Scholl 3 2 7" xfId="42547" xr:uid="{00000000-0005-0000-0000-00009D310000}"/>
    <cellStyle name="Hoa-Scholl 3 2 8" xfId="48200" xr:uid="{00000000-0005-0000-0000-00009E310000}"/>
    <cellStyle name="Hoa-Scholl 3 3" xfId="3739" xr:uid="{00000000-0005-0000-0000-00009F310000}"/>
    <cellStyle name="Hoa-Scholl 3 3 2" xfId="14797" xr:uid="{00000000-0005-0000-0000-0000A0310000}"/>
    <cellStyle name="Hoa-Scholl 3 3 3" xfId="22248" xr:uid="{00000000-0005-0000-0000-0000A1310000}"/>
    <cellStyle name="Hoa-Scholl 3 3 4" xfId="27414" xr:uid="{00000000-0005-0000-0000-0000A2310000}"/>
    <cellStyle name="Hoa-Scholl 3 3 5" xfId="32141" xr:uid="{00000000-0005-0000-0000-0000A3310000}"/>
    <cellStyle name="Hoa-Scholl 3 3 6" xfId="37659" xr:uid="{00000000-0005-0000-0000-0000A4310000}"/>
    <cellStyle name="Hoa-Scholl 3 3 7" xfId="42548" xr:uid="{00000000-0005-0000-0000-0000A5310000}"/>
    <cellStyle name="Hoa-Scholl 3 3 8" xfId="48201" xr:uid="{00000000-0005-0000-0000-0000A6310000}"/>
    <cellStyle name="Hoa-Scholl 3 4" xfId="7570" xr:uid="{00000000-0005-0000-0000-0000A7310000}"/>
    <cellStyle name="Hoa-Scholl 3 4 2" xfId="14798" xr:uid="{00000000-0005-0000-0000-0000A8310000}"/>
    <cellStyle name="Hoa-Scholl 3 4 3" xfId="22249" xr:uid="{00000000-0005-0000-0000-0000A9310000}"/>
    <cellStyle name="Hoa-Scholl 3 4 4" xfId="27415" xr:uid="{00000000-0005-0000-0000-0000AA310000}"/>
    <cellStyle name="Hoa-Scholl 3 4 5" xfId="32142" xr:uid="{00000000-0005-0000-0000-0000AB310000}"/>
    <cellStyle name="Hoa-Scholl 3 4 6" xfId="37660" xr:uid="{00000000-0005-0000-0000-0000AC310000}"/>
    <cellStyle name="Hoa-Scholl 3 4 7" xfId="42549" xr:uid="{00000000-0005-0000-0000-0000AD310000}"/>
    <cellStyle name="Hoa-Scholl 3 4 8" xfId="48202" xr:uid="{00000000-0005-0000-0000-0000AE310000}"/>
    <cellStyle name="Hoa-Scholl 3 5" xfId="6446" xr:uid="{00000000-0005-0000-0000-0000AF310000}"/>
    <cellStyle name="Hoa-Scholl 3 5 2" xfId="14799" xr:uid="{00000000-0005-0000-0000-0000B0310000}"/>
    <cellStyle name="Hoa-Scholl 3 5 3" xfId="22250" xr:uid="{00000000-0005-0000-0000-0000B1310000}"/>
    <cellStyle name="Hoa-Scholl 3 5 4" xfId="27416" xr:uid="{00000000-0005-0000-0000-0000B2310000}"/>
    <cellStyle name="Hoa-Scholl 3 5 5" xfId="32143" xr:uid="{00000000-0005-0000-0000-0000B3310000}"/>
    <cellStyle name="Hoa-Scholl 3 5 6" xfId="37661" xr:uid="{00000000-0005-0000-0000-0000B4310000}"/>
    <cellStyle name="Hoa-Scholl 3 5 7" xfId="42550" xr:uid="{00000000-0005-0000-0000-0000B5310000}"/>
    <cellStyle name="Hoa-Scholl 3 5 8" xfId="48203" xr:uid="{00000000-0005-0000-0000-0000B6310000}"/>
    <cellStyle name="Hoa-Scholl 3 6" xfId="6729" xr:uid="{00000000-0005-0000-0000-0000B7310000}"/>
    <cellStyle name="Hoa-Scholl 3 6 2" xfId="14800" xr:uid="{00000000-0005-0000-0000-0000B8310000}"/>
    <cellStyle name="Hoa-Scholl 3 6 3" xfId="22251" xr:uid="{00000000-0005-0000-0000-0000B9310000}"/>
    <cellStyle name="Hoa-Scholl 3 6 4" xfId="27417" xr:uid="{00000000-0005-0000-0000-0000BA310000}"/>
    <cellStyle name="Hoa-Scholl 3 6 5" xfId="32144" xr:uid="{00000000-0005-0000-0000-0000BB310000}"/>
    <cellStyle name="Hoa-Scholl 3 6 6" xfId="37662" xr:uid="{00000000-0005-0000-0000-0000BC310000}"/>
    <cellStyle name="Hoa-Scholl 3 6 7" xfId="42551" xr:uid="{00000000-0005-0000-0000-0000BD310000}"/>
    <cellStyle name="Hoa-Scholl 3 6 8" xfId="48204" xr:uid="{00000000-0005-0000-0000-0000BE310000}"/>
    <cellStyle name="Hoa-Scholl 3 7" xfId="7955" xr:uid="{00000000-0005-0000-0000-0000BF310000}"/>
    <cellStyle name="Hoa-Scholl 3 7 2" xfId="14801" xr:uid="{00000000-0005-0000-0000-0000C0310000}"/>
    <cellStyle name="Hoa-Scholl 3 7 3" xfId="22252" xr:uid="{00000000-0005-0000-0000-0000C1310000}"/>
    <cellStyle name="Hoa-Scholl 3 7 4" xfId="27418" xr:uid="{00000000-0005-0000-0000-0000C2310000}"/>
    <cellStyle name="Hoa-Scholl 3 7 5" xfId="32145" xr:uid="{00000000-0005-0000-0000-0000C3310000}"/>
    <cellStyle name="Hoa-Scholl 3 7 6" xfId="37663" xr:uid="{00000000-0005-0000-0000-0000C4310000}"/>
    <cellStyle name="Hoa-Scholl 3 7 7" xfId="42552" xr:uid="{00000000-0005-0000-0000-0000C5310000}"/>
    <cellStyle name="Hoa-Scholl 3 7 8" xfId="48205" xr:uid="{00000000-0005-0000-0000-0000C6310000}"/>
    <cellStyle name="Hoa-Scholl 3 8" xfId="4595" xr:uid="{00000000-0005-0000-0000-0000C7310000}"/>
    <cellStyle name="Hoa-Scholl 3 8 2" xfId="14802" xr:uid="{00000000-0005-0000-0000-0000C8310000}"/>
    <cellStyle name="Hoa-Scholl 3 8 3" xfId="22253" xr:uid="{00000000-0005-0000-0000-0000C9310000}"/>
    <cellStyle name="Hoa-Scholl 3 8 4" xfId="27419" xr:uid="{00000000-0005-0000-0000-0000CA310000}"/>
    <cellStyle name="Hoa-Scholl 3 8 5" xfId="32146" xr:uid="{00000000-0005-0000-0000-0000CB310000}"/>
    <cellStyle name="Hoa-Scholl 3 8 6" xfId="37664" xr:uid="{00000000-0005-0000-0000-0000CC310000}"/>
    <cellStyle name="Hoa-Scholl 3 8 7" xfId="42553" xr:uid="{00000000-0005-0000-0000-0000CD310000}"/>
    <cellStyle name="Hoa-Scholl 3 8 8" xfId="48206" xr:uid="{00000000-0005-0000-0000-0000CE310000}"/>
    <cellStyle name="Hoa-Scholl 3 9" xfId="7516" xr:uid="{00000000-0005-0000-0000-0000CF310000}"/>
    <cellStyle name="Hoa-Scholl 3 9 2" xfId="22254" xr:uid="{00000000-0005-0000-0000-0000D0310000}"/>
    <cellStyle name="Hoa-Scholl 3 9 3" xfId="27420" xr:uid="{00000000-0005-0000-0000-0000D1310000}"/>
    <cellStyle name="Hoa-Scholl 3 9 4" xfId="32147" xr:uid="{00000000-0005-0000-0000-0000D2310000}"/>
    <cellStyle name="Hoa-Scholl 3 9 5" xfId="37665" xr:uid="{00000000-0005-0000-0000-0000D3310000}"/>
    <cellStyle name="Hoa-Scholl 3 9 6" xfId="42554" xr:uid="{00000000-0005-0000-0000-0000D4310000}"/>
    <cellStyle name="Hoa-Scholl 3 9 7" xfId="48207" xr:uid="{00000000-0005-0000-0000-0000D5310000}"/>
    <cellStyle name="Hoa-Scholl 4" xfId="5314" xr:uid="{00000000-0005-0000-0000-0000D6310000}"/>
    <cellStyle name="Hoa-Scholl 4 10" xfId="22255" xr:uid="{00000000-0005-0000-0000-0000D7310000}"/>
    <cellStyle name="Hoa-Scholl 4 11" xfId="27421" xr:uid="{00000000-0005-0000-0000-0000D8310000}"/>
    <cellStyle name="Hoa-Scholl 4 12" xfId="32148" xr:uid="{00000000-0005-0000-0000-0000D9310000}"/>
    <cellStyle name="Hoa-Scholl 4 13" xfId="37666" xr:uid="{00000000-0005-0000-0000-0000DA310000}"/>
    <cellStyle name="Hoa-Scholl 4 14" xfId="42555" xr:uid="{00000000-0005-0000-0000-0000DB310000}"/>
    <cellStyle name="Hoa-Scholl 4 15" xfId="48208" xr:uid="{00000000-0005-0000-0000-0000DC310000}"/>
    <cellStyle name="Hoa-Scholl 4 2" xfId="7469" xr:uid="{00000000-0005-0000-0000-0000DD310000}"/>
    <cellStyle name="Hoa-Scholl 4 2 2" xfId="14805" xr:uid="{00000000-0005-0000-0000-0000DE310000}"/>
    <cellStyle name="Hoa-Scholl 4 2 3" xfId="22256" xr:uid="{00000000-0005-0000-0000-0000DF310000}"/>
    <cellStyle name="Hoa-Scholl 4 2 4" xfId="27422" xr:uid="{00000000-0005-0000-0000-0000E0310000}"/>
    <cellStyle name="Hoa-Scholl 4 2 5" xfId="32149" xr:uid="{00000000-0005-0000-0000-0000E1310000}"/>
    <cellStyle name="Hoa-Scholl 4 2 6" xfId="37667" xr:uid="{00000000-0005-0000-0000-0000E2310000}"/>
    <cellStyle name="Hoa-Scholl 4 2 7" xfId="42556" xr:uid="{00000000-0005-0000-0000-0000E3310000}"/>
    <cellStyle name="Hoa-Scholl 4 2 8" xfId="48209" xr:uid="{00000000-0005-0000-0000-0000E4310000}"/>
    <cellStyle name="Hoa-Scholl 4 3" xfId="7966" xr:uid="{00000000-0005-0000-0000-0000E5310000}"/>
    <cellStyle name="Hoa-Scholl 4 3 2" xfId="14806" xr:uid="{00000000-0005-0000-0000-0000E6310000}"/>
    <cellStyle name="Hoa-Scholl 4 3 3" xfId="22257" xr:uid="{00000000-0005-0000-0000-0000E7310000}"/>
    <cellStyle name="Hoa-Scholl 4 3 4" xfId="27423" xr:uid="{00000000-0005-0000-0000-0000E8310000}"/>
    <cellStyle name="Hoa-Scholl 4 3 5" xfId="32150" xr:uid="{00000000-0005-0000-0000-0000E9310000}"/>
    <cellStyle name="Hoa-Scholl 4 3 6" xfId="37668" xr:uid="{00000000-0005-0000-0000-0000EA310000}"/>
    <cellStyle name="Hoa-Scholl 4 3 7" xfId="42557" xr:uid="{00000000-0005-0000-0000-0000EB310000}"/>
    <cellStyle name="Hoa-Scholl 4 3 8" xfId="48210" xr:uid="{00000000-0005-0000-0000-0000EC310000}"/>
    <cellStyle name="Hoa-Scholl 4 4" xfId="8328" xr:uid="{00000000-0005-0000-0000-0000ED310000}"/>
    <cellStyle name="Hoa-Scholl 4 4 2" xfId="14807" xr:uid="{00000000-0005-0000-0000-0000EE310000}"/>
    <cellStyle name="Hoa-Scholl 4 4 3" xfId="22258" xr:uid="{00000000-0005-0000-0000-0000EF310000}"/>
    <cellStyle name="Hoa-Scholl 4 4 4" xfId="27424" xr:uid="{00000000-0005-0000-0000-0000F0310000}"/>
    <cellStyle name="Hoa-Scholl 4 4 5" xfId="32151" xr:uid="{00000000-0005-0000-0000-0000F1310000}"/>
    <cellStyle name="Hoa-Scholl 4 4 6" xfId="37669" xr:uid="{00000000-0005-0000-0000-0000F2310000}"/>
    <cellStyle name="Hoa-Scholl 4 4 7" xfId="42558" xr:uid="{00000000-0005-0000-0000-0000F3310000}"/>
    <cellStyle name="Hoa-Scholl 4 4 8" xfId="48211" xr:uid="{00000000-0005-0000-0000-0000F4310000}"/>
    <cellStyle name="Hoa-Scholl 4 5" xfId="8742" xr:uid="{00000000-0005-0000-0000-0000F5310000}"/>
    <cellStyle name="Hoa-Scholl 4 5 2" xfId="14808" xr:uid="{00000000-0005-0000-0000-0000F6310000}"/>
    <cellStyle name="Hoa-Scholl 4 5 3" xfId="22259" xr:uid="{00000000-0005-0000-0000-0000F7310000}"/>
    <cellStyle name="Hoa-Scholl 4 5 4" xfId="27425" xr:uid="{00000000-0005-0000-0000-0000F8310000}"/>
    <cellStyle name="Hoa-Scholl 4 5 5" xfId="32152" xr:uid="{00000000-0005-0000-0000-0000F9310000}"/>
    <cellStyle name="Hoa-Scholl 4 5 6" xfId="37670" xr:uid="{00000000-0005-0000-0000-0000FA310000}"/>
    <cellStyle name="Hoa-Scholl 4 5 7" xfId="42559" xr:uid="{00000000-0005-0000-0000-0000FB310000}"/>
    <cellStyle name="Hoa-Scholl 4 5 8" xfId="48212" xr:uid="{00000000-0005-0000-0000-0000FC310000}"/>
    <cellStyle name="Hoa-Scholl 4 6" xfId="9110" xr:uid="{00000000-0005-0000-0000-0000FD310000}"/>
    <cellStyle name="Hoa-Scholl 4 6 2" xfId="14809" xr:uid="{00000000-0005-0000-0000-0000FE310000}"/>
    <cellStyle name="Hoa-Scholl 4 6 3" xfId="22260" xr:uid="{00000000-0005-0000-0000-0000FF310000}"/>
    <cellStyle name="Hoa-Scholl 4 6 4" xfId="27426" xr:uid="{00000000-0005-0000-0000-000000320000}"/>
    <cellStyle name="Hoa-Scholl 4 6 5" xfId="32153" xr:uid="{00000000-0005-0000-0000-000001320000}"/>
    <cellStyle name="Hoa-Scholl 4 6 6" xfId="37671" xr:uid="{00000000-0005-0000-0000-000002320000}"/>
    <cellStyle name="Hoa-Scholl 4 6 7" xfId="42560" xr:uid="{00000000-0005-0000-0000-000003320000}"/>
    <cellStyle name="Hoa-Scholl 4 6 8" xfId="48213" xr:uid="{00000000-0005-0000-0000-000004320000}"/>
    <cellStyle name="Hoa-Scholl 4 7" xfId="9538" xr:uid="{00000000-0005-0000-0000-000005320000}"/>
    <cellStyle name="Hoa-Scholl 4 7 2" xfId="14810" xr:uid="{00000000-0005-0000-0000-000006320000}"/>
    <cellStyle name="Hoa-Scholl 4 7 3" xfId="22261" xr:uid="{00000000-0005-0000-0000-000007320000}"/>
    <cellStyle name="Hoa-Scholl 4 7 4" xfId="27427" xr:uid="{00000000-0005-0000-0000-000008320000}"/>
    <cellStyle name="Hoa-Scholl 4 7 5" xfId="32154" xr:uid="{00000000-0005-0000-0000-000009320000}"/>
    <cellStyle name="Hoa-Scholl 4 7 6" xfId="37672" xr:uid="{00000000-0005-0000-0000-00000A320000}"/>
    <cellStyle name="Hoa-Scholl 4 7 7" xfId="42561" xr:uid="{00000000-0005-0000-0000-00000B320000}"/>
    <cellStyle name="Hoa-Scholl 4 7 8" xfId="48214" xr:uid="{00000000-0005-0000-0000-00000C320000}"/>
    <cellStyle name="Hoa-Scholl 4 8" xfId="9852" xr:uid="{00000000-0005-0000-0000-00000D320000}"/>
    <cellStyle name="Hoa-Scholl 4 8 2" xfId="14811" xr:uid="{00000000-0005-0000-0000-00000E320000}"/>
    <cellStyle name="Hoa-Scholl 4 8 3" xfId="22262" xr:uid="{00000000-0005-0000-0000-00000F320000}"/>
    <cellStyle name="Hoa-Scholl 4 8 4" xfId="27428" xr:uid="{00000000-0005-0000-0000-000010320000}"/>
    <cellStyle name="Hoa-Scholl 4 8 5" xfId="32155" xr:uid="{00000000-0005-0000-0000-000011320000}"/>
    <cellStyle name="Hoa-Scholl 4 8 6" xfId="37673" xr:uid="{00000000-0005-0000-0000-000012320000}"/>
    <cellStyle name="Hoa-Scholl 4 8 7" xfId="42562" xr:uid="{00000000-0005-0000-0000-000013320000}"/>
    <cellStyle name="Hoa-Scholl 4 8 8" xfId="48215" xr:uid="{00000000-0005-0000-0000-000014320000}"/>
    <cellStyle name="Hoa-Scholl 4 9" xfId="10120" xr:uid="{00000000-0005-0000-0000-000015320000}"/>
    <cellStyle name="Hoa-Scholl 4 9 2" xfId="22263" xr:uid="{00000000-0005-0000-0000-000016320000}"/>
    <cellStyle name="Hoa-Scholl 4 9 3" xfId="27429" xr:uid="{00000000-0005-0000-0000-000017320000}"/>
    <cellStyle name="Hoa-Scholl 4 9 4" xfId="32156" xr:uid="{00000000-0005-0000-0000-000018320000}"/>
    <cellStyle name="Hoa-Scholl 4 9 5" xfId="37674" xr:uid="{00000000-0005-0000-0000-000019320000}"/>
    <cellStyle name="Hoa-Scholl 4 9 6" xfId="42563" xr:uid="{00000000-0005-0000-0000-00001A320000}"/>
    <cellStyle name="Hoa-Scholl 4 9 7" xfId="48216" xr:uid="{00000000-0005-0000-0000-00001B320000}"/>
    <cellStyle name="Hoa-Scholl 5" xfId="4103" xr:uid="{00000000-0005-0000-0000-00001C320000}"/>
    <cellStyle name="Hoa-Scholl 5 2" xfId="14813" xr:uid="{00000000-0005-0000-0000-00001D320000}"/>
    <cellStyle name="Hoa-Scholl 5 3" xfId="22264" xr:uid="{00000000-0005-0000-0000-00001E320000}"/>
    <cellStyle name="Hoa-Scholl 5 4" xfId="27430" xr:uid="{00000000-0005-0000-0000-00001F320000}"/>
    <cellStyle name="Hoa-Scholl 5 5" xfId="32157" xr:uid="{00000000-0005-0000-0000-000020320000}"/>
    <cellStyle name="Hoa-Scholl 5 6" xfId="37675" xr:uid="{00000000-0005-0000-0000-000021320000}"/>
    <cellStyle name="Hoa-Scholl 5 7" xfId="42564" xr:uid="{00000000-0005-0000-0000-000022320000}"/>
    <cellStyle name="Hoa-Scholl 5 8" xfId="48217" xr:uid="{00000000-0005-0000-0000-000023320000}"/>
    <cellStyle name="Hoa-Scholl 6" xfId="5262" xr:uid="{00000000-0005-0000-0000-000024320000}"/>
    <cellStyle name="Hoa-Scholl 6 2" xfId="14814" xr:uid="{00000000-0005-0000-0000-000025320000}"/>
    <cellStyle name="Hoa-Scholl 6 3" xfId="22265" xr:uid="{00000000-0005-0000-0000-000026320000}"/>
    <cellStyle name="Hoa-Scholl 6 4" xfId="27431" xr:uid="{00000000-0005-0000-0000-000027320000}"/>
    <cellStyle name="Hoa-Scholl 6 5" xfId="32158" xr:uid="{00000000-0005-0000-0000-000028320000}"/>
    <cellStyle name="Hoa-Scholl 6 6" xfId="37676" xr:uid="{00000000-0005-0000-0000-000029320000}"/>
    <cellStyle name="Hoa-Scholl 6 7" xfId="42565" xr:uid="{00000000-0005-0000-0000-00002A320000}"/>
    <cellStyle name="Hoa-Scholl 6 8" xfId="48218" xr:uid="{00000000-0005-0000-0000-00002B320000}"/>
    <cellStyle name="Hoa-Scholl 7" xfId="11851" xr:uid="{00000000-0005-0000-0000-00002C320000}"/>
    <cellStyle name="Hyperlink" xfId="52941" builtinId="8"/>
    <cellStyle name="Input [yellow]" xfId="208" xr:uid="{00000000-0005-0000-0000-00002E320000}"/>
    <cellStyle name="Input [yellow] 2" xfId="3779" xr:uid="{00000000-0005-0000-0000-00002F320000}"/>
    <cellStyle name="Input [yellow] 2 10" xfId="22266" xr:uid="{00000000-0005-0000-0000-000030320000}"/>
    <cellStyle name="Input [yellow] 2 11" xfId="27432" xr:uid="{00000000-0005-0000-0000-000031320000}"/>
    <cellStyle name="Input [yellow] 2 12" xfId="32159" xr:uid="{00000000-0005-0000-0000-000032320000}"/>
    <cellStyle name="Input [yellow] 2 13" xfId="37677" xr:uid="{00000000-0005-0000-0000-000033320000}"/>
    <cellStyle name="Input [yellow] 2 14" xfId="42566" xr:uid="{00000000-0005-0000-0000-000034320000}"/>
    <cellStyle name="Input [yellow] 2 15" xfId="48219" xr:uid="{00000000-0005-0000-0000-000035320000}"/>
    <cellStyle name="Input [yellow] 2 2" xfId="6768" xr:uid="{00000000-0005-0000-0000-000036320000}"/>
    <cellStyle name="Input [yellow] 2 2 2" xfId="14816" xr:uid="{00000000-0005-0000-0000-000037320000}"/>
    <cellStyle name="Input [yellow] 2 2 3" xfId="22267" xr:uid="{00000000-0005-0000-0000-000038320000}"/>
    <cellStyle name="Input [yellow] 2 2 4" xfId="27433" xr:uid="{00000000-0005-0000-0000-000039320000}"/>
    <cellStyle name="Input [yellow] 2 2 5" xfId="32160" xr:uid="{00000000-0005-0000-0000-00003A320000}"/>
    <cellStyle name="Input [yellow] 2 2 6" xfId="37678" xr:uid="{00000000-0005-0000-0000-00003B320000}"/>
    <cellStyle name="Input [yellow] 2 2 7" xfId="42567" xr:uid="{00000000-0005-0000-0000-00003C320000}"/>
    <cellStyle name="Input [yellow] 2 2 8" xfId="48220" xr:uid="{00000000-0005-0000-0000-00003D320000}"/>
    <cellStyle name="Input [yellow] 2 3" xfId="5360" xr:uid="{00000000-0005-0000-0000-00003E320000}"/>
    <cellStyle name="Input [yellow] 2 3 2" xfId="14817" xr:uid="{00000000-0005-0000-0000-00003F320000}"/>
    <cellStyle name="Input [yellow] 2 3 3" xfId="22268" xr:uid="{00000000-0005-0000-0000-000040320000}"/>
    <cellStyle name="Input [yellow] 2 3 4" xfId="27434" xr:uid="{00000000-0005-0000-0000-000041320000}"/>
    <cellStyle name="Input [yellow] 2 3 5" xfId="32161" xr:uid="{00000000-0005-0000-0000-000042320000}"/>
    <cellStyle name="Input [yellow] 2 3 6" xfId="37679" xr:uid="{00000000-0005-0000-0000-000043320000}"/>
    <cellStyle name="Input [yellow] 2 3 7" xfId="42568" xr:uid="{00000000-0005-0000-0000-000044320000}"/>
    <cellStyle name="Input [yellow] 2 3 8" xfId="48221" xr:uid="{00000000-0005-0000-0000-000045320000}"/>
    <cellStyle name="Input [yellow] 2 4" xfId="6781" xr:uid="{00000000-0005-0000-0000-000046320000}"/>
    <cellStyle name="Input [yellow] 2 4 2" xfId="14818" xr:uid="{00000000-0005-0000-0000-000047320000}"/>
    <cellStyle name="Input [yellow] 2 4 3" xfId="22269" xr:uid="{00000000-0005-0000-0000-000048320000}"/>
    <cellStyle name="Input [yellow] 2 4 4" xfId="27435" xr:uid="{00000000-0005-0000-0000-000049320000}"/>
    <cellStyle name="Input [yellow] 2 4 5" xfId="32162" xr:uid="{00000000-0005-0000-0000-00004A320000}"/>
    <cellStyle name="Input [yellow] 2 4 6" xfId="37680" xr:uid="{00000000-0005-0000-0000-00004B320000}"/>
    <cellStyle name="Input [yellow] 2 4 7" xfId="42569" xr:uid="{00000000-0005-0000-0000-00004C320000}"/>
    <cellStyle name="Input [yellow] 2 4 8" xfId="48222" xr:uid="{00000000-0005-0000-0000-00004D320000}"/>
    <cellStyle name="Input [yellow] 2 5" xfId="3747" xr:uid="{00000000-0005-0000-0000-00004E320000}"/>
    <cellStyle name="Input [yellow] 2 5 2" xfId="14819" xr:uid="{00000000-0005-0000-0000-00004F320000}"/>
    <cellStyle name="Input [yellow] 2 5 3" xfId="22270" xr:uid="{00000000-0005-0000-0000-000050320000}"/>
    <cellStyle name="Input [yellow] 2 5 4" xfId="27436" xr:uid="{00000000-0005-0000-0000-000051320000}"/>
    <cellStyle name="Input [yellow] 2 5 5" xfId="32163" xr:uid="{00000000-0005-0000-0000-000052320000}"/>
    <cellStyle name="Input [yellow] 2 5 6" xfId="37681" xr:uid="{00000000-0005-0000-0000-000053320000}"/>
    <cellStyle name="Input [yellow] 2 5 7" xfId="42570" xr:uid="{00000000-0005-0000-0000-000054320000}"/>
    <cellStyle name="Input [yellow] 2 5 8" xfId="48223" xr:uid="{00000000-0005-0000-0000-000055320000}"/>
    <cellStyle name="Input [yellow] 2 6" xfId="7013" xr:uid="{00000000-0005-0000-0000-000056320000}"/>
    <cellStyle name="Input [yellow] 2 6 2" xfId="14820" xr:uid="{00000000-0005-0000-0000-000057320000}"/>
    <cellStyle name="Input [yellow] 2 6 3" xfId="22271" xr:uid="{00000000-0005-0000-0000-000058320000}"/>
    <cellStyle name="Input [yellow] 2 6 4" xfId="27437" xr:uid="{00000000-0005-0000-0000-000059320000}"/>
    <cellStyle name="Input [yellow] 2 6 5" xfId="32164" xr:uid="{00000000-0005-0000-0000-00005A320000}"/>
    <cellStyle name="Input [yellow] 2 6 6" xfId="37682" xr:uid="{00000000-0005-0000-0000-00005B320000}"/>
    <cellStyle name="Input [yellow] 2 6 7" xfId="42571" xr:uid="{00000000-0005-0000-0000-00005C320000}"/>
    <cellStyle name="Input [yellow] 2 6 8" xfId="48224" xr:uid="{00000000-0005-0000-0000-00005D320000}"/>
    <cellStyle name="Input [yellow] 2 7" xfId="8436" xr:uid="{00000000-0005-0000-0000-00005E320000}"/>
    <cellStyle name="Input [yellow] 2 7 2" xfId="14821" xr:uid="{00000000-0005-0000-0000-00005F320000}"/>
    <cellStyle name="Input [yellow] 2 7 3" xfId="22272" xr:uid="{00000000-0005-0000-0000-000060320000}"/>
    <cellStyle name="Input [yellow] 2 7 4" xfId="27438" xr:uid="{00000000-0005-0000-0000-000061320000}"/>
    <cellStyle name="Input [yellow] 2 7 5" xfId="32165" xr:uid="{00000000-0005-0000-0000-000062320000}"/>
    <cellStyle name="Input [yellow] 2 7 6" xfId="37683" xr:uid="{00000000-0005-0000-0000-000063320000}"/>
    <cellStyle name="Input [yellow] 2 7 7" xfId="42572" xr:uid="{00000000-0005-0000-0000-000064320000}"/>
    <cellStyle name="Input [yellow] 2 7 8" xfId="48225" xr:uid="{00000000-0005-0000-0000-000065320000}"/>
    <cellStyle name="Input [yellow] 2 8" xfId="6186" xr:uid="{00000000-0005-0000-0000-000066320000}"/>
    <cellStyle name="Input [yellow] 2 8 2" xfId="14822" xr:uid="{00000000-0005-0000-0000-000067320000}"/>
    <cellStyle name="Input [yellow] 2 8 3" xfId="22273" xr:uid="{00000000-0005-0000-0000-000068320000}"/>
    <cellStyle name="Input [yellow] 2 8 4" xfId="27439" xr:uid="{00000000-0005-0000-0000-000069320000}"/>
    <cellStyle name="Input [yellow] 2 8 5" xfId="32166" xr:uid="{00000000-0005-0000-0000-00006A320000}"/>
    <cellStyle name="Input [yellow] 2 8 6" xfId="37684" xr:uid="{00000000-0005-0000-0000-00006B320000}"/>
    <cellStyle name="Input [yellow] 2 8 7" xfId="42573" xr:uid="{00000000-0005-0000-0000-00006C320000}"/>
    <cellStyle name="Input [yellow] 2 8 8" xfId="48226" xr:uid="{00000000-0005-0000-0000-00006D320000}"/>
    <cellStyle name="Input [yellow] 2 9" xfId="14815" xr:uid="{00000000-0005-0000-0000-00006E320000}"/>
    <cellStyle name="Input [yellow] 3" xfId="5236" xr:uid="{00000000-0005-0000-0000-00006F320000}"/>
    <cellStyle name="Input [yellow] 3 10" xfId="22274" xr:uid="{00000000-0005-0000-0000-000070320000}"/>
    <cellStyle name="Input [yellow] 3 11" xfId="27440" xr:uid="{00000000-0005-0000-0000-000071320000}"/>
    <cellStyle name="Input [yellow] 3 12" xfId="32167" xr:uid="{00000000-0005-0000-0000-000072320000}"/>
    <cellStyle name="Input [yellow] 3 13" xfId="37685" xr:uid="{00000000-0005-0000-0000-000073320000}"/>
    <cellStyle name="Input [yellow] 3 14" xfId="42574" xr:uid="{00000000-0005-0000-0000-000074320000}"/>
    <cellStyle name="Input [yellow] 3 15" xfId="48227" xr:uid="{00000000-0005-0000-0000-000075320000}"/>
    <cellStyle name="Input [yellow] 3 2" xfId="7199" xr:uid="{00000000-0005-0000-0000-000076320000}"/>
    <cellStyle name="Input [yellow] 3 2 2" xfId="14824" xr:uid="{00000000-0005-0000-0000-000077320000}"/>
    <cellStyle name="Input [yellow] 3 2 3" xfId="22275" xr:uid="{00000000-0005-0000-0000-000078320000}"/>
    <cellStyle name="Input [yellow] 3 2 4" xfId="27441" xr:uid="{00000000-0005-0000-0000-000079320000}"/>
    <cellStyle name="Input [yellow] 3 2 5" xfId="32168" xr:uid="{00000000-0005-0000-0000-00007A320000}"/>
    <cellStyle name="Input [yellow] 3 2 6" xfId="37686" xr:uid="{00000000-0005-0000-0000-00007B320000}"/>
    <cellStyle name="Input [yellow] 3 2 7" xfId="42575" xr:uid="{00000000-0005-0000-0000-00007C320000}"/>
    <cellStyle name="Input [yellow] 3 2 8" xfId="48228" xr:uid="{00000000-0005-0000-0000-00007D320000}"/>
    <cellStyle name="Input [yellow] 3 3" xfId="7745" xr:uid="{00000000-0005-0000-0000-00007E320000}"/>
    <cellStyle name="Input [yellow] 3 3 2" xfId="14825" xr:uid="{00000000-0005-0000-0000-00007F320000}"/>
    <cellStyle name="Input [yellow] 3 3 3" xfId="22276" xr:uid="{00000000-0005-0000-0000-000080320000}"/>
    <cellStyle name="Input [yellow] 3 3 4" xfId="27442" xr:uid="{00000000-0005-0000-0000-000081320000}"/>
    <cellStyle name="Input [yellow] 3 3 5" xfId="32169" xr:uid="{00000000-0005-0000-0000-000082320000}"/>
    <cellStyle name="Input [yellow] 3 3 6" xfId="37687" xr:uid="{00000000-0005-0000-0000-000083320000}"/>
    <cellStyle name="Input [yellow] 3 3 7" xfId="42576" xr:uid="{00000000-0005-0000-0000-000084320000}"/>
    <cellStyle name="Input [yellow] 3 3 8" xfId="48229" xr:uid="{00000000-0005-0000-0000-000085320000}"/>
    <cellStyle name="Input [yellow] 3 4" xfId="8069" xr:uid="{00000000-0005-0000-0000-000086320000}"/>
    <cellStyle name="Input [yellow] 3 4 2" xfId="14826" xr:uid="{00000000-0005-0000-0000-000087320000}"/>
    <cellStyle name="Input [yellow] 3 4 3" xfId="22277" xr:uid="{00000000-0005-0000-0000-000088320000}"/>
    <cellStyle name="Input [yellow] 3 4 4" xfId="27443" xr:uid="{00000000-0005-0000-0000-000089320000}"/>
    <cellStyle name="Input [yellow] 3 4 5" xfId="32170" xr:uid="{00000000-0005-0000-0000-00008A320000}"/>
    <cellStyle name="Input [yellow] 3 4 6" xfId="37688" xr:uid="{00000000-0005-0000-0000-00008B320000}"/>
    <cellStyle name="Input [yellow] 3 4 7" xfId="42577" xr:uid="{00000000-0005-0000-0000-00008C320000}"/>
    <cellStyle name="Input [yellow] 3 4 8" xfId="48230" xr:uid="{00000000-0005-0000-0000-00008D320000}"/>
    <cellStyle name="Input [yellow] 3 5" xfId="8518" xr:uid="{00000000-0005-0000-0000-00008E320000}"/>
    <cellStyle name="Input [yellow] 3 5 2" xfId="14827" xr:uid="{00000000-0005-0000-0000-00008F320000}"/>
    <cellStyle name="Input [yellow] 3 5 3" xfId="22278" xr:uid="{00000000-0005-0000-0000-000090320000}"/>
    <cellStyle name="Input [yellow] 3 5 4" xfId="27444" xr:uid="{00000000-0005-0000-0000-000091320000}"/>
    <cellStyle name="Input [yellow] 3 5 5" xfId="32171" xr:uid="{00000000-0005-0000-0000-000092320000}"/>
    <cellStyle name="Input [yellow] 3 5 6" xfId="37689" xr:uid="{00000000-0005-0000-0000-000093320000}"/>
    <cellStyle name="Input [yellow] 3 5 7" xfId="42578" xr:uid="{00000000-0005-0000-0000-000094320000}"/>
    <cellStyle name="Input [yellow] 3 5 8" xfId="48231" xr:uid="{00000000-0005-0000-0000-000095320000}"/>
    <cellStyle name="Input [yellow] 3 6" xfId="8865" xr:uid="{00000000-0005-0000-0000-000096320000}"/>
    <cellStyle name="Input [yellow] 3 6 2" xfId="14828" xr:uid="{00000000-0005-0000-0000-000097320000}"/>
    <cellStyle name="Input [yellow] 3 6 3" xfId="22279" xr:uid="{00000000-0005-0000-0000-000098320000}"/>
    <cellStyle name="Input [yellow] 3 6 4" xfId="27445" xr:uid="{00000000-0005-0000-0000-000099320000}"/>
    <cellStyle name="Input [yellow] 3 6 5" xfId="32172" xr:uid="{00000000-0005-0000-0000-00009A320000}"/>
    <cellStyle name="Input [yellow] 3 6 6" xfId="37690" xr:uid="{00000000-0005-0000-0000-00009B320000}"/>
    <cellStyle name="Input [yellow] 3 6 7" xfId="42579" xr:uid="{00000000-0005-0000-0000-00009C320000}"/>
    <cellStyle name="Input [yellow] 3 6 8" xfId="48232" xr:uid="{00000000-0005-0000-0000-00009D320000}"/>
    <cellStyle name="Input [yellow] 3 7" xfId="9317" xr:uid="{00000000-0005-0000-0000-00009E320000}"/>
    <cellStyle name="Input [yellow] 3 7 2" xfId="14829" xr:uid="{00000000-0005-0000-0000-00009F320000}"/>
    <cellStyle name="Input [yellow] 3 7 3" xfId="22280" xr:uid="{00000000-0005-0000-0000-0000A0320000}"/>
    <cellStyle name="Input [yellow] 3 7 4" xfId="27446" xr:uid="{00000000-0005-0000-0000-0000A1320000}"/>
    <cellStyle name="Input [yellow] 3 7 5" xfId="32173" xr:uid="{00000000-0005-0000-0000-0000A2320000}"/>
    <cellStyle name="Input [yellow] 3 7 6" xfId="37691" xr:uid="{00000000-0005-0000-0000-0000A3320000}"/>
    <cellStyle name="Input [yellow] 3 7 7" xfId="42580" xr:uid="{00000000-0005-0000-0000-0000A4320000}"/>
    <cellStyle name="Input [yellow] 3 7 8" xfId="48233" xr:uid="{00000000-0005-0000-0000-0000A5320000}"/>
    <cellStyle name="Input [yellow] 3 8" xfId="9677" xr:uid="{00000000-0005-0000-0000-0000A6320000}"/>
    <cellStyle name="Input [yellow] 3 8 2" xfId="14830" xr:uid="{00000000-0005-0000-0000-0000A7320000}"/>
    <cellStyle name="Input [yellow] 3 8 3" xfId="22281" xr:uid="{00000000-0005-0000-0000-0000A8320000}"/>
    <cellStyle name="Input [yellow] 3 8 4" xfId="27447" xr:uid="{00000000-0005-0000-0000-0000A9320000}"/>
    <cellStyle name="Input [yellow] 3 8 5" xfId="32174" xr:uid="{00000000-0005-0000-0000-0000AA320000}"/>
    <cellStyle name="Input [yellow] 3 8 6" xfId="37692" xr:uid="{00000000-0005-0000-0000-0000AB320000}"/>
    <cellStyle name="Input [yellow] 3 8 7" xfId="42581" xr:uid="{00000000-0005-0000-0000-0000AC320000}"/>
    <cellStyle name="Input [yellow] 3 8 8" xfId="48234" xr:uid="{00000000-0005-0000-0000-0000AD320000}"/>
    <cellStyle name="Input [yellow] 3 9" xfId="9944" xr:uid="{00000000-0005-0000-0000-0000AE320000}"/>
    <cellStyle name="Input [yellow] 3 9 2" xfId="22282" xr:uid="{00000000-0005-0000-0000-0000AF320000}"/>
    <cellStyle name="Input [yellow] 3 9 3" xfId="27448" xr:uid="{00000000-0005-0000-0000-0000B0320000}"/>
    <cellStyle name="Input [yellow] 3 9 4" xfId="32175" xr:uid="{00000000-0005-0000-0000-0000B1320000}"/>
    <cellStyle name="Input [yellow] 3 9 5" xfId="37693" xr:uid="{00000000-0005-0000-0000-0000B2320000}"/>
    <cellStyle name="Input [yellow] 3 9 6" xfId="42582" xr:uid="{00000000-0005-0000-0000-0000B3320000}"/>
    <cellStyle name="Input [yellow] 3 9 7" xfId="48235" xr:uid="{00000000-0005-0000-0000-0000B4320000}"/>
    <cellStyle name="Input [yellow] 4" xfId="4052" xr:uid="{00000000-0005-0000-0000-0000B5320000}"/>
    <cellStyle name="Input [yellow] 4 10" xfId="22283" xr:uid="{00000000-0005-0000-0000-0000B6320000}"/>
    <cellStyle name="Input [yellow] 4 11" xfId="27449" xr:uid="{00000000-0005-0000-0000-0000B7320000}"/>
    <cellStyle name="Input [yellow] 4 12" xfId="32176" xr:uid="{00000000-0005-0000-0000-0000B8320000}"/>
    <cellStyle name="Input [yellow] 4 13" xfId="37694" xr:uid="{00000000-0005-0000-0000-0000B9320000}"/>
    <cellStyle name="Input [yellow] 4 14" xfId="42583" xr:uid="{00000000-0005-0000-0000-0000BA320000}"/>
    <cellStyle name="Input [yellow] 4 15" xfId="48236" xr:uid="{00000000-0005-0000-0000-0000BB320000}"/>
    <cellStyle name="Input [yellow] 4 2" xfId="7068" xr:uid="{00000000-0005-0000-0000-0000BC320000}"/>
    <cellStyle name="Input [yellow] 4 2 2" xfId="14831" xr:uid="{00000000-0005-0000-0000-0000BD320000}"/>
    <cellStyle name="Input [yellow] 4 2 3" xfId="22284" xr:uid="{00000000-0005-0000-0000-0000BE320000}"/>
    <cellStyle name="Input [yellow] 4 2 4" xfId="27450" xr:uid="{00000000-0005-0000-0000-0000BF320000}"/>
    <cellStyle name="Input [yellow] 4 2 5" xfId="32177" xr:uid="{00000000-0005-0000-0000-0000C0320000}"/>
    <cellStyle name="Input [yellow] 4 2 6" xfId="37695" xr:uid="{00000000-0005-0000-0000-0000C1320000}"/>
    <cellStyle name="Input [yellow] 4 2 7" xfId="42584" xr:uid="{00000000-0005-0000-0000-0000C2320000}"/>
    <cellStyle name="Input [yellow] 4 2 8" xfId="48237" xr:uid="{00000000-0005-0000-0000-0000C3320000}"/>
    <cellStyle name="Input [yellow] 4 3" xfId="7642" xr:uid="{00000000-0005-0000-0000-0000C4320000}"/>
    <cellStyle name="Input [yellow] 4 3 2" xfId="14832" xr:uid="{00000000-0005-0000-0000-0000C5320000}"/>
    <cellStyle name="Input [yellow] 4 3 3" xfId="22285" xr:uid="{00000000-0005-0000-0000-0000C6320000}"/>
    <cellStyle name="Input [yellow] 4 3 4" xfId="27451" xr:uid="{00000000-0005-0000-0000-0000C7320000}"/>
    <cellStyle name="Input [yellow] 4 3 5" xfId="32178" xr:uid="{00000000-0005-0000-0000-0000C8320000}"/>
    <cellStyle name="Input [yellow] 4 3 6" xfId="37696" xr:uid="{00000000-0005-0000-0000-0000C9320000}"/>
    <cellStyle name="Input [yellow] 4 3 7" xfId="42585" xr:uid="{00000000-0005-0000-0000-0000CA320000}"/>
    <cellStyle name="Input [yellow] 4 3 8" xfId="48238" xr:uid="{00000000-0005-0000-0000-0000CB320000}"/>
    <cellStyle name="Input [yellow] 4 4" xfId="4324" xr:uid="{00000000-0005-0000-0000-0000CC320000}"/>
    <cellStyle name="Input [yellow] 4 4 2" xfId="14833" xr:uid="{00000000-0005-0000-0000-0000CD320000}"/>
    <cellStyle name="Input [yellow] 4 4 3" xfId="22286" xr:uid="{00000000-0005-0000-0000-0000CE320000}"/>
    <cellStyle name="Input [yellow] 4 4 4" xfId="27452" xr:uid="{00000000-0005-0000-0000-0000CF320000}"/>
    <cellStyle name="Input [yellow] 4 4 5" xfId="32179" xr:uid="{00000000-0005-0000-0000-0000D0320000}"/>
    <cellStyle name="Input [yellow] 4 4 6" xfId="37697" xr:uid="{00000000-0005-0000-0000-0000D1320000}"/>
    <cellStyle name="Input [yellow] 4 4 7" xfId="42586" xr:uid="{00000000-0005-0000-0000-0000D2320000}"/>
    <cellStyle name="Input [yellow] 4 4 8" xfId="48239" xr:uid="{00000000-0005-0000-0000-0000D3320000}"/>
    <cellStyle name="Input [yellow] 4 5" xfId="8420" xr:uid="{00000000-0005-0000-0000-0000D4320000}"/>
    <cellStyle name="Input [yellow] 4 5 2" xfId="14834" xr:uid="{00000000-0005-0000-0000-0000D5320000}"/>
    <cellStyle name="Input [yellow] 4 5 3" xfId="22287" xr:uid="{00000000-0005-0000-0000-0000D6320000}"/>
    <cellStyle name="Input [yellow] 4 5 4" xfId="27453" xr:uid="{00000000-0005-0000-0000-0000D7320000}"/>
    <cellStyle name="Input [yellow] 4 5 5" xfId="32180" xr:uid="{00000000-0005-0000-0000-0000D8320000}"/>
    <cellStyle name="Input [yellow] 4 5 6" xfId="37698" xr:uid="{00000000-0005-0000-0000-0000D9320000}"/>
    <cellStyle name="Input [yellow] 4 5 7" xfId="42587" xr:uid="{00000000-0005-0000-0000-0000DA320000}"/>
    <cellStyle name="Input [yellow] 4 5 8" xfId="48240" xr:uid="{00000000-0005-0000-0000-0000DB320000}"/>
    <cellStyle name="Input [yellow] 4 6" xfId="4850" xr:uid="{00000000-0005-0000-0000-0000DC320000}"/>
    <cellStyle name="Input [yellow] 4 6 2" xfId="14835" xr:uid="{00000000-0005-0000-0000-0000DD320000}"/>
    <cellStyle name="Input [yellow] 4 6 3" xfId="22288" xr:uid="{00000000-0005-0000-0000-0000DE320000}"/>
    <cellStyle name="Input [yellow] 4 6 4" xfId="27454" xr:uid="{00000000-0005-0000-0000-0000DF320000}"/>
    <cellStyle name="Input [yellow] 4 6 5" xfId="32181" xr:uid="{00000000-0005-0000-0000-0000E0320000}"/>
    <cellStyle name="Input [yellow] 4 6 6" xfId="37699" xr:uid="{00000000-0005-0000-0000-0000E1320000}"/>
    <cellStyle name="Input [yellow] 4 6 7" xfId="42588" xr:uid="{00000000-0005-0000-0000-0000E2320000}"/>
    <cellStyle name="Input [yellow] 4 6 8" xfId="48241" xr:uid="{00000000-0005-0000-0000-0000E3320000}"/>
    <cellStyle name="Input [yellow] 4 7" xfId="9220" xr:uid="{00000000-0005-0000-0000-0000E4320000}"/>
    <cellStyle name="Input [yellow] 4 7 2" xfId="14836" xr:uid="{00000000-0005-0000-0000-0000E5320000}"/>
    <cellStyle name="Input [yellow] 4 7 3" xfId="22289" xr:uid="{00000000-0005-0000-0000-0000E6320000}"/>
    <cellStyle name="Input [yellow] 4 7 4" xfId="27455" xr:uid="{00000000-0005-0000-0000-0000E7320000}"/>
    <cellStyle name="Input [yellow] 4 7 5" xfId="32182" xr:uid="{00000000-0005-0000-0000-0000E8320000}"/>
    <cellStyle name="Input [yellow] 4 7 6" xfId="37700" xr:uid="{00000000-0005-0000-0000-0000E9320000}"/>
    <cellStyle name="Input [yellow] 4 7 7" xfId="42589" xr:uid="{00000000-0005-0000-0000-0000EA320000}"/>
    <cellStyle name="Input [yellow] 4 7 8" xfId="48242" xr:uid="{00000000-0005-0000-0000-0000EB320000}"/>
    <cellStyle name="Input [yellow] 4 8" xfId="9587" xr:uid="{00000000-0005-0000-0000-0000EC320000}"/>
    <cellStyle name="Input [yellow] 4 8 2" xfId="14837" xr:uid="{00000000-0005-0000-0000-0000ED320000}"/>
    <cellStyle name="Input [yellow] 4 8 3" xfId="22290" xr:uid="{00000000-0005-0000-0000-0000EE320000}"/>
    <cellStyle name="Input [yellow] 4 8 4" xfId="27456" xr:uid="{00000000-0005-0000-0000-0000EF320000}"/>
    <cellStyle name="Input [yellow] 4 8 5" xfId="32183" xr:uid="{00000000-0005-0000-0000-0000F0320000}"/>
    <cellStyle name="Input [yellow] 4 8 6" xfId="37701" xr:uid="{00000000-0005-0000-0000-0000F1320000}"/>
    <cellStyle name="Input [yellow] 4 8 7" xfId="42590" xr:uid="{00000000-0005-0000-0000-0000F2320000}"/>
    <cellStyle name="Input [yellow] 4 8 8" xfId="48243" xr:uid="{00000000-0005-0000-0000-0000F3320000}"/>
    <cellStyle name="Input [yellow] 4 9" xfId="7973" xr:uid="{00000000-0005-0000-0000-0000F4320000}"/>
    <cellStyle name="Input [yellow] 4 9 2" xfId="22291" xr:uid="{00000000-0005-0000-0000-0000F5320000}"/>
    <cellStyle name="Input [yellow] 4 9 3" xfId="27457" xr:uid="{00000000-0005-0000-0000-0000F6320000}"/>
    <cellStyle name="Input [yellow] 4 9 4" xfId="32184" xr:uid="{00000000-0005-0000-0000-0000F7320000}"/>
    <cellStyle name="Input [yellow] 4 9 5" xfId="37702" xr:uid="{00000000-0005-0000-0000-0000F8320000}"/>
    <cellStyle name="Input [yellow] 4 9 6" xfId="42591" xr:uid="{00000000-0005-0000-0000-0000F9320000}"/>
    <cellStyle name="Input [yellow] 4 9 7" xfId="48244" xr:uid="{00000000-0005-0000-0000-0000FA320000}"/>
    <cellStyle name="Input [yellow] 5" xfId="5671" xr:uid="{00000000-0005-0000-0000-0000FB320000}"/>
    <cellStyle name="Input [yellow] 5 2" xfId="14838" xr:uid="{00000000-0005-0000-0000-0000FC320000}"/>
    <cellStyle name="Input [yellow] 5 3" xfId="22292" xr:uid="{00000000-0005-0000-0000-0000FD320000}"/>
    <cellStyle name="Input [yellow] 5 4" xfId="27458" xr:uid="{00000000-0005-0000-0000-0000FE320000}"/>
    <cellStyle name="Input [yellow] 5 5" xfId="32185" xr:uid="{00000000-0005-0000-0000-0000FF320000}"/>
    <cellStyle name="Input [yellow] 5 6" xfId="37703" xr:uid="{00000000-0005-0000-0000-000000330000}"/>
    <cellStyle name="Input [yellow] 5 7" xfId="42592" xr:uid="{00000000-0005-0000-0000-000001330000}"/>
    <cellStyle name="Input [yellow] 5 8" xfId="48245" xr:uid="{00000000-0005-0000-0000-000002330000}"/>
    <cellStyle name="Input [yellow] 6" xfId="4787" xr:uid="{00000000-0005-0000-0000-000003330000}"/>
    <cellStyle name="Input [yellow] 6 2" xfId="14839" xr:uid="{00000000-0005-0000-0000-000004330000}"/>
    <cellStyle name="Input [yellow] 6 3" xfId="22293" xr:uid="{00000000-0005-0000-0000-000005330000}"/>
    <cellStyle name="Input [yellow] 6 4" xfId="27459" xr:uid="{00000000-0005-0000-0000-000006330000}"/>
    <cellStyle name="Input [yellow] 6 5" xfId="32186" xr:uid="{00000000-0005-0000-0000-000007330000}"/>
    <cellStyle name="Input [yellow] 6 6" xfId="37704" xr:uid="{00000000-0005-0000-0000-000008330000}"/>
    <cellStyle name="Input [yellow] 6 7" xfId="42593" xr:uid="{00000000-0005-0000-0000-000009330000}"/>
    <cellStyle name="Input [yellow] 6 8" xfId="48246" xr:uid="{00000000-0005-0000-0000-00000A330000}"/>
    <cellStyle name="Input [yellow] 7" xfId="10323" xr:uid="{00000000-0005-0000-0000-00000B330000}"/>
    <cellStyle name="Input 10" xfId="4581" xr:uid="{00000000-0005-0000-0000-00000C330000}"/>
    <cellStyle name="Input 10 2" xfId="14840" xr:uid="{00000000-0005-0000-0000-00000D330000}"/>
    <cellStyle name="Input 10 3" xfId="22294" xr:uid="{00000000-0005-0000-0000-00000E330000}"/>
    <cellStyle name="Input 10 4" xfId="27460" xr:uid="{00000000-0005-0000-0000-00000F330000}"/>
    <cellStyle name="Input 10 5" xfId="32187" xr:uid="{00000000-0005-0000-0000-000010330000}"/>
    <cellStyle name="Input 10 6" xfId="37705" xr:uid="{00000000-0005-0000-0000-000011330000}"/>
    <cellStyle name="Input 10 7" xfId="42594" xr:uid="{00000000-0005-0000-0000-000012330000}"/>
    <cellStyle name="Input 10 8" xfId="48247" xr:uid="{00000000-0005-0000-0000-000013330000}"/>
    <cellStyle name="Input 11" xfId="7850" xr:uid="{00000000-0005-0000-0000-000014330000}"/>
    <cellStyle name="Input 11 2" xfId="14841" xr:uid="{00000000-0005-0000-0000-000015330000}"/>
    <cellStyle name="Input 11 3" xfId="22295" xr:uid="{00000000-0005-0000-0000-000016330000}"/>
    <cellStyle name="Input 11 4" xfId="27461" xr:uid="{00000000-0005-0000-0000-000017330000}"/>
    <cellStyle name="Input 11 5" xfId="32188" xr:uid="{00000000-0005-0000-0000-000018330000}"/>
    <cellStyle name="Input 11 6" xfId="37706" xr:uid="{00000000-0005-0000-0000-000019330000}"/>
    <cellStyle name="Input 11 7" xfId="42595" xr:uid="{00000000-0005-0000-0000-00001A330000}"/>
    <cellStyle name="Input 11 8" xfId="48248" xr:uid="{00000000-0005-0000-0000-00001B330000}"/>
    <cellStyle name="Input 12" xfId="7403" xr:uid="{00000000-0005-0000-0000-00001C330000}"/>
    <cellStyle name="Input 12 2" xfId="14842" xr:uid="{00000000-0005-0000-0000-00001D330000}"/>
    <cellStyle name="Input 12 3" xfId="22296" xr:uid="{00000000-0005-0000-0000-00001E330000}"/>
    <cellStyle name="Input 12 4" xfId="27462" xr:uid="{00000000-0005-0000-0000-00001F330000}"/>
    <cellStyle name="Input 12 5" xfId="32189" xr:uid="{00000000-0005-0000-0000-000020330000}"/>
    <cellStyle name="Input 12 6" xfId="37707" xr:uid="{00000000-0005-0000-0000-000021330000}"/>
    <cellStyle name="Input 12 7" xfId="42596" xr:uid="{00000000-0005-0000-0000-000022330000}"/>
    <cellStyle name="Input 12 8" xfId="48249" xr:uid="{00000000-0005-0000-0000-000023330000}"/>
    <cellStyle name="Input 13" xfId="5754" xr:uid="{00000000-0005-0000-0000-000024330000}"/>
    <cellStyle name="Input 13 2" xfId="14843" xr:uid="{00000000-0005-0000-0000-000025330000}"/>
    <cellStyle name="Input 13 3" xfId="22297" xr:uid="{00000000-0005-0000-0000-000026330000}"/>
    <cellStyle name="Input 13 4" xfId="27463" xr:uid="{00000000-0005-0000-0000-000027330000}"/>
    <cellStyle name="Input 13 5" xfId="32190" xr:uid="{00000000-0005-0000-0000-000028330000}"/>
    <cellStyle name="Input 13 6" xfId="37708" xr:uid="{00000000-0005-0000-0000-000029330000}"/>
    <cellStyle name="Input 13 7" xfId="42597" xr:uid="{00000000-0005-0000-0000-00002A330000}"/>
    <cellStyle name="Input 13 8" xfId="48250" xr:uid="{00000000-0005-0000-0000-00002B330000}"/>
    <cellStyle name="Input 14" xfId="4176" xr:uid="{00000000-0005-0000-0000-00002C330000}"/>
    <cellStyle name="Input 14 2" xfId="14844" xr:uid="{00000000-0005-0000-0000-00002D330000}"/>
    <cellStyle name="Input 14 3" xfId="22298" xr:uid="{00000000-0005-0000-0000-00002E330000}"/>
    <cellStyle name="Input 14 4" xfId="27464" xr:uid="{00000000-0005-0000-0000-00002F330000}"/>
    <cellStyle name="Input 14 5" xfId="32191" xr:uid="{00000000-0005-0000-0000-000030330000}"/>
    <cellStyle name="Input 14 6" xfId="37709" xr:uid="{00000000-0005-0000-0000-000031330000}"/>
    <cellStyle name="Input 14 7" xfId="42598" xr:uid="{00000000-0005-0000-0000-000032330000}"/>
    <cellStyle name="Input 14 8" xfId="48251" xr:uid="{00000000-0005-0000-0000-000033330000}"/>
    <cellStyle name="Input 15" xfId="8389" xr:uid="{00000000-0005-0000-0000-000034330000}"/>
    <cellStyle name="Input 15 2" xfId="14845" xr:uid="{00000000-0005-0000-0000-000035330000}"/>
    <cellStyle name="Input 15 3" xfId="22299" xr:uid="{00000000-0005-0000-0000-000036330000}"/>
    <cellStyle name="Input 15 4" xfId="27465" xr:uid="{00000000-0005-0000-0000-000037330000}"/>
    <cellStyle name="Input 15 5" xfId="32192" xr:uid="{00000000-0005-0000-0000-000038330000}"/>
    <cellStyle name="Input 15 6" xfId="37710" xr:uid="{00000000-0005-0000-0000-000039330000}"/>
    <cellStyle name="Input 15 7" xfId="42599" xr:uid="{00000000-0005-0000-0000-00003A330000}"/>
    <cellStyle name="Input 15 8" xfId="48252" xr:uid="{00000000-0005-0000-0000-00003B330000}"/>
    <cellStyle name="Input 16" xfId="6492" xr:uid="{00000000-0005-0000-0000-00003C330000}"/>
    <cellStyle name="Input 16 2" xfId="14846" xr:uid="{00000000-0005-0000-0000-00003D330000}"/>
    <cellStyle name="Input 16 3" xfId="22300" xr:uid="{00000000-0005-0000-0000-00003E330000}"/>
    <cellStyle name="Input 16 4" xfId="27466" xr:uid="{00000000-0005-0000-0000-00003F330000}"/>
    <cellStyle name="Input 16 5" xfId="32193" xr:uid="{00000000-0005-0000-0000-000040330000}"/>
    <cellStyle name="Input 16 6" xfId="37711" xr:uid="{00000000-0005-0000-0000-000041330000}"/>
    <cellStyle name="Input 16 7" xfId="42600" xr:uid="{00000000-0005-0000-0000-000042330000}"/>
    <cellStyle name="Input 16 8" xfId="48253" xr:uid="{00000000-0005-0000-0000-000043330000}"/>
    <cellStyle name="Input 2" xfId="2032" xr:uid="{00000000-0005-0000-0000-000044330000}"/>
    <cellStyle name="Input 2 10" xfId="4591" xr:uid="{00000000-0005-0000-0000-000045330000}"/>
    <cellStyle name="Input 2 10 2" xfId="14847" xr:uid="{00000000-0005-0000-0000-000046330000}"/>
    <cellStyle name="Input 2 10 3" xfId="22301" xr:uid="{00000000-0005-0000-0000-000047330000}"/>
    <cellStyle name="Input 2 10 4" xfId="27467" xr:uid="{00000000-0005-0000-0000-000048330000}"/>
    <cellStyle name="Input 2 10 5" xfId="32194" xr:uid="{00000000-0005-0000-0000-000049330000}"/>
    <cellStyle name="Input 2 10 6" xfId="37712" xr:uid="{00000000-0005-0000-0000-00004A330000}"/>
    <cellStyle name="Input 2 10 7" xfId="42601" xr:uid="{00000000-0005-0000-0000-00004B330000}"/>
    <cellStyle name="Input 2 10 8" xfId="48254" xr:uid="{00000000-0005-0000-0000-00004C330000}"/>
    <cellStyle name="Input 2 11" xfId="6266" xr:uid="{00000000-0005-0000-0000-00004D330000}"/>
    <cellStyle name="Input 2 11 2" xfId="14848" xr:uid="{00000000-0005-0000-0000-00004E330000}"/>
    <cellStyle name="Input 2 11 3" xfId="22302" xr:uid="{00000000-0005-0000-0000-00004F330000}"/>
    <cellStyle name="Input 2 11 4" xfId="27468" xr:uid="{00000000-0005-0000-0000-000050330000}"/>
    <cellStyle name="Input 2 11 5" xfId="32195" xr:uid="{00000000-0005-0000-0000-000051330000}"/>
    <cellStyle name="Input 2 11 6" xfId="37713" xr:uid="{00000000-0005-0000-0000-000052330000}"/>
    <cellStyle name="Input 2 11 7" xfId="42602" xr:uid="{00000000-0005-0000-0000-000053330000}"/>
    <cellStyle name="Input 2 11 8" xfId="48255" xr:uid="{00000000-0005-0000-0000-000054330000}"/>
    <cellStyle name="Input 2 12" xfId="5076" xr:uid="{00000000-0005-0000-0000-000055330000}"/>
    <cellStyle name="Input 2 12 2" xfId="14849" xr:uid="{00000000-0005-0000-0000-000056330000}"/>
    <cellStyle name="Input 2 12 3" xfId="22303" xr:uid="{00000000-0005-0000-0000-000057330000}"/>
    <cellStyle name="Input 2 12 4" xfId="27469" xr:uid="{00000000-0005-0000-0000-000058330000}"/>
    <cellStyle name="Input 2 12 5" xfId="32196" xr:uid="{00000000-0005-0000-0000-000059330000}"/>
    <cellStyle name="Input 2 12 6" xfId="37714" xr:uid="{00000000-0005-0000-0000-00005A330000}"/>
    <cellStyle name="Input 2 12 7" xfId="42603" xr:uid="{00000000-0005-0000-0000-00005B330000}"/>
    <cellStyle name="Input 2 12 8" xfId="48256" xr:uid="{00000000-0005-0000-0000-00005C330000}"/>
    <cellStyle name="Input 2 13" xfId="11853" xr:uid="{00000000-0005-0000-0000-00005D330000}"/>
    <cellStyle name="Input 2 14" xfId="22447" xr:uid="{00000000-0005-0000-0000-00005E330000}"/>
    <cellStyle name="Input 2 15" xfId="22612" xr:uid="{00000000-0005-0000-0000-00005F330000}"/>
    <cellStyle name="Input 2 16" xfId="32329" xr:uid="{00000000-0005-0000-0000-000060330000}"/>
    <cellStyle name="Input 2 17" xfId="19935" xr:uid="{00000000-0005-0000-0000-000061330000}"/>
    <cellStyle name="Input 2 18" xfId="47202" xr:uid="{00000000-0005-0000-0000-000062330000}"/>
    <cellStyle name="Input 2 2" xfId="2033" xr:uid="{00000000-0005-0000-0000-000063330000}"/>
    <cellStyle name="Input 2 2 10" xfId="5962" xr:uid="{00000000-0005-0000-0000-000064330000}"/>
    <cellStyle name="Input 2 2 10 2" xfId="14850" xr:uid="{00000000-0005-0000-0000-000065330000}"/>
    <cellStyle name="Input 2 2 10 3" xfId="22304" xr:uid="{00000000-0005-0000-0000-000066330000}"/>
    <cellStyle name="Input 2 2 10 4" xfId="27470" xr:uid="{00000000-0005-0000-0000-000067330000}"/>
    <cellStyle name="Input 2 2 10 5" xfId="32197" xr:uid="{00000000-0005-0000-0000-000068330000}"/>
    <cellStyle name="Input 2 2 10 6" xfId="37715" xr:uid="{00000000-0005-0000-0000-000069330000}"/>
    <cellStyle name="Input 2 2 10 7" xfId="42604" xr:uid="{00000000-0005-0000-0000-00006A330000}"/>
    <cellStyle name="Input 2 2 10 8" xfId="48257" xr:uid="{00000000-0005-0000-0000-00006B330000}"/>
    <cellStyle name="Input 2 2 11" xfId="11854" xr:uid="{00000000-0005-0000-0000-00006C330000}"/>
    <cellStyle name="Input 2 2 12" xfId="10302" xr:uid="{00000000-0005-0000-0000-00006D330000}"/>
    <cellStyle name="Input 2 2 13" xfId="27614" xr:uid="{00000000-0005-0000-0000-00006E330000}"/>
    <cellStyle name="Input 2 2 14" xfId="22579" xr:uid="{00000000-0005-0000-0000-00006F330000}"/>
    <cellStyle name="Input 2 2 15" xfId="20148" xr:uid="{00000000-0005-0000-0000-000070330000}"/>
    <cellStyle name="Input 2 2 16" xfId="47203" xr:uid="{00000000-0005-0000-0000-000071330000}"/>
    <cellStyle name="Input 2 2 2" xfId="4770" xr:uid="{00000000-0005-0000-0000-000072330000}"/>
    <cellStyle name="Input 2 2 2 10" xfId="14851" xr:uid="{00000000-0005-0000-0000-000073330000}"/>
    <cellStyle name="Input 2 2 2 11" xfId="22305" xr:uid="{00000000-0005-0000-0000-000074330000}"/>
    <cellStyle name="Input 2 2 2 12" xfId="27471" xr:uid="{00000000-0005-0000-0000-000075330000}"/>
    <cellStyle name="Input 2 2 2 13" xfId="32198" xr:uid="{00000000-0005-0000-0000-000076330000}"/>
    <cellStyle name="Input 2 2 2 14" xfId="37716" xr:uid="{00000000-0005-0000-0000-000077330000}"/>
    <cellStyle name="Input 2 2 2 15" xfId="42605" xr:uid="{00000000-0005-0000-0000-000078330000}"/>
    <cellStyle name="Input 2 2 2 16" xfId="48258" xr:uid="{00000000-0005-0000-0000-000079330000}"/>
    <cellStyle name="Input 2 2 2 2" xfId="7136" xr:uid="{00000000-0005-0000-0000-00007A330000}"/>
    <cellStyle name="Input 2 2 2 2 2" xfId="14852" xr:uid="{00000000-0005-0000-0000-00007B330000}"/>
    <cellStyle name="Input 2 2 2 2 3" xfId="22306" xr:uid="{00000000-0005-0000-0000-00007C330000}"/>
    <cellStyle name="Input 2 2 2 2 4" xfId="27472" xr:uid="{00000000-0005-0000-0000-00007D330000}"/>
    <cellStyle name="Input 2 2 2 2 5" xfId="32199" xr:uid="{00000000-0005-0000-0000-00007E330000}"/>
    <cellStyle name="Input 2 2 2 2 6" xfId="37717" xr:uid="{00000000-0005-0000-0000-00007F330000}"/>
    <cellStyle name="Input 2 2 2 2 7" xfId="42606" xr:uid="{00000000-0005-0000-0000-000080330000}"/>
    <cellStyle name="Input 2 2 2 2 8" xfId="48259" xr:uid="{00000000-0005-0000-0000-000081330000}"/>
    <cellStyle name="Input 2 2 2 3" xfId="7696" xr:uid="{00000000-0005-0000-0000-000082330000}"/>
    <cellStyle name="Input 2 2 2 3 2" xfId="14853" xr:uid="{00000000-0005-0000-0000-000083330000}"/>
    <cellStyle name="Input 2 2 2 3 3" xfId="22307" xr:uid="{00000000-0005-0000-0000-000084330000}"/>
    <cellStyle name="Input 2 2 2 3 4" xfId="27473" xr:uid="{00000000-0005-0000-0000-000085330000}"/>
    <cellStyle name="Input 2 2 2 3 5" xfId="32200" xr:uid="{00000000-0005-0000-0000-000086330000}"/>
    <cellStyle name="Input 2 2 2 3 6" xfId="37718" xr:uid="{00000000-0005-0000-0000-000087330000}"/>
    <cellStyle name="Input 2 2 2 3 7" xfId="42607" xr:uid="{00000000-0005-0000-0000-000088330000}"/>
    <cellStyle name="Input 2 2 2 3 8" xfId="48260" xr:uid="{00000000-0005-0000-0000-000089330000}"/>
    <cellStyle name="Input 2 2 2 4" xfId="8008" xr:uid="{00000000-0005-0000-0000-00008A330000}"/>
    <cellStyle name="Input 2 2 2 4 2" xfId="14854" xr:uid="{00000000-0005-0000-0000-00008B330000}"/>
    <cellStyle name="Input 2 2 2 4 3" xfId="22308" xr:uid="{00000000-0005-0000-0000-00008C330000}"/>
    <cellStyle name="Input 2 2 2 4 4" xfId="27474" xr:uid="{00000000-0005-0000-0000-00008D330000}"/>
    <cellStyle name="Input 2 2 2 4 5" xfId="32201" xr:uid="{00000000-0005-0000-0000-00008E330000}"/>
    <cellStyle name="Input 2 2 2 4 6" xfId="37719" xr:uid="{00000000-0005-0000-0000-00008F330000}"/>
    <cellStyle name="Input 2 2 2 4 7" xfId="42608" xr:uid="{00000000-0005-0000-0000-000090330000}"/>
    <cellStyle name="Input 2 2 2 4 8" xfId="48261" xr:uid="{00000000-0005-0000-0000-000091330000}"/>
    <cellStyle name="Input 2 2 2 5" xfId="8469" xr:uid="{00000000-0005-0000-0000-000092330000}"/>
    <cellStyle name="Input 2 2 2 5 2" xfId="14855" xr:uid="{00000000-0005-0000-0000-000093330000}"/>
    <cellStyle name="Input 2 2 2 5 3" xfId="22309" xr:uid="{00000000-0005-0000-0000-000094330000}"/>
    <cellStyle name="Input 2 2 2 5 4" xfId="27475" xr:uid="{00000000-0005-0000-0000-000095330000}"/>
    <cellStyle name="Input 2 2 2 5 5" xfId="32202" xr:uid="{00000000-0005-0000-0000-000096330000}"/>
    <cellStyle name="Input 2 2 2 5 6" xfId="37720" xr:uid="{00000000-0005-0000-0000-000097330000}"/>
    <cellStyle name="Input 2 2 2 5 7" xfId="42609" xr:uid="{00000000-0005-0000-0000-000098330000}"/>
    <cellStyle name="Input 2 2 2 5 8" xfId="48262" xr:uid="{00000000-0005-0000-0000-000099330000}"/>
    <cellStyle name="Input 2 2 2 6" xfId="8808" xr:uid="{00000000-0005-0000-0000-00009A330000}"/>
    <cellStyle name="Input 2 2 2 6 2" xfId="14856" xr:uid="{00000000-0005-0000-0000-00009B330000}"/>
    <cellStyle name="Input 2 2 2 6 3" xfId="22310" xr:uid="{00000000-0005-0000-0000-00009C330000}"/>
    <cellStyle name="Input 2 2 2 6 4" xfId="27476" xr:uid="{00000000-0005-0000-0000-00009D330000}"/>
    <cellStyle name="Input 2 2 2 6 5" xfId="32203" xr:uid="{00000000-0005-0000-0000-00009E330000}"/>
    <cellStyle name="Input 2 2 2 6 6" xfId="37721" xr:uid="{00000000-0005-0000-0000-00009F330000}"/>
    <cellStyle name="Input 2 2 2 6 7" xfId="42610" xr:uid="{00000000-0005-0000-0000-0000A0330000}"/>
    <cellStyle name="Input 2 2 2 6 8" xfId="48263" xr:uid="{00000000-0005-0000-0000-0000A1330000}"/>
    <cellStyle name="Input 2 2 2 7" xfId="9270" xr:uid="{00000000-0005-0000-0000-0000A2330000}"/>
    <cellStyle name="Input 2 2 2 7 2" xfId="14857" xr:uid="{00000000-0005-0000-0000-0000A3330000}"/>
    <cellStyle name="Input 2 2 2 7 3" xfId="22311" xr:uid="{00000000-0005-0000-0000-0000A4330000}"/>
    <cellStyle name="Input 2 2 2 7 4" xfId="27477" xr:uid="{00000000-0005-0000-0000-0000A5330000}"/>
    <cellStyle name="Input 2 2 2 7 5" xfId="32204" xr:uid="{00000000-0005-0000-0000-0000A6330000}"/>
    <cellStyle name="Input 2 2 2 7 6" xfId="37722" xr:uid="{00000000-0005-0000-0000-0000A7330000}"/>
    <cellStyle name="Input 2 2 2 7 7" xfId="42611" xr:uid="{00000000-0005-0000-0000-0000A8330000}"/>
    <cellStyle name="Input 2 2 2 7 8" xfId="48264" xr:uid="{00000000-0005-0000-0000-0000A9330000}"/>
    <cellStyle name="Input 2 2 2 8" xfId="9632" xr:uid="{00000000-0005-0000-0000-0000AA330000}"/>
    <cellStyle name="Input 2 2 2 8 2" xfId="14858" xr:uid="{00000000-0005-0000-0000-0000AB330000}"/>
    <cellStyle name="Input 2 2 2 8 3" xfId="22312" xr:uid="{00000000-0005-0000-0000-0000AC330000}"/>
    <cellStyle name="Input 2 2 2 8 4" xfId="27478" xr:uid="{00000000-0005-0000-0000-0000AD330000}"/>
    <cellStyle name="Input 2 2 2 8 5" xfId="32205" xr:uid="{00000000-0005-0000-0000-0000AE330000}"/>
    <cellStyle name="Input 2 2 2 8 6" xfId="37723" xr:uid="{00000000-0005-0000-0000-0000AF330000}"/>
    <cellStyle name="Input 2 2 2 8 7" xfId="42612" xr:uid="{00000000-0005-0000-0000-0000B0330000}"/>
    <cellStyle name="Input 2 2 2 8 8" xfId="48265" xr:uid="{00000000-0005-0000-0000-0000B1330000}"/>
    <cellStyle name="Input 2 2 2 9" xfId="9900" xr:uid="{00000000-0005-0000-0000-0000B2330000}"/>
    <cellStyle name="Input 2 2 2 9 2" xfId="14859" xr:uid="{00000000-0005-0000-0000-0000B3330000}"/>
    <cellStyle name="Input 2 2 2 9 3" xfId="22313" xr:uid="{00000000-0005-0000-0000-0000B4330000}"/>
    <cellStyle name="Input 2 2 2 9 4" xfId="27479" xr:uid="{00000000-0005-0000-0000-0000B5330000}"/>
    <cellStyle name="Input 2 2 2 9 5" xfId="32206" xr:uid="{00000000-0005-0000-0000-0000B6330000}"/>
    <cellStyle name="Input 2 2 2 9 6" xfId="37724" xr:uid="{00000000-0005-0000-0000-0000B7330000}"/>
    <cellStyle name="Input 2 2 2 9 7" xfId="42613" xr:uid="{00000000-0005-0000-0000-0000B8330000}"/>
    <cellStyle name="Input 2 2 2 9 8" xfId="48266" xr:uid="{00000000-0005-0000-0000-0000B9330000}"/>
    <cellStyle name="Input 2 2 3" xfId="3764" xr:uid="{00000000-0005-0000-0000-0000BA330000}"/>
    <cellStyle name="Input 2 2 3 10" xfId="14860" xr:uid="{00000000-0005-0000-0000-0000BB330000}"/>
    <cellStyle name="Input 2 2 3 11" xfId="22314" xr:uid="{00000000-0005-0000-0000-0000BC330000}"/>
    <cellStyle name="Input 2 2 3 12" xfId="27480" xr:uid="{00000000-0005-0000-0000-0000BD330000}"/>
    <cellStyle name="Input 2 2 3 13" xfId="32207" xr:uid="{00000000-0005-0000-0000-0000BE330000}"/>
    <cellStyle name="Input 2 2 3 14" xfId="37725" xr:uid="{00000000-0005-0000-0000-0000BF330000}"/>
    <cellStyle name="Input 2 2 3 15" xfId="42614" xr:uid="{00000000-0005-0000-0000-0000C0330000}"/>
    <cellStyle name="Input 2 2 3 16" xfId="48267" xr:uid="{00000000-0005-0000-0000-0000C1330000}"/>
    <cellStyle name="Input 2 2 3 2" xfId="7224" xr:uid="{00000000-0005-0000-0000-0000C2330000}"/>
    <cellStyle name="Input 2 2 3 2 2" xfId="14861" xr:uid="{00000000-0005-0000-0000-0000C3330000}"/>
    <cellStyle name="Input 2 2 3 2 3" xfId="22315" xr:uid="{00000000-0005-0000-0000-0000C4330000}"/>
    <cellStyle name="Input 2 2 3 2 4" xfId="27481" xr:uid="{00000000-0005-0000-0000-0000C5330000}"/>
    <cellStyle name="Input 2 2 3 2 5" xfId="32208" xr:uid="{00000000-0005-0000-0000-0000C6330000}"/>
    <cellStyle name="Input 2 2 3 2 6" xfId="37726" xr:uid="{00000000-0005-0000-0000-0000C7330000}"/>
    <cellStyle name="Input 2 2 3 2 7" xfId="42615" xr:uid="{00000000-0005-0000-0000-0000C8330000}"/>
    <cellStyle name="Input 2 2 3 2 8" xfId="48268" xr:uid="{00000000-0005-0000-0000-0000C9330000}"/>
    <cellStyle name="Input 2 2 3 3" xfId="7766" xr:uid="{00000000-0005-0000-0000-0000CA330000}"/>
    <cellStyle name="Input 2 2 3 3 2" xfId="14862" xr:uid="{00000000-0005-0000-0000-0000CB330000}"/>
    <cellStyle name="Input 2 2 3 3 3" xfId="22316" xr:uid="{00000000-0005-0000-0000-0000CC330000}"/>
    <cellStyle name="Input 2 2 3 3 4" xfId="27482" xr:uid="{00000000-0005-0000-0000-0000CD330000}"/>
    <cellStyle name="Input 2 2 3 3 5" xfId="32209" xr:uid="{00000000-0005-0000-0000-0000CE330000}"/>
    <cellStyle name="Input 2 2 3 3 6" xfId="37727" xr:uid="{00000000-0005-0000-0000-0000CF330000}"/>
    <cellStyle name="Input 2 2 3 3 7" xfId="42616" xr:uid="{00000000-0005-0000-0000-0000D0330000}"/>
    <cellStyle name="Input 2 2 3 3 8" xfId="48269" xr:uid="{00000000-0005-0000-0000-0000D1330000}"/>
    <cellStyle name="Input 2 2 3 4" xfId="8094" xr:uid="{00000000-0005-0000-0000-0000D2330000}"/>
    <cellStyle name="Input 2 2 3 4 2" xfId="14863" xr:uid="{00000000-0005-0000-0000-0000D3330000}"/>
    <cellStyle name="Input 2 2 3 4 3" xfId="22317" xr:uid="{00000000-0005-0000-0000-0000D4330000}"/>
    <cellStyle name="Input 2 2 3 4 4" xfId="27483" xr:uid="{00000000-0005-0000-0000-0000D5330000}"/>
    <cellStyle name="Input 2 2 3 4 5" xfId="32210" xr:uid="{00000000-0005-0000-0000-0000D6330000}"/>
    <cellStyle name="Input 2 2 3 4 6" xfId="37728" xr:uid="{00000000-0005-0000-0000-0000D7330000}"/>
    <cellStyle name="Input 2 2 3 4 7" xfId="42617" xr:uid="{00000000-0005-0000-0000-0000D8330000}"/>
    <cellStyle name="Input 2 2 3 4 8" xfId="48270" xr:uid="{00000000-0005-0000-0000-0000D9330000}"/>
    <cellStyle name="Input 2 2 3 5" xfId="8537" xr:uid="{00000000-0005-0000-0000-0000DA330000}"/>
    <cellStyle name="Input 2 2 3 5 2" xfId="14864" xr:uid="{00000000-0005-0000-0000-0000DB330000}"/>
    <cellStyle name="Input 2 2 3 5 3" xfId="22318" xr:uid="{00000000-0005-0000-0000-0000DC330000}"/>
    <cellStyle name="Input 2 2 3 5 4" xfId="27484" xr:uid="{00000000-0005-0000-0000-0000DD330000}"/>
    <cellStyle name="Input 2 2 3 5 5" xfId="32211" xr:uid="{00000000-0005-0000-0000-0000DE330000}"/>
    <cellStyle name="Input 2 2 3 5 6" xfId="37729" xr:uid="{00000000-0005-0000-0000-0000DF330000}"/>
    <cellStyle name="Input 2 2 3 5 7" xfId="42618" xr:uid="{00000000-0005-0000-0000-0000E0330000}"/>
    <cellStyle name="Input 2 2 3 5 8" xfId="48271" xr:uid="{00000000-0005-0000-0000-0000E1330000}"/>
    <cellStyle name="Input 2 2 3 6" xfId="8889" xr:uid="{00000000-0005-0000-0000-0000E2330000}"/>
    <cellStyle name="Input 2 2 3 6 2" xfId="14865" xr:uid="{00000000-0005-0000-0000-0000E3330000}"/>
    <cellStyle name="Input 2 2 3 6 3" xfId="22319" xr:uid="{00000000-0005-0000-0000-0000E4330000}"/>
    <cellStyle name="Input 2 2 3 6 4" xfId="27485" xr:uid="{00000000-0005-0000-0000-0000E5330000}"/>
    <cellStyle name="Input 2 2 3 6 5" xfId="32212" xr:uid="{00000000-0005-0000-0000-0000E6330000}"/>
    <cellStyle name="Input 2 2 3 6 6" xfId="37730" xr:uid="{00000000-0005-0000-0000-0000E7330000}"/>
    <cellStyle name="Input 2 2 3 6 7" xfId="42619" xr:uid="{00000000-0005-0000-0000-0000E8330000}"/>
    <cellStyle name="Input 2 2 3 6 8" xfId="48272" xr:uid="{00000000-0005-0000-0000-0000E9330000}"/>
    <cellStyle name="Input 2 2 3 7" xfId="9340" xr:uid="{00000000-0005-0000-0000-0000EA330000}"/>
    <cellStyle name="Input 2 2 3 7 2" xfId="14866" xr:uid="{00000000-0005-0000-0000-0000EB330000}"/>
    <cellStyle name="Input 2 2 3 7 3" xfId="22320" xr:uid="{00000000-0005-0000-0000-0000EC330000}"/>
    <cellStyle name="Input 2 2 3 7 4" xfId="27486" xr:uid="{00000000-0005-0000-0000-0000ED330000}"/>
    <cellStyle name="Input 2 2 3 7 5" xfId="32213" xr:uid="{00000000-0005-0000-0000-0000EE330000}"/>
    <cellStyle name="Input 2 2 3 7 6" xfId="37731" xr:uid="{00000000-0005-0000-0000-0000EF330000}"/>
    <cellStyle name="Input 2 2 3 7 7" xfId="42620" xr:uid="{00000000-0005-0000-0000-0000F0330000}"/>
    <cellStyle name="Input 2 2 3 7 8" xfId="48273" xr:uid="{00000000-0005-0000-0000-0000F1330000}"/>
    <cellStyle name="Input 2 2 3 8" xfId="9693" xr:uid="{00000000-0005-0000-0000-0000F2330000}"/>
    <cellStyle name="Input 2 2 3 8 2" xfId="14867" xr:uid="{00000000-0005-0000-0000-0000F3330000}"/>
    <cellStyle name="Input 2 2 3 8 3" xfId="22321" xr:uid="{00000000-0005-0000-0000-0000F4330000}"/>
    <cellStyle name="Input 2 2 3 8 4" xfId="27487" xr:uid="{00000000-0005-0000-0000-0000F5330000}"/>
    <cellStyle name="Input 2 2 3 8 5" xfId="32214" xr:uid="{00000000-0005-0000-0000-0000F6330000}"/>
    <cellStyle name="Input 2 2 3 8 6" xfId="37732" xr:uid="{00000000-0005-0000-0000-0000F7330000}"/>
    <cellStyle name="Input 2 2 3 8 7" xfId="42621" xr:uid="{00000000-0005-0000-0000-0000F8330000}"/>
    <cellStyle name="Input 2 2 3 8 8" xfId="48274" xr:uid="{00000000-0005-0000-0000-0000F9330000}"/>
    <cellStyle name="Input 2 2 3 9" xfId="9960" xr:uid="{00000000-0005-0000-0000-0000FA330000}"/>
    <cellStyle name="Input 2 2 3 9 2" xfId="14868" xr:uid="{00000000-0005-0000-0000-0000FB330000}"/>
    <cellStyle name="Input 2 2 3 9 3" xfId="22322" xr:uid="{00000000-0005-0000-0000-0000FC330000}"/>
    <cellStyle name="Input 2 2 3 9 4" xfId="27488" xr:uid="{00000000-0005-0000-0000-0000FD330000}"/>
    <cellStyle name="Input 2 2 3 9 5" xfId="32215" xr:uid="{00000000-0005-0000-0000-0000FE330000}"/>
    <cellStyle name="Input 2 2 3 9 6" xfId="37733" xr:uid="{00000000-0005-0000-0000-0000FF330000}"/>
    <cellStyle name="Input 2 2 3 9 7" xfId="42622" xr:uid="{00000000-0005-0000-0000-000000340000}"/>
    <cellStyle name="Input 2 2 3 9 8" xfId="48275" xr:uid="{00000000-0005-0000-0000-000001340000}"/>
    <cellStyle name="Input 2 2 4" xfId="4802" xr:uid="{00000000-0005-0000-0000-000002340000}"/>
    <cellStyle name="Input 2 2 4 10" xfId="14869" xr:uid="{00000000-0005-0000-0000-000003340000}"/>
    <cellStyle name="Input 2 2 4 11" xfId="22323" xr:uid="{00000000-0005-0000-0000-000004340000}"/>
    <cellStyle name="Input 2 2 4 12" xfId="27489" xr:uid="{00000000-0005-0000-0000-000005340000}"/>
    <cellStyle name="Input 2 2 4 13" xfId="32216" xr:uid="{00000000-0005-0000-0000-000006340000}"/>
    <cellStyle name="Input 2 2 4 14" xfId="37734" xr:uid="{00000000-0005-0000-0000-000007340000}"/>
    <cellStyle name="Input 2 2 4 15" xfId="42623" xr:uid="{00000000-0005-0000-0000-000008340000}"/>
    <cellStyle name="Input 2 2 4 16" xfId="48276" xr:uid="{00000000-0005-0000-0000-000009340000}"/>
    <cellStyle name="Input 2 2 4 2" xfId="7289" xr:uid="{00000000-0005-0000-0000-00000A340000}"/>
    <cellStyle name="Input 2 2 4 2 2" xfId="14870" xr:uid="{00000000-0005-0000-0000-00000B340000}"/>
    <cellStyle name="Input 2 2 4 2 3" xfId="22324" xr:uid="{00000000-0005-0000-0000-00000C340000}"/>
    <cellStyle name="Input 2 2 4 2 4" xfId="27490" xr:uid="{00000000-0005-0000-0000-00000D340000}"/>
    <cellStyle name="Input 2 2 4 2 5" xfId="32217" xr:uid="{00000000-0005-0000-0000-00000E340000}"/>
    <cellStyle name="Input 2 2 4 2 6" xfId="37735" xr:uid="{00000000-0005-0000-0000-00000F340000}"/>
    <cellStyle name="Input 2 2 4 2 7" xfId="42624" xr:uid="{00000000-0005-0000-0000-000010340000}"/>
    <cellStyle name="Input 2 2 4 2 8" xfId="48277" xr:uid="{00000000-0005-0000-0000-000011340000}"/>
    <cellStyle name="Input 2 2 4 3" xfId="7805" xr:uid="{00000000-0005-0000-0000-000012340000}"/>
    <cellStyle name="Input 2 2 4 3 2" xfId="14871" xr:uid="{00000000-0005-0000-0000-000013340000}"/>
    <cellStyle name="Input 2 2 4 3 3" xfId="22325" xr:uid="{00000000-0005-0000-0000-000014340000}"/>
    <cellStyle name="Input 2 2 4 3 4" xfId="27491" xr:uid="{00000000-0005-0000-0000-000015340000}"/>
    <cellStyle name="Input 2 2 4 3 5" xfId="32218" xr:uid="{00000000-0005-0000-0000-000016340000}"/>
    <cellStyle name="Input 2 2 4 3 6" xfId="37736" xr:uid="{00000000-0005-0000-0000-000017340000}"/>
    <cellStyle name="Input 2 2 4 3 7" xfId="42625" xr:uid="{00000000-0005-0000-0000-000018340000}"/>
    <cellStyle name="Input 2 2 4 3 8" xfId="48278" xr:uid="{00000000-0005-0000-0000-000019340000}"/>
    <cellStyle name="Input 2 2 4 4" xfId="8157" xr:uid="{00000000-0005-0000-0000-00001A340000}"/>
    <cellStyle name="Input 2 2 4 4 2" xfId="14872" xr:uid="{00000000-0005-0000-0000-00001B340000}"/>
    <cellStyle name="Input 2 2 4 4 3" xfId="22326" xr:uid="{00000000-0005-0000-0000-00001C340000}"/>
    <cellStyle name="Input 2 2 4 4 4" xfId="27492" xr:uid="{00000000-0005-0000-0000-00001D340000}"/>
    <cellStyle name="Input 2 2 4 4 5" xfId="32219" xr:uid="{00000000-0005-0000-0000-00001E340000}"/>
    <cellStyle name="Input 2 2 4 4 6" xfId="37737" xr:uid="{00000000-0005-0000-0000-00001F340000}"/>
    <cellStyle name="Input 2 2 4 4 7" xfId="42626" xr:uid="{00000000-0005-0000-0000-000020340000}"/>
    <cellStyle name="Input 2 2 4 4 8" xfId="48279" xr:uid="{00000000-0005-0000-0000-000021340000}"/>
    <cellStyle name="Input 2 2 4 5" xfId="8578" xr:uid="{00000000-0005-0000-0000-000022340000}"/>
    <cellStyle name="Input 2 2 4 5 2" xfId="14873" xr:uid="{00000000-0005-0000-0000-000023340000}"/>
    <cellStyle name="Input 2 2 4 5 3" xfId="22327" xr:uid="{00000000-0005-0000-0000-000024340000}"/>
    <cellStyle name="Input 2 2 4 5 4" xfId="27493" xr:uid="{00000000-0005-0000-0000-000025340000}"/>
    <cellStyle name="Input 2 2 4 5 5" xfId="32220" xr:uid="{00000000-0005-0000-0000-000026340000}"/>
    <cellStyle name="Input 2 2 4 5 6" xfId="37738" xr:uid="{00000000-0005-0000-0000-000027340000}"/>
    <cellStyle name="Input 2 2 4 5 7" xfId="42627" xr:uid="{00000000-0005-0000-0000-000028340000}"/>
    <cellStyle name="Input 2 2 4 5 8" xfId="48280" xr:uid="{00000000-0005-0000-0000-000029340000}"/>
    <cellStyle name="Input 2 2 4 6" xfId="8941" xr:uid="{00000000-0005-0000-0000-00002A340000}"/>
    <cellStyle name="Input 2 2 4 6 2" xfId="14874" xr:uid="{00000000-0005-0000-0000-00002B340000}"/>
    <cellStyle name="Input 2 2 4 6 3" xfId="22328" xr:uid="{00000000-0005-0000-0000-00002C340000}"/>
    <cellStyle name="Input 2 2 4 6 4" xfId="27494" xr:uid="{00000000-0005-0000-0000-00002D340000}"/>
    <cellStyle name="Input 2 2 4 6 5" xfId="32221" xr:uid="{00000000-0005-0000-0000-00002E340000}"/>
    <cellStyle name="Input 2 2 4 6 6" xfId="37739" xr:uid="{00000000-0005-0000-0000-00002F340000}"/>
    <cellStyle name="Input 2 2 4 6 7" xfId="42628" xr:uid="{00000000-0005-0000-0000-000030340000}"/>
    <cellStyle name="Input 2 2 4 6 8" xfId="48281" xr:uid="{00000000-0005-0000-0000-000031340000}"/>
    <cellStyle name="Input 2 2 4 7" xfId="9392" xr:uid="{00000000-0005-0000-0000-000032340000}"/>
    <cellStyle name="Input 2 2 4 7 2" xfId="14875" xr:uid="{00000000-0005-0000-0000-000033340000}"/>
    <cellStyle name="Input 2 2 4 7 3" xfId="22329" xr:uid="{00000000-0005-0000-0000-000034340000}"/>
    <cellStyle name="Input 2 2 4 7 4" xfId="27495" xr:uid="{00000000-0005-0000-0000-000035340000}"/>
    <cellStyle name="Input 2 2 4 7 5" xfId="32222" xr:uid="{00000000-0005-0000-0000-000036340000}"/>
    <cellStyle name="Input 2 2 4 7 6" xfId="37740" xr:uid="{00000000-0005-0000-0000-000037340000}"/>
    <cellStyle name="Input 2 2 4 7 7" xfId="42629" xr:uid="{00000000-0005-0000-0000-000038340000}"/>
    <cellStyle name="Input 2 2 4 7 8" xfId="48282" xr:uid="{00000000-0005-0000-0000-000039340000}"/>
    <cellStyle name="Input 2 2 4 8" xfId="9722" xr:uid="{00000000-0005-0000-0000-00003A340000}"/>
    <cellStyle name="Input 2 2 4 8 2" xfId="14876" xr:uid="{00000000-0005-0000-0000-00003B340000}"/>
    <cellStyle name="Input 2 2 4 8 3" xfId="22330" xr:uid="{00000000-0005-0000-0000-00003C340000}"/>
    <cellStyle name="Input 2 2 4 8 4" xfId="27496" xr:uid="{00000000-0005-0000-0000-00003D340000}"/>
    <cellStyle name="Input 2 2 4 8 5" xfId="32223" xr:uid="{00000000-0005-0000-0000-00003E340000}"/>
    <cellStyle name="Input 2 2 4 8 6" xfId="37741" xr:uid="{00000000-0005-0000-0000-00003F340000}"/>
    <cellStyle name="Input 2 2 4 8 7" xfId="42630" xr:uid="{00000000-0005-0000-0000-000040340000}"/>
    <cellStyle name="Input 2 2 4 8 8" xfId="48283" xr:uid="{00000000-0005-0000-0000-000041340000}"/>
    <cellStyle name="Input 2 2 4 9" xfId="9990" xr:uid="{00000000-0005-0000-0000-000042340000}"/>
    <cellStyle name="Input 2 2 4 9 2" xfId="14877" xr:uid="{00000000-0005-0000-0000-000043340000}"/>
    <cellStyle name="Input 2 2 4 9 3" xfId="22331" xr:uid="{00000000-0005-0000-0000-000044340000}"/>
    <cellStyle name="Input 2 2 4 9 4" xfId="27497" xr:uid="{00000000-0005-0000-0000-000045340000}"/>
    <cellStyle name="Input 2 2 4 9 5" xfId="32224" xr:uid="{00000000-0005-0000-0000-000046340000}"/>
    <cellStyle name="Input 2 2 4 9 6" xfId="37742" xr:uid="{00000000-0005-0000-0000-000047340000}"/>
    <cellStyle name="Input 2 2 4 9 7" xfId="42631" xr:uid="{00000000-0005-0000-0000-000048340000}"/>
    <cellStyle name="Input 2 2 4 9 8" xfId="48284" xr:uid="{00000000-0005-0000-0000-000049340000}"/>
    <cellStyle name="Input 2 2 5" xfId="5849" xr:uid="{00000000-0005-0000-0000-00004A340000}"/>
    <cellStyle name="Input 2 2 5 2" xfId="14878" xr:uid="{00000000-0005-0000-0000-00004B340000}"/>
    <cellStyle name="Input 2 2 5 3" xfId="22332" xr:uid="{00000000-0005-0000-0000-00004C340000}"/>
    <cellStyle name="Input 2 2 5 4" xfId="27498" xr:uid="{00000000-0005-0000-0000-00004D340000}"/>
    <cellStyle name="Input 2 2 5 5" xfId="32225" xr:uid="{00000000-0005-0000-0000-00004E340000}"/>
    <cellStyle name="Input 2 2 5 6" xfId="37743" xr:uid="{00000000-0005-0000-0000-00004F340000}"/>
    <cellStyle name="Input 2 2 5 7" xfId="42632" xr:uid="{00000000-0005-0000-0000-000050340000}"/>
    <cellStyle name="Input 2 2 5 8" xfId="48285" xr:uid="{00000000-0005-0000-0000-000051340000}"/>
    <cellStyle name="Input 2 2 6" xfId="5956" xr:uid="{00000000-0005-0000-0000-000052340000}"/>
    <cellStyle name="Input 2 2 6 2" xfId="14879" xr:uid="{00000000-0005-0000-0000-000053340000}"/>
    <cellStyle name="Input 2 2 6 3" xfId="22333" xr:uid="{00000000-0005-0000-0000-000054340000}"/>
    <cellStyle name="Input 2 2 6 4" xfId="27499" xr:uid="{00000000-0005-0000-0000-000055340000}"/>
    <cellStyle name="Input 2 2 6 5" xfId="32226" xr:uid="{00000000-0005-0000-0000-000056340000}"/>
    <cellStyle name="Input 2 2 6 6" xfId="37744" xr:uid="{00000000-0005-0000-0000-000057340000}"/>
    <cellStyle name="Input 2 2 6 7" xfId="42633" xr:uid="{00000000-0005-0000-0000-000058340000}"/>
    <cellStyle name="Input 2 2 6 8" xfId="48286" xr:uid="{00000000-0005-0000-0000-000059340000}"/>
    <cellStyle name="Input 2 2 7" xfId="4575" xr:uid="{00000000-0005-0000-0000-00005A340000}"/>
    <cellStyle name="Input 2 2 7 2" xfId="14880" xr:uid="{00000000-0005-0000-0000-00005B340000}"/>
    <cellStyle name="Input 2 2 7 3" xfId="22334" xr:uid="{00000000-0005-0000-0000-00005C340000}"/>
    <cellStyle name="Input 2 2 7 4" xfId="27500" xr:uid="{00000000-0005-0000-0000-00005D340000}"/>
    <cellStyle name="Input 2 2 7 5" xfId="32227" xr:uid="{00000000-0005-0000-0000-00005E340000}"/>
    <cellStyle name="Input 2 2 7 6" xfId="37745" xr:uid="{00000000-0005-0000-0000-00005F340000}"/>
    <cellStyle name="Input 2 2 7 7" xfId="42634" xr:uid="{00000000-0005-0000-0000-000060340000}"/>
    <cellStyle name="Input 2 2 7 8" xfId="48287" xr:uid="{00000000-0005-0000-0000-000061340000}"/>
    <cellStyle name="Input 2 2 8" xfId="4726" xr:uid="{00000000-0005-0000-0000-000062340000}"/>
    <cellStyle name="Input 2 2 8 2" xfId="14881" xr:uid="{00000000-0005-0000-0000-000063340000}"/>
    <cellStyle name="Input 2 2 8 3" xfId="22335" xr:uid="{00000000-0005-0000-0000-000064340000}"/>
    <cellStyle name="Input 2 2 8 4" xfId="27501" xr:uid="{00000000-0005-0000-0000-000065340000}"/>
    <cellStyle name="Input 2 2 8 5" xfId="32228" xr:uid="{00000000-0005-0000-0000-000066340000}"/>
    <cellStyle name="Input 2 2 8 6" xfId="37746" xr:uid="{00000000-0005-0000-0000-000067340000}"/>
    <cellStyle name="Input 2 2 8 7" xfId="42635" xr:uid="{00000000-0005-0000-0000-000068340000}"/>
    <cellStyle name="Input 2 2 8 8" xfId="48288" xr:uid="{00000000-0005-0000-0000-000069340000}"/>
    <cellStyle name="Input 2 2 9" xfId="7567" xr:uid="{00000000-0005-0000-0000-00006A340000}"/>
    <cellStyle name="Input 2 2 9 2" xfId="14882" xr:uid="{00000000-0005-0000-0000-00006B340000}"/>
    <cellStyle name="Input 2 2 9 3" xfId="22336" xr:uid="{00000000-0005-0000-0000-00006C340000}"/>
    <cellStyle name="Input 2 2 9 4" xfId="27502" xr:uid="{00000000-0005-0000-0000-00006D340000}"/>
    <cellStyle name="Input 2 2 9 5" xfId="32229" xr:uid="{00000000-0005-0000-0000-00006E340000}"/>
    <cellStyle name="Input 2 2 9 6" xfId="37747" xr:uid="{00000000-0005-0000-0000-00006F340000}"/>
    <cellStyle name="Input 2 2 9 7" xfId="42636" xr:uid="{00000000-0005-0000-0000-000070340000}"/>
    <cellStyle name="Input 2 2 9 8" xfId="48289" xr:uid="{00000000-0005-0000-0000-000071340000}"/>
    <cellStyle name="Input 2 3" xfId="4769" xr:uid="{00000000-0005-0000-0000-000072340000}"/>
    <cellStyle name="Input 2 3 10" xfId="14883" xr:uid="{00000000-0005-0000-0000-000073340000}"/>
    <cellStyle name="Input 2 3 11" xfId="22337" xr:uid="{00000000-0005-0000-0000-000074340000}"/>
    <cellStyle name="Input 2 3 12" xfId="27503" xr:uid="{00000000-0005-0000-0000-000075340000}"/>
    <cellStyle name="Input 2 3 13" xfId="32230" xr:uid="{00000000-0005-0000-0000-000076340000}"/>
    <cellStyle name="Input 2 3 14" xfId="37748" xr:uid="{00000000-0005-0000-0000-000077340000}"/>
    <cellStyle name="Input 2 3 15" xfId="42637" xr:uid="{00000000-0005-0000-0000-000078340000}"/>
    <cellStyle name="Input 2 3 16" xfId="48290" xr:uid="{00000000-0005-0000-0000-000079340000}"/>
    <cellStyle name="Input 2 3 2" xfId="7135" xr:uid="{00000000-0005-0000-0000-00007A340000}"/>
    <cellStyle name="Input 2 3 2 2" xfId="14884" xr:uid="{00000000-0005-0000-0000-00007B340000}"/>
    <cellStyle name="Input 2 3 2 3" xfId="22338" xr:uid="{00000000-0005-0000-0000-00007C340000}"/>
    <cellStyle name="Input 2 3 2 4" xfId="27504" xr:uid="{00000000-0005-0000-0000-00007D340000}"/>
    <cellStyle name="Input 2 3 2 5" xfId="32231" xr:uid="{00000000-0005-0000-0000-00007E340000}"/>
    <cellStyle name="Input 2 3 2 6" xfId="37749" xr:uid="{00000000-0005-0000-0000-00007F340000}"/>
    <cellStyle name="Input 2 3 2 7" xfId="42638" xr:uid="{00000000-0005-0000-0000-000080340000}"/>
    <cellStyle name="Input 2 3 2 8" xfId="48291" xr:uid="{00000000-0005-0000-0000-000081340000}"/>
    <cellStyle name="Input 2 3 3" xfId="7695" xr:uid="{00000000-0005-0000-0000-000082340000}"/>
    <cellStyle name="Input 2 3 3 2" xfId="14885" xr:uid="{00000000-0005-0000-0000-000083340000}"/>
    <cellStyle name="Input 2 3 3 3" xfId="22339" xr:uid="{00000000-0005-0000-0000-000084340000}"/>
    <cellStyle name="Input 2 3 3 4" xfId="27505" xr:uid="{00000000-0005-0000-0000-000085340000}"/>
    <cellStyle name="Input 2 3 3 5" xfId="32232" xr:uid="{00000000-0005-0000-0000-000086340000}"/>
    <cellStyle name="Input 2 3 3 6" xfId="37750" xr:uid="{00000000-0005-0000-0000-000087340000}"/>
    <cellStyle name="Input 2 3 3 7" xfId="42639" xr:uid="{00000000-0005-0000-0000-000088340000}"/>
    <cellStyle name="Input 2 3 3 8" xfId="48292" xr:uid="{00000000-0005-0000-0000-000089340000}"/>
    <cellStyle name="Input 2 3 4" xfId="8007" xr:uid="{00000000-0005-0000-0000-00008A340000}"/>
    <cellStyle name="Input 2 3 4 2" xfId="14886" xr:uid="{00000000-0005-0000-0000-00008B340000}"/>
    <cellStyle name="Input 2 3 4 3" xfId="22340" xr:uid="{00000000-0005-0000-0000-00008C340000}"/>
    <cellStyle name="Input 2 3 4 4" xfId="27506" xr:uid="{00000000-0005-0000-0000-00008D340000}"/>
    <cellStyle name="Input 2 3 4 5" xfId="32233" xr:uid="{00000000-0005-0000-0000-00008E340000}"/>
    <cellStyle name="Input 2 3 4 6" xfId="37751" xr:uid="{00000000-0005-0000-0000-00008F340000}"/>
    <cellStyle name="Input 2 3 4 7" xfId="42640" xr:uid="{00000000-0005-0000-0000-000090340000}"/>
    <cellStyle name="Input 2 3 4 8" xfId="48293" xr:uid="{00000000-0005-0000-0000-000091340000}"/>
    <cellStyle name="Input 2 3 5" xfId="8468" xr:uid="{00000000-0005-0000-0000-000092340000}"/>
    <cellStyle name="Input 2 3 5 2" xfId="14887" xr:uid="{00000000-0005-0000-0000-000093340000}"/>
    <cellStyle name="Input 2 3 5 3" xfId="22341" xr:uid="{00000000-0005-0000-0000-000094340000}"/>
    <cellStyle name="Input 2 3 5 4" xfId="27507" xr:uid="{00000000-0005-0000-0000-000095340000}"/>
    <cellStyle name="Input 2 3 5 5" xfId="32234" xr:uid="{00000000-0005-0000-0000-000096340000}"/>
    <cellStyle name="Input 2 3 5 6" xfId="37752" xr:uid="{00000000-0005-0000-0000-000097340000}"/>
    <cellStyle name="Input 2 3 5 7" xfId="42641" xr:uid="{00000000-0005-0000-0000-000098340000}"/>
    <cellStyle name="Input 2 3 5 8" xfId="48294" xr:uid="{00000000-0005-0000-0000-000099340000}"/>
    <cellStyle name="Input 2 3 6" xfId="8807" xr:uid="{00000000-0005-0000-0000-00009A340000}"/>
    <cellStyle name="Input 2 3 6 2" xfId="14888" xr:uid="{00000000-0005-0000-0000-00009B340000}"/>
    <cellStyle name="Input 2 3 6 3" xfId="22342" xr:uid="{00000000-0005-0000-0000-00009C340000}"/>
    <cellStyle name="Input 2 3 6 4" xfId="27508" xr:uid="{00000000-0005-0000-0000-00009D340000}"/>
    <cellStyle name="Input 2 3 6 5" xfId="32235" xr:uid="{00000000-0005-0000-0000-00009E340000}"/>
    <cellStyle name="Input 2 3 6 6" xfId="37753" xr:uid="{00000000-0005-0000-0000-00009F340000}"/>
    <cellStyle name="Input 2 3 6 7" xfId="42642" xr:uid="{00000000-0005-0000-0000-0000A0340000}"/>
    <cellStyle name="Input 2 3 6 8" xfId="48295" xr:uid="{00000000-0005-0000-0000-0000A1340000}"/>
    <cellStyle name="Input 2 3 7" xfId="9269" xr:uid="{00000000-0005-0000-0000-0000A2340000}"/>
    <cellStyle name="Input 2 3 7 2" xfId="14889" xr:uid="{00000000-0005-0000-0000-0000A3340000}"/>
    <cellStyle name="Input 2 3 7 3" xfId="22343" xr:uid="{00000000-0005-0000-0000-0000A4340000}"/>
    <cellStyle name="Input 2 3 7 4" xfId="27509" xr:uid="{00000000-0005-0000-0000-0000A5340000}"/>
    <cellStyle name="Input 2 3 7 5" xfId="32236" xr:uid="{00000000-0005-0000-0000-0000A6340000}"/>
    <cellStyle name="Input 2 3 7 6" xfId="37754" xr:uid="{00000000-0005-0000-0000-0000A7340000}"/>
    <cellStyle name="Input 2 3 7 7" xfId="42643" xr:uid="{00000000-0005-0000-0000-0000A8340000}"/>
    <cellStyle name="Input 2 3 7 8" xfId="48296" xr:uid="{00000000-0005-0000-0000-0000A9340000}"/>
    <cellStyle name="Input 2 3 8" xfId="9631" xr:uid="{00000000-0005-0000-0000-0000AA340000}"/>
    <cellStyle name="Input 2 3 8 2" xfId="14890" xr:uid="{00000000-0005-0000-0000-0000AB340000}"/>
    <cellStyle name="Input 2 3 8 3" xfId="22344" xr:uid="{00000000-0005-0000-0000-0000AC340000}"/>
    <cellStyle name="Input 2 3 8 4" xfId="27510" xr:uid="{00000000-0005-0000-0000-0000AD340000}"/>
    <cellStyle name="Input 2 3 8 5" xfId="32237" xr:uid="{00000000-0005-0000-0000-0000AE340000}"/>
    <cellStyle name="Input 2 3 8 6" xfId="37755" xr:uid="{00000000-0005-0000-0000-0000AF340000}"/>
    <cellStyle name="Input 2 3 8 7" xfId="42644" xr:uid="{00000000-0005-0000-0000-0000B0340000}"/>
    <cellStyle name="Input 2 3 8 8" xfId="48297" xr:uid="{00000000-0005-0000-0000-0000B1340000}"/>
    <cellStyle name="Input 2 3 9" xfId="9899" xr:uid="{00000000-0005-0000-0000-0000B2340000}"/>
    <cellStyle name="Input 2 3 9 2" xfId="14891" xr:uid="{00000000-0005-0000-0000-0000B3340000}"/>
    <cellStyle name="Input 2 3 9 3" xfId="22345" xr:uid="{00000000-0005-0000-0000-0000B4340000}"/>
    <cellStyle name="Input 2 3 9 4" xfId="27511" xr:uid="{00000000-0005-0000-0000-0000B5340000}"/>
    <cellStyle name="Input 2 3 9 5" xfId="32238" xr:uid="{00000000-0005-0000-0000-0000B6340000}"/>
    <cellStyle name="Input 2 3 9 6" xfId="37756" xr:uid="{00000000-0005-0000-0000-0000B7340000}"/>
    <cellStyle name="Input 2 3 9 7" xfId="42645" xr:uid="{00000000-0005-0000-0000-0000B8340000}"/>
    <cellStyle name="Input 2 3 9 8" xfId="48298" xr:uid="{00000000-0005-0000-0000-0000B9340000}"/>
    <cellStyle name="Input 2 4" xfId="4714" xr:uid="{00000000-0005-0000-0000-0000BA340000}"/>
    <cellStyle name="Input 2 4 10" xfId="14892" xr:uid="{00000000-0005-0000-0000-0000BB340000}"/>
    <cellStyle name="Input 2 4 11" xfId="22346" xr:uid="{00000000-0005-0000-0000-0000BC340000}"/>
    <cellStyle name="Input 2 4 12" xfId="27512" xr:uid="{00000000-0005-0000-0000-0000BD340000}"/>
    <cellStyle name="Input 2 4 13" xfId="32239" xr:uid="{00000000-0005-0000-0000-0000BE340000}"/>
    <cellStyle name="Input 2 4 14" xfId="37757" xr:uid="{00000000-0005-0000-0000-0000BF340000}"/>
    <cellStyle name="Input 2 4 15" xfId="42646" xr:uid="{00000000-0005-0000-0000-0000C0340000}"/>
    <cellStyle name="Input 2 4 16" xfId="48299" xr:uid="{00000000-0005-0000-0000-0000C1340000}"/>
    <cellStyle name="Input 2 4 2" xfId="7321" xr:uid="{00000000-0005-0000-0000-0000C2340000}"/>
    <cellStyle name="Input 2 4 2 2" xfId="14893" xr:uid="{00000000-0005-0000-0000-0000C3340000}"/>
    <cellStyle name="Input 2 4 2 3" xfId="22347" xr:uid="{00000000-0005-0000-0000-0000C4340000}"/>
    <cellStyle name="Input 2 4 2 4" xfId="27513" xr:uid="{00000000-0005-0000-0000-0000C5340000}"/>
    <cellStyle name="Input 2 4 2 5" xfId="32240" xr:uid="{00000000-0005-0000-0000-0000C6340000}"/>
    <cellStyle name="Input 2 4 2 6" xfId="37758" xr:uid="{00000000-0005-0000-0000-0000C7340000}"/>
    <cellStyle name="Input 2 4 2 7" xfId="42647" xr:uid="{00000000-0005-0000-0000-0000C8340000}"/>
    <cellStyle name="Input 2 4 2 8" xfId="48300" xr:uid="{00000000-0005-0000-0000-0000C9340000}"/>
    <cellStyle name="Input 2 4 3" xfId="7845" xr:uid="{00000000-0005-0000-0000-0000CA340000}"/>
    <cellStyle name="Input 2 4 3 2" xfId="14894" xr:uid="{00000000-0005-0000-0000-0000CB340000}"/>
    <cellStyle name="Input 2 4 3 3" xfId="22348" xr:uid="{00000000-0005-0000-0000-0000CC340000}"/>
    <cellStyle name="Input 2 4 3 4" xfId="27514" xr:uid="{00000000-0005-0000-0000-0000CD340000}"/>
    <cellStyle name="Input 2 4 3 5" xfId="32241" xr:uid="{00000000-0005-0000-0000-0000CE340000}"/>
    <cellStyle name="Input 2 4 3 6" xfId="37759" xr:uid="{00000000-0005-0000-0000-0000CF340000}"/>
    <cellStyle name="Input 2 4 3 7" xfId="42648" xr:uid="{00000000-0005-0000-0000-0000D0340000}"/>
    <cellStyle name="Input 2 4 3 8" xfId="48301" xr:uid="{00000000-0005-0000-0000-0000D1340000}"/>
    <cellStyle name="Input 2 4 4" xfId="8187" xr:uid="{00000000-0005-0000-0000-0000D2340000}"/>
    <cellStyle name="Input 2 4 4 2" xfId="14895" xr:uid="{00000000-0005-0000-0000-0000D3340000}"/>
    <cellStyle name="Input 2 4 4 3" xfId="22349" xr:uid="{00000000-0005-0000-0000-0000D4340000}"/>
    <cellStyle name="Input 2 4 4 4" xfId="27515" xr:uid="{00000000-0005-0000-0000-0000D5340000}"/>
    <cellStyle name="Input 2 4 4 5" xfId="32242" xr:uid="{00000000-0005-0000-0000-0000D6340000}"/>
    <cellStyle name="Input 2 4 4 6" xfId="37760" xr:uid="{00000000-0005-0000-0000-0000D7340000}"/>
    <cellStyle name="Input 2 4 4 7" xfId="42649" xr:uid="{00000000-0005-0000-0000-0000D8340000}"/>
    <cellStyle name="Input 2 4 4 8" xfId="48302" xr:uid="{00000000-0005-0000-0000-0000D9340000}"/>
    <cellStyle name="Input 2 4 5" xfId="8617" xr:uid="{00000000-0005-0000-0000-0000DA340000}"/>
    <cellStyle name="Input 2 4 5 2" xfId="14896" xr:uid="{00000000-0005-0000-0000-0000DB340000}"/>
    <cellStyle name="Input 2 4 5 3" xfId="22350" xr:uid="{00000000-0005-0000-0000-0000DC340000}"/>
    <cellStyle name="Input 2 4 5 4" xfId="27516" xr:uid="{00000000-0005-0000-0000-0000DD340000}"/>
    <cellStyle name="Input 2 4 5 5" xfId="32243" xr:uid="{00000000-0005-0000-0000-0000DE340000}"/>
    <cellStyle name="Input 2 4 5 6" xfId="37761" xr:uid="{00000000-0005-0000-0000-0000DF340000}"/>
    <cellStyle name="Input 2 4 5 7" xfId="42650" xr:uid="{00000000-0005-0000-0000-0000E0340000}"/>
    <cellStyle name="Input 2 4 5 8" xfId="48303" xr:uid="{00000000-0005-0000-0000-0000E1340000}"/>
    <cellStyle name="Input 2 4 6" xfId="8970" xr:uid="{00000000-0005-0000-0000-0000E2340000}"/>
    <cellStyle name="Input 2 4 6 2" xfId="14897" xr:uid="{00000000-0005-0000-0000-0000E3340000}"/>
    <cellStyle name="Input 2 4 6 3" xfId="22351" xr:uid="{00000000-0005-0000-0000-0000E4340000}"/>
    <cellStyle name="Input 2 4 6 4" xfId="27517" xr:uid="{00000000-0005-0000-0000-0000E5340000}"/>
    <cellStyle name="Input 2 4 6 5" xfId="32244" xr:uid="{00000000-0005-0000-0000-0000E6340000}"/>
    <cellStyle name="Input 2 4 6 6" xfId="37762" xr:uid="{00000000-0005-0000-0000-0000E7340000}"/>
    <cellStyle name="Input 2 4 6 7" xfId="42651" xr:uid="{00000000-0005-0000-0000-0000E8340000}"/>
    <cellStyle name="Input 2 4 6 8" xfId="48304" xr:uid="{00000000-0005-0000-0000-0000E9340000}"/>
    <cellStyle name="Input 2 4 7" xfId="9425" xr:uid="{00000000-0005-0000-0000-0000EA340000}"/>
    <cellStyle name="Input 2 4 7 2" xfId="14898" xr:uid="{00000000-0005-0000-0000-0000EB340000}"/>
    <cellStyle name="Input 2 4 7 3" xfId="22352" xr:uid="{00000000-0005-0000-0000-0000EC340000}"/>
    <cellStyle name="Input 2 4 7 4" xfId="27518" xr:uid="{00000000-0005-0000-0000-0000ED340000}"/>
    <cellStyle name="Input 2 4 7 5" xfId="32245" xr:uid="{00000000-0005-0000-0000-0000EE340000}"/>
    <cellStyle name="Input 2 4 7 6" xfId="37763" xr:uid="{00000000-0005-0000-0000-0000EF340000}"/>
    <cellStyle name="Input 2 4 7 7" xfId="42652" xr:uid="{00000000-0005-0000-0000-0000F0340000}"/>
    <cellStyle name="Input 2 4 7 8" xfId="48305" xr:uid="{00000000-0005-0000-0000-0000F1340000}"/>
    <cellStyle name="Input 2 4 8" xfId="9751" xr:uid="{00000000-0005-0000-0000-0000F2340000}"/>
    <cellStyle name="Input 2 4 8 2" xfId="14899" xr:uid="{00000000-0005-0000-0000-0000F3340000}"/>
    <cellStyle name="Input 2 4 8 3" xfId="22353" xr:uid="{00000000-0005-0000-0000-0000F4340000}"/>
    <cellStyle name="Input 2 4 8 4" xfId="27519" xr:uid="{00000000-0005-0000-0000-0000F5340000}"/>
    <cellStyle name="Input 2 4 8 5" xfId="32246" xr:uid="{00000000-0005-0000-0000-0000F6340000}"/>
    <cellStyle name="Input 2 4 8 6" xfId="37764" xr:uid="{00000000-0005-0000-0000-0000F7340000}"/>
    <cellStyle name="Input 2 4 8 7" xfId="42653" xr:uid="{00000000-0005-0000-0000-0000F8340000}"/>
    <cellStyle name="Input 2 4 8 8" xfId="48306" xr:uid="{00000000-0005-0000-0000-0000F9340000}"/>
    <cellStyle name="Input 2 4 9" xfId="10020" xr:uid="{00000000-0005-0000-0000-0000FA340000}"/>
    <cellStyle name="Input 2 4 9 2" xfId="14900" xr:uid="{00000000-0005-0000-0000-0000FB340000}"/>
    <cellStyle name="Input 2 4 9 3" xfId="22354" xr:uid="{00000000-0005-0000-0000-0000FC340000}"/>
    <cellStyle name="Input 2 4 9 4" xfId="27520" xr:uid="{00000000-0005-0000-0000-0000FD340000}"/>
    <cellStyle name="Input 2 4 9 5" xfId="32247" xr:uid="{00000000-0005-0000-0000-0000FE340000}"/>
    <cellStyle name="Input 2 4 9 6" xfId="37765" xr:uid="{00000000-0005-0000-0000-0000FF340000}"/>
    <cellStyle name="Input 2 4 9 7" xfId="42654" xr:uid="{00000000-0005-0000-0000-000000350000}"/>
    <cellStyle name="Input 2 4 9 8" xfId="48307" xr:uid="{00000000-0005-0000-0000-000001350000}"/>
    <cellStyle name="Input 2 5" xfId="3929" xr:uid="{00000000-0005-0000-0000-000002350000}"/>
    <cellStyle name="Input 2 5 10" xfId="14901" xr:uid="{00000000-0005-0000-0000-000003350000}"/>
    <cellStyle name="Input 2 5 11" xfId="22355" xr:uid="{00000000-0005-0000-0000-000004350000}"/>
    <cellStyle name="Input 2 5 12" xfId="27521" xr:uid="{00000000-0005-0000-0000-000005350000}"/>
    <cellStyle name="Input 2 5 13" xfId="32248" xr:uid="{00000000-0005-0000-0000-000006350000}"/>
    <cellStyle name="Input 2 5 14" xfId="37766" xr:uid="{00000000-0005-0000-0000-000007350000}"/>
    <cellStyle name="Input 2 5 15" xfId="42655" xr:uid="{00000000-0005-0000-0000-000008350000}"/>
    <cellStyle name="Input 2 5 16" xfId="48308" xr:uid="{00000000-0005-0000-0000-000009350000}"/>
    <cellStyle name="Input 2 5 2" xfId="6812" xr:uid="{00000000-0005-0000-0000-00000A350000}"/>
    <cellStyle name="Input 2 5 2 2" xfId="14902" xr:uid="{00000000-0005-0000-0000-00000B350000}"/>
    <cellStyle name="Input 2 5 2 3" xfId="22356" xr:uid="{00000000-0005-0000-0000-00000C350000}"/>
    <cellStyle name="Input 2 5 2 4" xfId="27522" xr:uid="{00000000-0005-0000-0000-00000D350000}"/>
    <cellStyle name="Input 2 5 2 5" xfId="32249" xr:uid="{00000000-0005-0000-0000-00000E350000}"/>
    <cellStyle name="Input 2 5 2 6" xfId="37767" xr:uid="{00000000-0005-0000-0000-00000F350000}"/>
    <cellStyle name="Input 2 5 2 7" xfId="42656" xr:uid="{00000000-0005-0000-0000-000010350000}"/>
    <cellStyle name="Input 2 5 2 8" xfId="48309" xr:uid="{00000000-0005-0000-0000-000011350000}"/>
    <cellStyle name="Input 2 5 3" xfId="4456" xr:uid="{00000000-0005-0000-0000-000012350000}"/>
    <cellStyle name="Input 2 5 3 2" xfId="14903" xr:uid="{00000000-0005-0000-0000-000013350000}"/>
    <cellStyle name="Input 2 5 3 3" xfId="22357" xr:uid="{00000000-0005-0000-0000-000014350000}"/>
    <cellStyle name="Input 2 5 3 4" xfId="27523" xr:uid="{00000000-0005-0000-0000-000015350000}"/>
    <cellStyle name="Input 2 5 3 5" xfId="32250" xr:uid="{00000000-0005-0000-0000-000016350000}"/>
    <cellStyle name="Input 2 5 3 6" xfId="37768" xr:uid="{00000000-0005-0000-0000-000017350000}"/>
    <cellStyle name="Input 2 5 3 7" xfId="42657" xr:uid="{00000000-0005-0000-0000-000018350000}"/>
    <cellStyle name="Input 2 5 3 8" xfId="48310" xr:uid="{00000000-0005-0000-0000-000019350000}"/>
    <cellStyle name="Input 2 5 4" xfId="6102" xr:uid="{00000000-0005-0000-0000-00001A350000}"/>
    <cellStyle name="Input 2 5 4 2" xfId="14904" xr:uid="{00000000-0005-0000-0000-00001B350000}"/>
    <cellStyle name="Input 2 5 4 3" xfId="22358" xr:uid="{00000000-0005-0000-0000-00001C350000}"/>
    <cellStyle name="Input 2 5 4 4" xfId="27524" xr:uid="{00000000-0005-0000-0000-00001D350000}"/>
    <cellStyle name="Input 2 5 4 5" xfId="32251" xr:uid="{00000000-0005-0000-0000-00001E350000}"/>
    <cellStyle name="Input 2 5 4 6" xfId="37769" xr:uid="{00000000-0005-0000-0000-00001F350000}"/>
    <cellStyle name="Input 2 5 4 7" xfId="42658" xr:uid="{00000000-0005-0000-0000-000020350000}"/>
    <cellStyle name="Input 2 5 4 8" xfId="48311" xr:uid="{00000000-0005-0000-0000-000021350000}"/>
    <cellStyle name="Input 2 5 5" xfId="5903" xr:uid="{00000000-0005-0000-0000-000022350000}"/>
    <cellStyle name="Input 2 5 5 2" xfId="14905" xr:uid="{00000000-0005-0000-0000-000023350000}"/>
    <cellStyle name="Input 2 5 5 3" xfId="22359" xr:uid="{00000000-0005-0000-0000-000024350000}"/>
    <cellStyle name="Input 2 5 5 4" xfId="27525" xr:uid="{00000000-0005-0000-0000-000025350000}"/>
    <cellStyle name="Input 2 5 5 5" xfId="32252" xr:uid="{00000000-0005-0000-0000-000026350000}"/>
    <cellStyle name="Input 2 5 5 6" xfId="37770" xr:uid="{00000000-0005-0000-0000-000027350000}"/>
    <cellStyle name="Input 2 5 5 7" xfId="42659" xr:uid="{00000000-0005-0000-0000-000028350000}"/>
    <cellStyle name="Input 2 5 5 8" xfId="48312" xr:uid="{00000000-0005-0000-0000-000029350000}"/>
    <cellStyle name="Input 2 5 6" xfId="6817" xr:uid="{00000000-0005-0000-0000-00002A350000}"/>
    <cellStyle name="Input 2 5 6 2" xfId="14906" xr:uid="{00000000-0005-0000-0000-00002B350000}"/>
    <cellStyle name="Input 2 5 6 3" xfId="22360" xr:uid="{00000000-0005-0000-0000-00002C350000}"/>
    <cellStyle name="Input 2 5 6 4" xfId="27526" xr:uid="{00000000-0005-0000-0000-00002D350000}"/>
    <cellStyle name="Input 2 5 6 5" xfId="32253" xr:uid="{00000000-0005-0000-0000-00002E350000}"/>
    <cellStyle name="Input 2 5 6 6" xfId="37771" xr:uid="{00000000-0005-0000-0000-00002F350000}"/>
    <cellStyle name="Input 2 5 6 7" xfId="42660" xr:uid="{00000000-0005-0000-0000-000030350000}"/>
    <cellStyle name="Input 2 5 6 8" xfId="48313" xr:uid="{00000000-0005-0000-0000-000031350000}"/>
    <cellStyle name="Input 2 5 7" xfId="4567" xr:uid="{00000000-0005-0000-0000-000032350000}"/>
    <cellStyle name="Input 2 5 7 2" xfId="14907" xr:uid="{00000000-0005-0000-0000-000033350000}"/>
    <cellStyle name="Input 2 5 7 3" xfId="22361" xr:uid="{00000000-0005-0000-0000-000034350000}"/>
    <cellStyle name="Input 2 5 7 4" xfId="27527" xr:uid="{00000000-0005-0000-0000-000035350000}"/>
    <cellStyle name="Input 2 5 7 5" xfId="32254" xr:uid="{00000000-0005-0000-0000-000036350000}"/>
    <cellStyle name="Input 2 5 7 6" xfId="37772" xr:uid="{00000000-0005-0000-0000-000037350000}"/>
    <cellStyle name="Input 2 5 7 7" xfId="42661" xr:uid="{00000000-0005-0000-0000-000038350000}"/>
    <cellStyle name="Input 2 5 7 8" xfId="48314" xr:uid="{00000000-0005-0000-0000-000039350000}"/>
    <cellStyle name="Input 2 5 8" xfId="4996" xr:uid="{00000000-0005-0000-0000-00003A350000}"/>
    <cellStyle name="Input 2 5 8 2" xfId="14908" xr:uid="{00000000-0005-0000-0000-00003B350000}"/>
    <cellStyle name="Input 2 5 8 3" xfId="22362" xr:uid="{00000000-0005-0000-0000-00003C350000}"/>
    <cellStyle name="Input 2 5 8 4" xfId="27528" xr:uid="{00000000-0005-0000-0000-00003D350000}"/>
    <cellStyle name="Input 2 5 8 5" xfId="32255" xr:uid="{00000000-0005-0000-0000-00003E350000}"/>
    <cellStyle name="Input 2 5 8 6" xfId="37773" xr:uid="{00000000-0005-0000-0000-00003F350000}"/>
    <cellStyle name="Input 2 5 8 7" xfId="42662" xr:uid="{00000000-0005-0000-0000-000040350000}"/>
    <cellStyle name="Input 2 5 8 8" xfId="48315" xr:uid="{00000000-0005-0000-0000-000041350000}"/>
    <cellStyle name="Input 2 5 9" xfId="6157" xr:uid="{00000000-0005-0000-0000-000042350000}"/>
    <cellStyle name="Input 2 5 9 2" xfId="14909" xr:uid="{00000000-0005-0000-0000-000043350000}"/>
    <cellStyle name="Input 2 5 9 3" xfId="22363" xr:uid="{00000000-0005-0000-0000-000044350000}"/>
    <cellStyle name="Input 2 5 9 4" xfId="27529" xr:uid="{00000000-0005-0000-0000-000045350000}"/>
    <cellStyle name="Input 2 5 9 5" xfId="32256" xr:uid="{00000000-0005-0000-0000-000046350000}"/>
    <cellStyle name="Input 2 5 9 6" xfId="37774" xr:uid="{00000000-0005-0000-0000-000047350000}"/>
    <cellStyle name="Input 2 5 9 7" xfId="42663" xr:uid="{00000000-0005-0000-0000-000048350000}"/>
    <cellStyle name="Input 2 5 9 8" xfId="48316" xr:uid="{00000000-0005-0000-0000-000049350000}"/>
    <cellStyle name="Input 2 6" xfId="4679" xr:uid="{00000000-0005-0000-0000-00004A350000}"/>
    <cellStyle name="Input 2 6 2" xfId="14910" xr:uid="{00000000-0005-0000-0000-00004B350000}"/>
    <cellStyle name="Input 2 6 3" xfId="22364" xr:uid="{00000000-0005-0000-0000-00004C350000}"/>
    <cellStyle name="Input 2 6 4" xfId="27530" xr:uid="{00000000-0005-0000-0000-00004D350000}"/>
    <cellStyle name="Input 2 6 5" xfId="32257" xr:uid="{00000000-0005-0000-0000-00004E350000}"/>
    <cellStyle name="Input 2 6 6" xfId="37775" xr:uid="{00000000-0005-0000-0000-00004F350000}"/>
    <cellStyle name="Input 2 6 7" xfId="42664" xr:uid="{00000000-0005-0000-0000-000050350000}"/>
    <cellStyle name="Input 2 6 8" xfId="48317" xr:uid="{00000000-0005-0000-0000-000051350000}"/>
    <cellStyle name="Input 2 7" xfId="3784" xr:uid="{00000000-0005-0000-0000-000052350000}"/>
    <cellStyle name="Input 2 7 2" xfId="14911" xr:uid="{00000000-0005-0000-0000-000053350000}"/>
    <cellStyle name="Input 2 7 3" xfId="22365" xr:uid="{00000000-0005-0000-0000-000054350000}"/>
    <cellStyle name="Input 2 7 4" xfId="27531" xr:uid="{00000000-0005-0000-0000-000055350000}"/>
    <cellStyle name="Input 2 7 5" xfId="32258" xr:uid="{00000000-0005-0000-0000-000056350000}"/>
    <cellStyle name="Input 2 7 6" xfId="37776" xr:uid="{00000000-0005-0000-0000-000057350000}"/>
    <cellStyle name="Input 2 7 7" xfId="42665" xr:uid="{00000000-0005-0000-0000-000058350000}"/>
    <cellStyle name="Input 2 7 8" xfId="48318" xr:uid="{00000000-0005-0000-0000-000059350000}"/>
    <cellStyle name="Input 2 8" xfId="5941" xr:uid="{00000000-0005-0000-0000-00005A350000}"/>
    <cellStyle name="Input 2 8 2" xfId="14912" xr:uid="{00000000-0005-0000-0000-00005B350000}"/>
    <cellStyle name="Input 2 8 3" xfId="22366" xr:uid="{00000000-0005-0000-0000-00005C350000}"/>
    <cellStyle name="Input 2 8 4" xfId="27532" xr:uid="{00000000-0005-0000-0000-00005D350000}"/>
    <cellStyle name="Input 2 8 5" xfId="32259" xr:uid="{00000000-0005-0000-0000-00005E350000}"/>
    <cellStyle name="Input 2 8 6" xfId="37777" xr:uid="{00000000-0005-0000-0000-00005F350000}"/>
    <cellStyle name="Input 2 8 7" xfId="42666" xr:uid="{00000000-0005-0000-0000-000060350000}"/>
    <cellStyle name="Input 2 8 8" xfId="48319" xr:uid="{00000000-0005-0000-0000-000061350000}"/>
    <cellStyle name="Input 2 9" xfId="3808" xr:uid="{00000000-0005-0000-0000-000062350000}"/>
    <cellStyle name="Input 2 9 2" xfId="14913" xr:uid="{00000000-0005-0000-0000-000063350000}"/>
    <cellStyle name="Input 2 9 3" xfId="22367" xr:uid="{00000000-0005-0000-0000-000064350000}"/>
    <cellStyle name="Input 2 9 4" xfId="27533" xr:uid="{00000000-0005-0000-0000-000065350000}"/>
    <cellStyle name="Input 2 9 5" xfId="32260" xr:uid="{00000000-0005-0000-0000-000066350000}"/>
    <cellStyle name="Input 2 9 6" xfId="37778" xr:uid="{00000000-0005-0000-0000-000067350000}"/>
    <cellStyle name="Input 2 9 7" xfId="42667" xr:uid="{00000000-0005-0000-0000-000068350000}"/>
    <cellStyle name="Input 2 9 8" xfId="48320" xr:uid="{00000000-0005-0000-0000-000069350000}"/>
    <cellStyle name="Input 3" xfId="2034" xr:uid="{00000000-0005-0000-0000-00006A350000}"/>
    <cellStyle name="Input 3 10" xfId="6373" xr:uid="{00000000-0005-0000-0000-00006B350000}"/>
    <cellStyle name="Input 3 10 2" xfId="14914" xr:uid="{00000000-0005-0000-0000-00006C350000}"/>
    <cellStyle name="Input 3 10 3" xfId="22368" xr:uid="{00000000-0005-0000-0000-00006D350000}"/>
    <cellStyle name="Input 3 10 4" xfId="27534" xr:uid="{00000000-0005-0000-0000-00006E350000}"/>
    <cellStyle name="Input 3 10 5" xfId="32261" xr:uid="{00000000-0005-0000-0000-00006F350000}"/>
    <cellStyle name="Input 3 10 6" xfId="37779" xr:uid="{00000000-0005-0000-0000-000070350000}"/>
    <cellStyle name="Input 3 10 7" xfId="42668" xr:uid="{00000000-0005-0000-0000-000071350000}"/>
    <cellStyle name="Input 3 10 8" xfId="48321" xr:uid="{00000000-0005-0000-0000-000072350000}"/>
    <cellStyle name="Input 3 11" xfId="11855" xr:uid="{00000000-0005-0000-0000-000073350000}"/>
    <cellStyle name="Input 3 12" xfId="22446" xr:uid="{00000000-0005-0000-0000-000074350000}"/>
    <cellStyle name="Input 3 13" xfId="22604" xr:uid="{00000000-0005-0000-0000-000075350000}"/>
    <cellStyle name="Input 3 14" xfId="32328" xr:uid="{00000000-0005-0000-0000-000076350000}"/>
    <cellStyle name="Input 3 15" xfId="26897" xr:uid="{00000000-0005-0000-0000-000077350000}"/>
    <cellStyle name="Input 3 16" xfId="47204" xr:uid="{00000000-0005-0000-0000-000078350000}"/>
    <cellStyle name="Input 3 2" xfId="4771" xr:uid="{00000000-0005-0000-0000-000079350000}"/>
    <cellStyle name="Input 3 2 10" xfId="14915" xr:uid="{00000000-0005-0000-0000-00007A350000}"/>
    <cellStyle name="Input 3 2 11" xfId="22369" xr:uid="{00000000-0005-0000-0000-00007B350000}"/>
    <cellStyle name="Input 3 2 12" xfId="27535" xr:uid="{00000000-0005-0000-0000-00007C350000}"/>
    <cellStyle name="Input 3 2 13" xfId="32262" xr:uid="{00000000-0005-0000-0000-00007D350000}"/>
    <cellStyle name="Input 3 2 14" xfId="37780" xr:uid="{00000000-0005-0000-0000-00007E350000}"/>
    <cellStyle name="Input 3 2 15" xfId="42669" xr:uid="{00000000-0005-0000-0000-00007F350000}"/>
    <cellStyle name="Input 3 2 16" xfId="48322" xr:uid="{00000000-0005-0000-0000-000080350000}"/>
    <cellStyle name="Input 3 2 2" xfId="7137" xr:uid="{00000000-0005-0000-0000-000081350000}"/>
    <cellStyle name="Input 3 2 2 2" xfId="14916" xr:uid="{00000000-0005-0000-0000-000082350000}"/>
    <cellStyle name="Input 3 2 2 3" xfId="22370" xr:uid="{00000000-0005-0000-0000-000083350000}"/>
    <cellStyle name="Input 3 2 2 4" xfId="27536" xr:uid="{00000000-0005-0000-0000-000084350000}"/>
    <cellStyle name="Input 3 2 2 5" xfId="32263" xr:uid="{00000000-0005-0000-0000-000085350000}"/>
    <cellStyle name="Input 3 2 2 6" xfId="37781" xr:uid="{00000000-0005-0000-0000-000086350000}"/>
    <cellStyle name="Input 3 2 2 7" xfId="42670" xr:uid="{00000000-0005-0000-0000-000087350000}"/>
    <cellStyle name="Input 3 2 2 8" xfId="48323" xr:uid="{00000000-0005-0000-0000-000088350000}"/>
    <cellStyle name="Input 3 2 3" xfId="7697" xr:uid="{00000000-0005-0000-0000-000089350000}"/>
    <cellStyle name="Input 3 2 3 2" xfId="14917" xr:uid="{00000000-0005-0000-0000-00008A350000}"/>
    <cellStyle name="Input 3 2 3 3" xfId="22371" xr:uid="{00000000-0005-0000-0000-00008B350000}"/>
    <cellStyle name="Input 3 2 3 4" xfId="27537" xr:uid="{00000000-0005-0000-0000-00008C350000}"/>
    <cellStyle name="Input 3 2 3 5" xfId="32264" xr:uid="{00000000-0005-0000-0000-00008D350000}"/>
    <cellStyle name="Input 3 2 3 6" xfId="37782" xr:uid="{00000000-0005-0000-0000-00008E350000}"/>
    <cellStyle name="Input 3 2 3 7" xfId="42671" xr:uid="{00000000-0005-0000-0000-00008F350000}"/>
    <cellStyle name="Input 3 2 3 8" xfId="48324" xr:uid="{00000000-0005-0000-0000-000090350000}"/>
    <cellStyle name="Input 3 2 4" xfId="8009" xr:uid="{00000000-0005-0000-0000-000091350000}"/>
    <cellStyle name="Input 3 2 4 2" xfId="14918" xr:uid="{00000000-0005-0000-0000-000092350000}"/>
    <cellStyle name="Input 3 2 4 3" xfId="22372" xr:uid="{00000000-0005-0000-0000-000093350000}"/>
    <cellStyle name="Input 3 2 4 4" xfId="27538" xr:uid="{00000000-0005-0000-0000-000094350000}"/>
    <cellStyle name="Input 3 2 4 5" xfId="32265" xr:uid="{00000000-0005-0000-0000-000095350000}"/>
    <cellStyle name="Input 3 2 4 6" xfId="37783" xr:uid="{00000000-0005-0000-0000-000096350000}"/>
    <cellStyle name="Input 3 2 4 7" xfId="42672" xr:uid="{00000000-0005-0000-0000-000097350000}"/>
    <cellStyle name="Input 3 2 4 8" xfId="48325" xr:uid="{00000000-0005-0000-0000-000098350000}"/>
    <cellStyle name="Input 3 2 5" xfId="8470" xr:uid="{00000000-0005-0000-0000-000099350000}"/>
    <cellStyle name="Input 3 2 5 2" xfId="14919" xr:uid="{00000000-0005-0000-0000-00009A350000}"/>
    <cellStyle name="Input 3 2 5 3" xfId="22373" xr:uid="{00000000-0005-0000-0000-00009B350000}"/>
    <cellStyle name="Input 3 2 5 4" xfId="27539" xr:uid="{00000000-0005-0000-0000-00009C350000}"/>
    <cellStyle name="Input 3 2 5 5" xfId="32266" xr:uid="{00000000-0005-0000-0000-00009D350000}"/>
    <cellStyle name="Input 3 2 5 6" xfId="37784" xr:uid="{00000000-0005-0000-0000-00009E350000}"/>
    <cellStyle name="Input 3 2 5 7" xfId="42673" xr:uid="{00000000-0005-0000-0000-00009F350000}"/>
    <cellStyle name="Input 3 2 5 8" xfId="48326" xr:uid="{00000000-0005-0000-0000-0000A0350000}"/>
    <cellStyle name="Input 3 2 6" xfId="8809" xr:uid="{00000000-0005-0000-0000-0000A1350000}"/>
    <cellStyle name="Input 3 2 6 2" xfId="14920" xr:uid="{00000000-0005-0000-0000-0000A2350000}"/>
    <cellStyle name="Input 3 2 6 3" xfId="22374" xr:uid="{00000000-0005-0000-0000-0000A3350000}"/>
    <cellStyle name="Input 3 2 6 4" xfId="27540" xr:uid="{00000000-0005-0000-0000-0000A4350000}"/>
    <cellStyle name="Input 3 2 6 5" xfId="32267" xr:uid="{00000000-0005-0000-0000-0000A5350000}"/>
    <cellStyle name="Input 3 2 6 6" xfId="37785" xr:uid="{00000000-0005-0000-0000-0000A6350000}"/>
    <cellStyle name="Input 3 2 6 7" xfId="42674" xr:uid="{00000000-0005-0000-0000-0000A7350000}"/>
    <cellStyle name="Input 3 2 6 8" xfId="48327" xr:uid="{00000000-0005-0000-0000-0000A8350000}"/>
    <cellStyle name="Input 3 2 7" xfId="9271" xr:uid="{00000000-0005-0000-0000-0000A9350000}"/>
    <cellStyle name="Input 3 2 7 2" xfId="14921" xr:uid="{00000000-0005-0000-0000-0000AA350000}"/>
    <cellStyle name="Input 3 2 7 3" xfId="22375" xr:uid="{00000000-0005-0000-0000-0000AB350000}"/>
    <cellStyle name="Input 3 2 7 4" xfId="27541" xr:uid="{00000000-0005-0000-0000-0000AC350000}"/>
    <cellStyle name="Input 3 2 7 5" xfId="32268" xr:uid="{00000000-0005-0000-0000-0000AD350000}"/>
    <cellStyle name="Input 3 2 7 6" xfId="37786" xr:uid="{00000000-0005-0000-0000-0000AE350000}"/>
    <cellStyle name="Input 3 2 7 7" xfId="42675" xr:uid="{00000000-0005-0000-0000-0000AF350000}"/>
    <cellStyle name="Input 3 2 7 8" xfId="48328" xr:uid="{00000000-0005-0000-0000-0000B0350000}"/>
    <cellStyle name="Input 3 2 8" xfId="9633" xr:uid="{00000000-0005-0000-0000-0000B1350000}"/>
    <cellStyle name="Input 3 2 8 2" xfId="14922" xr:uid="{00000000-0005-0000-0000-0000B2350000}"/>
    <cellStyle name="Input 3 2 8 3" xfId="22376" xr:uid="{00000000-0005-0000-0000-0000B3350000}"/>
    <cellStyle name="Input 3 2 8 4" xfId="27542" xr:uid="{00000000-0005-0000-0000-0000B4350000}"/>
    <cellStyle name="Input 3 2 8 5" xfId="32269" xr:uid="{00000000-0005-0000-0000-0000B5350000}"/>
    <cellStyle name="Input 3 2 8 6" xfId="37787" xr:uid="{00000000-0005-0000-0000-0000B6350000}"/>
    <cellStyle name="Input 3 2 8 7" xfId="42676" xr:uid="{00000000-0005-0000-0000-0000B7350000}"/>
    <cellStyle name="Input 3 2 8 8" xfId="48329" xr:uid="{00000000-0005-0000-0000-0000B8350000}"/>
    <cellStyle name="Input 3 2 9" xfId="9901" xr:uid="{00000000-0005-0000-0000-0000B9350000}"/>
    <cellStyle name="Input 3 2 9 2" xfId="14923" xr:uid="{00000000-0005-0000-0000-0000BA350000}"/>
    <cellStyle name="Input 3 2 9 3" xfId="22377" xr:uid="{00000000-0005-0000-0000-0000BB350000}"/>
    <cellStyle name="Input 3 2 9 4" xfId="27543" xr:uid="{00000000-0005-0000-0000-0000BC350000}"/>
    <cellStyle name="Input 3 2 9 5" xfId="32270" xr:uid="{00000000-0005-0000-0000-0000BD350000}"/>
    <cellStyle name="Input 3 2 9 6" xfId="37788" xr:uid="{00000000-0005-0000-0000-0000BE350000}"/>
    <cellStyle name="Input 3 2 9 7" xfId="42677" xr:uid="{00000000-0005-0000-0000-0000BF350000}"/>
    <cellStyle name="Input 3 2 9 8" xfId="48330" xr:uid="{00000000-0005-0000-0000-0000C0350000}"/>
    <cellStyle name="Input 3 3" xfId="3763" xr:uid="{00000000-0005-0000-0000-0000C1350000}"/>
    <cellStyle name="Input 3 3 10" xfId="14924" xr:uid="{00000000-0005-0000-0000-0000C2350000}"/>
    <cellStyle name="Input 3 3 11" xfId="22378" xr:uid="{00000000-0005-0000-0000-0000C3350000}"/>
    <cellStyle name="Input 3 3 12" xfId="27544" xr:uid="{00000000-0005-0000-0000-0000C4350000}"/>
    <cellStyle name="Input 3 3 13" xfId="32271" xr:uid="{00000000-0005-0000-0000-0000C5350000}"/>
    <cellStyle name="Input 3 3 14" xfId="37789" xr:uid="{00000000-0005-0000-0000-0000C6350000}"/>
    <cellStyle name="Input 3 3 15" xfId="42678" xr:uid="{00000000-0005-0000-0000-0000C7350000}"/>
    <cellStyle name="Input 3 3 16" xfId="48331" xr:uid="{00000000-0005-0000-0000-0000C8350000}"/>
    <cellStyle name="Input 3 3 2" xfId="7219" xr:uid="{00000000-0005-0000-0000-0000C9350000}"/>
    <cellStyle name="Input 3 3 2 2" xfId="14925" xr:uid="{00000000-0005-0000-0000-0000CA350000}"/>
    <cellStyle name="Input 3 3 2 3" xfId="22379" xr:uid="{00000000-0005-0000-0000-0000CB350000}"/>
    <cellStyle name="Input 3 3 2 4" xfId="27545" xr:uid="{00000000-0005-0000-0000-0000CC350000}"/>
    <cellStyle name="Input 3 3 2 5" xfId="32272" xr:uid="{00000000-0005-0000-0000-0000CD350000}"/>
    <cellStyle name="Input 3 3 2 6" xfId="37790" xr:uid="{00000000-0005-0000-0000-0000CE350000}"/>
    <cellStyle name="Input 3 3 2 7" xfId="42679" xr:uid="{00000000-0005-0000-0000-0000CF350000}"/>
    <cellStyle name="Input 3 3 2 8" xfId="48332" xr:uid="{00000000-0005-0000-0000-0000D0350000}"/>
    <cellStyle name="Input 3 3 3" xfId="7761" xr:uid="{00000000-0005-0000-0000-0000D1350000}"/>
    <cellStyle name="Input 3 3 3 2" xfId="14926" xr:uid="{00000000-0005-0000-0000-0000D2350000}"/>
    <cellStyle name="Input 3 3 3 3" xfId="22380" xr:uid="{00000000-0005-0000-0000-0000D3350000}"/>
    <cellStyle name="Input 3 3 3 4" xfId="27546" xr:uid="{00000000-0005-0000-0000-0000D4350000}"/>
    <cellStyle name="Input 3 3 3 5" xfId="32273" xr:uid="{00000000-0005-0000-0000-0000D5350000}"/>
    <cellStyle name="Input 3 3 3 6" xfId="37791" xr:uid="{00000000-0005-0000-0000-0000D6350000}"/>
    <cellStyle name="Input 3 3 3 7" xfId="42680" xr:uid="{00000000-0005-0000-0000-0000D7350000}"/>
    <cellStyle name="Input 3 3 3 8" xfId="48333" xr:uid="{00000000-0005-0000-0000-0000D8350000}"/>
    <cellStyle name="Input 3 3 4" xfId="8089" xr:uid="{00000000-0005-0000-0000-0000D9350000}"/>
    <cellStyle name="Input 3 3 4 2" xfId="14927" xr:uid="{00000000-0005-0000-0000-0000DA350000}"/>
    <cellStyle name="Input 3 3 4 3" xfId="22381" xr:uid="{00000000-0005-0000-0000-0000DB350000}"/>
    <cellStyle name="Input 3 3 4 4" xfId="27547" xr:uid="{00000000-0005-0000-0000-0000DC350000}"/>
    <cellStyle name="Input 3 3 4 5" xfId="32274" xr:uid="{00000000-0005-0000-0000-0000DD350000}"/>
    <cellStyle name="Input 3 3 4 6" xfId="37792" xr:uid="{00000000-0005-0000-0000-0000DE350000}"/>
    <cellStyle name="Input 3 3 4 7" xfId="42681" xr:uid="{00000000-0005-0000-0000-0000DF350000}"/>
    <cellStyle name="Input 3 3 4 8" xfId="48334" xr:uid="{00000000-0005-0000-0000-0000E0350000}"/>
    <cellStyle name="Input 3 3 5" xfId="8532" xr:uid="{00000000-0005-0000-0000-0000E1350000}"/>
    <cellStyle name="Input 3 3 5 2" xfId="14928" xr:uid="{00000000-0005-0000-0000-0000E2350000}"/>
    <cellStyle name="Input 3 3 5 3" xfId="22382" xr:uid="{00000000-0005-0000-0000-0000E3350000}"/>
    <cellStyle name="Input 3 3 5 4" xfId="27548" xr:uid="{00000000-0005-0000-0000-0000E4350000}"/>
    <cellStyle name="Input 3 3 5 5" xfId="32275" xr:uid="{00000000-0005-0000-0000-0000E5350000}"/>
    <cellStyle name="Input 3 3 5 6" xfId="37793" xr:uid="{00000000-0005-0000-0000-0000E6350000}"/>
    <cellStyle name="Input 3 3 5 7" xfId="42682" xr:uid="{00000000-0005-0000-0000-0000E7350000}"/>
    <cellStyle name="Input 3 3 5 8" xfId="48335" xr:uid="{00000000-0005-0000-0000-0000E8350000}"/>
    <cellStyle name="Input 3 3 6" xfId="8884" xr:uid="{00000000-0005-0000-0000-0000E9350000}"/>
    <cellStyle name="Input 3 3 6 2" xfId="14929" xr:uid="{00000000-0005-0000-0000-0000EA350000}"/>
    <cellStyle name="Input 3 3 6 3" xfId="22383" xr:uid="{00000000-0005-0000-0000-0000EB350000}"/>
    <cellStyle name="Input 3 3 6 4" xfId="27549" xr:uid="{00000000-0005-0000-0000-0000EC350000}"/>
    <cellStyle name="Input 3 3 6 5" xfId="32276" xr:uid="{00000000-0005-0000-0000-0000ED350000}"/>
    <cellStyle name="Input 3 3 6 6" xfId="37794" xr:uid="{00000000-0005-0000-0000-0000EE350000}"/>
    <cellStyle name="Input 3 3 6 7" xfId="42683" xr:uid="{00000000-0005-0000-0000-0000EF350000}"/>
    <cellStyle name="Input 3 3 6 8" xfId="48336" xr:uid="{00000000-0005-0000-0000-0000F0350000}"/>
    <cellStyle name="Input 3 3 7" xfId="9335" xr:uid="{00000000-0005-0000-0000-0000F1350000}"/>
    <cellStyle name="Input 3 3 7 2" xfId="14930" xr:uid="{00000000-0005-0000-0000-0000F2350000}"/>
    <cellStyle name="Input 3 3 7 3" xfId="22384" xr:uid="{00000000-0005-0000-0000-0000F3350000}"/>
    <cellStyle name="Input 3 3 7 4" xfId="27550" xr:uid="{00000000-0005-0000-0000-0000F4350000}"/>
    <cellStyle name="Input 3 3 7 5" xfId="32277" xr:uid="{00000000-0005-0000-0000-0000F5350000}"/>
    <cellStyle name="Input 3 3 7 6" xfId="37795" xr:uid="{00000000-0005-0000-0000-0000F6350000}"/>
    <cellStyle name="Input 3 3 7 7" xfId="42684" xr:uid="{00000000-0005-0000-0000-0000F7350000}"/>
    <cellStyle name="Input 3 3 7 8" xfId="48337" xr:uid="{00000000-0005-0000-0000-0000F8350000}"/>
    <cellStyle name="Input 3 3 8" xfId="9688" xr:uid="{00000000-0005-0000-0000-0000F9350000}"/>
    <cellStyle name="Input 3 3 8 2" xfId="14931" xr:uid="{00000000-0005-0000-0000-0000FA350000}"/>
    <cellStyle name="Input 3 3 8 3" xfId="22385" xr:uid="{00000000-0005-0000-0000-0000FB350000}"/>
    <cellStyle name="Input 3 3 8 4" xfId="27551" xr:uid="{00000000-0005-0000-0000-0000FC350000}"/>
    <cellStyle name="Input 3 3 8 5" xfId="32278" xr:uid="{00000000-0005-0000-0000-0000FD350000}"/>
    <cellStyle name="Input 3 3 8 6" xfId="37796" xr:uid="{00000000-0005-0000-0000-0000FE350000}"/>
    <cellStyle name="Input 3 3 8 7" xfId="42685" xr:uid="{00000000-0005-0000-0000-0000FF350000}"/>
    <cellStyle name="Input 3 3 8 8" xfId="48338" xr:uid="{00000000-0005-0000-0000-000000360000}"/>
    <cellStyle name="Input 3 3 9" xfId="9955" xr:uid="{00000000-0005-0000-0000-000001360000}"/>
    <cellStyle name="Input 3 3 9 2" xfId="14932" xr:uid="{00000000-0005-0000-0000-000002360000}"/>
    <cellStyle name="Input 3 3 9 3" xfId="22386" xr:uid="{00000000-0005-0000-0000-000003360000}"/>
    <cellStyle name="Input 3 3 9 4" xfId="27552" xr:uid="{00000000-0005-0000-0000-000004360000}"/>
    <cellStyle name="Input 3 3 9 5" xfId="32279" xr:uid="{00000000-0005-0000-0000-000005360000}"/>
    <cellStyle name="Input 3 3 9 6" xfId="37797" xr:uid="{00000000-0005-0000-0000-000006360000}"/>
    <cellStyle name="Input 3 3 9 7" xfId="42686" xr:uid="{00000000-0005-0000-0000-000007360000}"/>
    <cellStyle name="Input 3 3 9 8" xfId="48339" xr:uid="{00000000-0005-0000-0000-000008360000}"/>
    <cellStyle name="Input 3 4" xfId="3840" xr:uid="{00000000-0005-0000-0000-000009360000}"/>
    <cellStyle name="Input 3 4 10" xfId="14933" xr:uid="{00000000-0005-0000-0000-00000A360000}"/>
    <cellStyle name="Input 3 4 11" xfId="22387" xr:uid="{00000000-0005-0000-0000-00000B360000}"/>
    <cellStyle name="Input 3 4 12" xfId="27553" xr:uid="{00000000-0005-0000-0000-00000C360000}"/>
    <cellStyle name="Input 3 4 13" xfId="32280" xr:uid="{00000000-0005-0000-0000-00000D360000}"/>
    <cellStyle name="Input 3 4 14" xfId="37798" xr:uid="{00000000-0005-0000-0000-00000E360000}"/>
    <cellStyle name="Input 3 4 15" xfId="42687" xr:uid="{00000000-0005-0000-0000-00000F360000}"/>
    <cellStyle name="Input 3 4 16" xfId="48340" xr:uid="{00000000-0005-0000-0000-000010360000}"/>
    <cellStyle name="Input 3 4 2" xfId="7435" xr:uid="{00000000-0005-0000-0000-000011360000}"/>
    <cellStyle name="Input 3 4 2 2" xfId="14934" xr:uid="{00000000-0005-0000-0000-000012360000}"/>
    <cellStyle name="Input 3 4 2 3" xfId="22388" xr:uid="{00000000-0005-0000-0000-000013360000}"/>
    <cellStyle name="Input 3 4 2 4" xfId="27554" xr:uid="{00000000-0005-0000-0000-000014360000}"/>
    <cellStyle name="Input 3 4 2 5" xfId="32281" xr:uid="{00000000-0005-0000-0000-000015360000}"/>
    <cellStyle name="Input 3 4 2 6" xfId="37799" xr:uid="{00000000-0005-0000-0000-000016360000}"/>
    <cellStyle name="Input 3 4 2 7" xfId="42688" xr:uid="{00000000-0005-0000-0000-000017360000}"/>
    <cellStyle name="Input 3 4 2 8" xfId="48341" xr:uid="{00000000-0005-0000-0000-000018360000}"/>
    <cellStyle name="Input 3 4 3" xfId="7952" xr:uid="{00000000-0005-0000-0000-000019360000}"/>
    <cellStyle name="Input 3 4 3 2" xfId="14935" xr:uid="{00000000-0005-0000-0000-00001A360000}"/>
    <cellStyle name="Input 3 4 3 3" xfId="22389" xr:uid="{00000000-0005-0000-0000-00001B360000}"/>
    <cellStyle name="Input 3 4 3 4" xfId="27555" xr:uid="{00000000-0005-0000-0000-00001C360000}"/>
    <cellStyle name="Input 3 4 3 5" xfId="32282" xr:uid="{00000000-0005-0000-0000-00001D360000}"/>
    <cellStyle name="Input 3 4 3 6" xfId="37800" xr:uid="{00000000-0005-0000-0000-00001E360000}"/>
    <cellStyle name="Input 3 4 3 7" xfId="42689" xr:uid="{00000000-0005-0000-0000-00001F360000}"/>
    <cellStyle name="Input 3 4 3 8" xfId="48342" xr:uid="{00000000-0005-0000-0000-000020360000}"/>
    <cellStyle name="Input 3 4 4" xfId="8294" xr:uid="{00000000-0005-0000-0000-000021360000}"/>
    <cellStyle name="Input 3 4 4 2" xfId="14936" xr:uid="{00000000-0005-0000-0000-000022360000}"/>
    <cellStyle name="Input 3 4 4 3" xfId="22390" xr:uid="{00000000-0005-0000-0000-000023360000}"/>
    <cellStyle name="Input 3 4 4 4" xfId="27556" xr:uid="{00000000-0005-0000-0000-000024360000}"/>
    <cellStyle name="Input 3 4 4 5" xfId="32283" xr:uid="{00000000-0005-0000-0000-000025360000}"/>
    <cellStyle name="Input 3 4 4 6" xfId="37801" xr:uid="{00000000-0005-0000-0000-000026360000}"/>
    <cellStyle name="Input 3 4 4 7" xfId="42690" xr:uid="{00000000-0005-0000-0000-000027360000}"/>
    <cellStyle name="Input 3 4 4 8" xfId="48343" xr:uid="{00000000-0005-0000-0000-000028360000}"/>
    <cellStyle name="Input 3 4 5" xfId="8727" xr:uid="{00000000-0005-0000-0000-000029360000}"/>
    <cellStyle name="Input 3 4 5 2" xfId="14937" xr:uid="{00000000-0005-0000-0000-00002A360000}"/>
    <cellStyle name="Input 3 4 5 3" xfId="22391" xr:uid="{00000000-0005-0000-0000-00002B360000}"/>
    <cellStyle name="Input 3 4 5 4" xfId="27557" xr:uid="{00000000-0005-0000-0000-00002C360000}"/>
    <cellStyle name="Input 3 4 5 5" xfId="32284" xr:uid="{00000000-0005-0000-0000-00002D360000}"/>
    <cellStyle name="Input 3 4 5 6" xfId="37802" xr:uid="{00000000-0005-0000-0000-00002E360000}"/>
    <cellStyle name="Input 3 4 5 7" xfId="42691" xr:uid="{00000000-0005-0000-0000-00002F360000}"/>
    <cellStyle name="Input 3 4 5 8" xfId="48344" xr:uid="{00000000-0005-0000-0000-000030360000}"/>
    <cellStyle name="Input 3 4 6" xfId="9076" xr:uid="{00000000-0005-0000-0000-000031360000}"/>
    <cellStyle name="Input 3 4 6 2" xfId="14938" xr:uid="{00000000-0005-0000-0000-000032360000}"/>
    <cellStyle name="Input 3 4 6 3" xfId="22392" xr:uid="{00000000-0005-0000-0000-000033360000}"/>
    <cellStyle name="Input 3 4 6 4" xfId="27558" xr:uid="{00000000-0005-0000-0000-000034360000}"/>
    <cellStyle name="Input 3 4 6 5" xfId="32285" xr:uid="{00000000-0005-0000-0000-000035360000}"/>
    <cellStyle name="Input 3 4 6 6" xfId="37803" xr:uid="{00000000-0005-0000-0000-000036360000}"/>
    <cellStyle name="Input 3 4 6 7" xfId="42692" xr:uid="{00000000-0005-0000-0000-000037360000}"/>
    <cellStyle name="Input 3 4 6 8" xfId="48345" xr:uid="{00000000-0005-0000-0000-000038360000}"/>
    <cellStyle name="Input 3 4 7" xfId="9523" xr:uid="{00000000-0005-0000-0000-000039360000}"/>
    <cellStyle name="Input 3 4 7 2" xfId="14939" xr:uid="{00000000-0005-0000-0000-00003A360000}"/>
    <cellStyle name="Input 3 4 7 3" xfId="22393" xr:uid="{00000000-0005-0000-0000-00003B360000}"/>
    <cellStyle name="Input 3 4 7 4" xfId="27559" xr:uid="{00000000-0005-0000-0000-00003C360000}"/>
    <cellStyle name="Input 3 4 7 5" xfId="32286" xr:uid="{00000000-0005-0000-0000-00003D360000}"/>
    <cellStyle name="Input 3 4 7 6" xfId="37804" xr:uid="{00000000-0005-0000-0000-00003E360000}"/>
    <cellStyle name="Input 3 4 7 7" xfId="42693" xr:uid="{00000000-0005-0000-0000-00003F360000}"/>
    <cellStyle name="Input 3 4 7 8" xfId="48346" xr:uid="{00000000-0005-0000-0000-000040360000}"/>
    <cellStyle name="Input 3 4 8" xfId="9838" xr:uid="{00000000-0005-0000-0000-000041360000}"/>
    <cellStyle name="Input 3 4 8 2" xfId="14940" xr:uid="{00000000-0005-0000-0000-000042360000}"/>
    <cellStyle name="Input 3 4 8 3" xfId="22394" xr:uid="{00000000-0005-0000-0000-000043360000}"/>
    <cellStyle name="Input 3 4 8 4" xfId="27560" xr:uid="{00000000-0005-0000-0000-000044360000}"/>
    <cellStyle name="Input 3 4 8 5" xfId="32287" xr:uid="{00000000-0005-0000-0000-000045360000}"/>
    <cellStyle name="Input 3 4 8 6" xfId="37805" xr:uid="{00000000-0005-0000-0000-000046360000}"/>
    <cellStyle name="Input 3 4 8 7" xfId="42694" xr:uid="{00000000-0005-0000-0000-000047360000}"/>
    <cellStyle name="Input 3 4 8 8" xfId="48347" xr:uid="{00000000-0005-0000-0000-000048360000}"/>
    <cellStyle name="Input 3 4 9" xfId="10108" xr:uid="{00000000-0005-0000-0000-000049360000}"/>
    <cellStyle name="Input 3 4 9 2" xfId="14941" xr:uid="{00000000-0005-0000-0000-00004A360000}"/>
    <cellStyle name="Input 3 4 9 3" xfId="22395" xr:uid="{00000000-0005-0000-0000-00004B360000}"/>
    <cellStyle name="Input 3 4 9 4" xfId="27561" xr:uid="{00000000-0005-0000-0000-00004C360000}"/>
    <cellStyle name="Input 3 4 9 5" xfId="32288" xr:uid="{00000000-0005-0000-0000-00004D360000}"/>
    <cellStyle name="Input 3 4 9 6" xfId="37806" xr:uid="{00000000-0005-0000-0000-00004E360000}"/>
    <cellStyle name="Input 3 4 9 7" xfId="42695" xr:uid="{00000000-0005-0000-0000-00004F360000}"/>
    <cellStyle name="Input 3 4 9 8" xfId="48348" xr:uid="{00000000-0005-0000-0000-000050360000}"/>
    <cellStyle name="Input 3 5" xfId="5675" xr:uid="{00000000-0005-0000-0000-000051360000}"/>
    <cellStyle name="Input 3 5 2" xfId="14942" xr:uid="{00000000-0005-0000-0000-000052360000}"/>
    <cellStyle name="Input 3 5 3" xfId="22396" xr:uid="{00000000-0005-0000-0000-000053360000}"/>
    <cellStyle name="Input 3 5 4" xfId="27562" xr:uid="{00000000-0005-0000-0000-000054360000}"/>
    <cellStyle name="Input 3 5 5" xfId="32289" xr:uid="{00000000-0005-0000-0000-000055360000}"/>
    <cellStyle name="Input 3 5 6" xfId="37807" xr:uid="{00000000-0005-0000-0000-000056360000}"/>
    <cellStyle name="Input 3 5 7" xfId="42696" xr:uid="{00000000-0005-0000-0000-000057360000}"/>
    <cellStyle name="Input 3 5 8" xfId="48349" xr:uid="{00000000-0005-0000-0000-000058360000}"/>
    <cellStyle name="Input 3 6" xfId="4647" xr:uid="{00000000-0005-0000-0000-000059360000}"/>
    <cellStyle name="Input 3 6 2" xfId="14943" xr:uid="{00000000-0005-0000-0000-00005A360000}"/>
    <cellStyle name="Input 3 6 3" xfId="22397" xr:uid="{00000000-0005-0000-0000-00005B360000}"/>
    <cellStyle name="Input 3 6 4" xfId="27563" xr:uid="{00000000-0005-0000-0000-00005C360000}"/>
    <cellStyle name="Input 3 6 5" xfId="32290" xr:uid="{00000000-0005-0000-0000-00005D360000}"/>
    <cellStyle name="Input 3 6 6" xfId="37808" xr:uid="{00000000-0005-0000-0000-00005E360000}"/>
    <cellStyle name="Input 3 6 7" xfId="42697" xr:uid="{00000000-0005-0000-0000-00005F360000}"/>
    <cellStyle name="Input 3 6 8" xfId="48350" xr:uid="{00000000-0005-0000-0000-000060360000}"/>
    <cellStyle name="Input 3 7" xfId="6045" xr:uid="{00000000-0005-0000-0000-000061360000}"/>
    <cellStyle name="Input 3 7 2" xfId="14944" xr:uid="{00000000-0005-0000-0000-000062360000}"/>
    <cellStyle name="Input 3 7 3" xfId="22398" xr:uid="{00000000-0005-0000-0000-000063360000}"/>
    <cellStyle name="Input 3 7 4" xfId="27564" xr:uid="{00000000-0005-0000-0000-000064360000}"/>
    <cellStyle name="Input 3 7 5" xfId="32291" xr:uid="{00000000-0005-0000-0000-000065360000}"/>
    <cellStyle name="Input 3 7 6" xfId="37809" xr:uid="{00000000-0005-0000-0000-000066360000}"/>
    <cellStyle name="Input 3 7 7" xfId="42698" xr:uid="{00000000-0005-0000-0000-000067360000}"/>
    <cellStyle name="Input 3 7 8" xfId="48351" xr:uid="{00000000-0005-0000-0000-000068360000}"/>
    <cellStyle name="Input 3 8" xfId="5694" xr:uid="{00000000-0005-0000-0000-000069360000}"/>
    <cellStyle name="Input 3 8 2" xfId="14945" xr:uid="{00000000-0005-0000-0000-00006A360000}"/>
    <cellStyle name="Input 3 8 3" xfId="22399" xr:uid="{00000000-0005-0000-0000-00006B360000}"/>
    <cellStyle name="Input 3 8 4" xfId="27565" xr:uid="{00000000-0005-0000-0000-00006C360000}"/>
    <cellStyle name="Input 3 8 5" xfId="32292" xr:uid="{00000000-0005-0000-0000-00006D360000}"/>
    <cellStyle name="Input 3 8 6" xfId="37810" xr:uid="{00000000-0005-0000-0000-00006E360000}"/>
    <cellStyle name="Input 3 8 7" xfId="42699" xr:uid="{00000000-0005-0000-0000-00006F360000}"/>
    <cellStyle name="Input 3 8 8" xfId="48352" xr:uid="{00000000-0005-0000-0000-000070360000}"/>
    <cellStyle name="Input 3 9" xfId="7754" xr:uid="{00000000-0005-0000-0000-000071360000}"/>
    <cellStyle name="Input 3 9 2" xfId="14946" xr:uid="{00000000-0005-0000-0000-000072360000}"/>
    <cellStyle name="Input 3 9 3" xfId="22400" xr:uid="{00000000-0005-0000-0000-000073360000}"/>
    <cellStyle name="Input 3 9 4" xfId="27566" xr:uid="{00000000-0005-0000-0000-000074360000}"/>
    <cellStyle name="Input 3 9 5" xfId="32293" xr:uid="{00000000-0005-0000-0000-000075360000}"/>
    <cellStyle name="Input 3 9 6" xfId="37811" xr:uid="{00000000-0005-0000-0000-000076360000}"/>
    <cellStyle name="Input 3 9 7" xfId="42700" xr:uid="{00000000-0005-0000-0000-000077360000}"/>
    <cellStyle name="Input 3 9 8" xfId="48353" xr:uid="{00000000-0005-0000-0000-000078360000}"/>
    <cellStyle name="Input 4" xfId="6032" xr:uid="{00000000-0005-0000-0000-000079360000}"/>
    <cellStyle name="Input 4 2" xfId="14947" xr:uid="{00000000-0005-0000-0000-00007A360000}"/>
    <cellStyle name="Input 4 3" xfId="22401" xr:uid="{00000000-0005-0000-0000-00007B360000}"/>
    <cellStyle name="Input 4 4" xfId="27567" xr:uid="{00000000-0005-0000-0000-00007C360000}"/>
    <cellStyle name="Input 4 5" xfId="32294" xr:uid="{00000000-0005-0000-0000-00007D360000}"/>
    <cellStyle name="Input 4 6" xfId="37812" xr:uid="{00000000-0005-0000-0000-00007E360000}"/>
    <cellStyle name="Input 4 7" xfId="42701" xr:uid="{00000000-0005-0000-0000-00007F360000}"/>
    <cellStyle name="Input 4 8" xfId="48354" xr:uid="{00000000-0005-0000-0000-000080360000}"/>
    <cellStyle name="Input 5" xfId="5857" xr:uid="{00000000-0005-0000-0000-000081360000}"/>
    <cellStyle name="Input 5 2" xfId="14948" xr:uid="{00000000-0005-0000-0000-000082360000}"/>
    <cellStyle name="Input 5 3" xfId="22402" xr:uid="{00000000-0005-0000-0000-000083360000}"/>
    <cellStyle name="Input 5 4" xfId="27568" xr:uid="{00000000-0005-0000-0000-000084360000}"/>
    <cellStyle name="Input 5 5" xfId="32295" xr:uid="{00000000-0005-0000-0000-000085360000}"/>
    <cellStyle name="Input 5 6" xfId="37813" xr:uid="{00000000-0005-0000-0000-000086360000}"/>
    <cellStyle name="Input 5 7" xfId="42702" xr:uid="{00000000-0005-0000-0000-000087360000}"/>
    <cellStyle name="Input 5 8" xfId="48355" xr:uid="{00000000-0005-0000-0000-000088360000}"/>
    <cellStyle name="Input 6" xfId="3815" xr:uid="{00000000-0005-0000-0000-000089360000}"/>
    <cellStyle name="Input 6 2" xfId="14949" xr:uid="{00000000-0005-0000-0000-00008A360000}"/>
    <cellStyle name="Input 6 3" xfId="22403" xr:uid="{00000000-0005-0000-0000-00008B360000}"/>
    <cellStyle name="Input 6 4" xfId="27569" xr:uid="{00000000-0005-0000-0000-00008C360000}"/>
    <cellStyle name="Input 6 5" xfId="32296" xr:uid="{00000000-0005-0000-0000-00008D360000}"/>
    <cellStyle name="Input 6 6" xfId="37814" xr:uid="{00000000-0005-0000-0000-00008E360000}"/>
    <cellStyle name="Input 6 7" xfId="42703" xr:uid="{00000000-0005-0000-0000-00008F360000}"/>
    <cellStyle name="Input 6 8" xfId="48356" xr:uid="{00000000-0005-0000-0000-000090360000}"/>
    <cellStyle name="Input 7" xfId="5301" xr:uid="{00000000-0005-0000-0000-000091360000}"/>
    <cellStyle name="Input 7 2" xfId="14950" xr:uid="{00000000-0005-0000-0000-000092360000}"/>
    <cellStyle name="Input 7 3" xfId="22404" xr:uid="{00000000-0005-0000-0000-000093360000}"/>
    <cellStyle name="Input 7 4" xfId="27570" xr:uid="{00000000-0005-0000-0000-000094360000}"/>
    <cellStyle name="Input 7 5" xfId="32297" xr:uid="{00000000-0005-0000-0000-000095360000}"/>
    <cellStyle name="Input 7 6" xfId="37815" xr:uid="{00000000-0005-0000-0000-000096360000}"/>
    <cellStyle name="Input 7 7" xfId="42704" xr:uid="{00000000-0005-0000-0000-000097360000}"/>
    <cellStyle name="Input 7 8" xfId="48357" xr:uid="{00000000-0005-0000-0000-000098360000}"/>
    <cellStyle name="Input 8" xfId="6551" xr:uid="{00000000-0005-0000-0000-000099360000}"/>
    <cellStyle name="Input 8 2" xfId="14951" xr:uid="{00000000-0005-0000-0000-00009A360000}"/>
    <cellStyle name="Input 8 3" xfId="22405" xr:uid="{00000000-0005-0000-0000-00009B360000}"/>
    <cellStyle name="Input 8 4" xfId="27571" xr:uid="{00000000-0005-0000-0000-00009C360000}"/>
    <cellStyle name="Input 8 5" xfId="32298" xr:uid="{00000000-0005-0000-0000-00009D360000}"/>
    <cellStyle name="Input 8 6" xfId="37816" xr:uid="{00000000-0005-0000-0000-00009E360000}"/>
    <cellStyle name="Input 8 7" xfId="42705" xr:uid="{00000000-0005-0000-0000-00009F360000}"/>
    <cellStyle name="Input 8 8" xfId="48358" xr:uid="{00000000-0005-0000-0000-0000A0360000}"/>
    <cellStyle name="Input 9" xfId="6325" xr:uid="{00000000-0005-0000-0000-0000A1360000}"/>
    <cellStyle name="Input 9 2" xfId="14952" xr:uid="{00000000-0005-0000-0000-0000A2360000}"/>
    <cellStyle name="Input 9 3" xfId="22406" xr:uid="{00000000-0005-0000-0000-0000A3360000}"/>
    <cellStyle name="Input 9 4" xfId="27572" xr:uid="{00000000-0005-0000-0000-0000A4360000}"/>
    <cellStyle name="Input 9 5" xfId="32299" xr:uid="{00000000-0005-0000-0000-0000A5360000}"/>
    <cellStyle name="Input 9 6" xfId="37817" xr:uid="{00000000-0005-0000-0000-0000A6360000}"/>
    <cellStyle name="Input 9 7" xfId="42706" xr:uid="{00000000-0005-0000-0000-0000A7360000}"/>
    <cellStyle name="Input 9 8" xfId="48359" xr:uid="{00000000-0005-0000-0000-0000A8360000}"/>
    <cellStyle name="Input Cells" xfId="2035" xr:uid="{00000000-0005-0000-0000-0000A9360000}"/>
    <cellStyle name="k" xfId="2036" xr:uid="{00000000-0005-0000-0000-0000AA360000}"/>
    <cellStyle name="k 2" xfId="4772" xr:uid="{00000000-0005-0000-0000-0000AB360000}"/>
    <cellStyle name="k 2 10" xfId="22407" xr:uid="{00000000-0005-0000-0000-0000AC360000}"/>
    <cellStyle name="k 2 11" xfId="27573" xr:uid="{00000000-0005-0000-0000-0000AD360000}"/>
    <cellStyle name="k 2 12" xfId="32300" xr:uid="{00000000-0005-0000-0000-0000AE360000}"/>
    <cellStyle name="k 2 13" xfId="37818" xr:uid="{00000000-0005-0000-0000-0000AF360000}"/>
    <cellStyle name="k 2 14" xfId="42707" xr:uid="{00000000-0005-0000-0000-0000B0360000}"/>
    <cellStyle name="k 2 15" xfId="48360" xr:uid="{00000000-0005-0000-0000-0000B1360000}"/>
    <cellStyle name="k 2 2" xfId="7138" xr:uid="{00000000-0005-0000-0000-0000B2360000}"/>
    <cellStyle name="k 2 2 2" xfId="14954" xr:uid="{00000000-0005-0000-0000-0000B3360000}"/>
    <cellStyle name="k 2 2 3" xfId="22408" xr:uid="{00000000-0005-0000-0000-0000B4360000}"/>
    <cellStyle name="k 2 2 4" xfId="27574" xr:uid="{00000000-0005-0000-0000-0000B5360000}"/>
    <cellStyle name="k 2 2 5" xfId="32301" xr:uid="{00000000-0005-0000-0000-0000B6360000}"/>
    <cellStyle name="k 2 2 6" xfId="37819" xr:uid="{00000000-0005-0000-0000-0000B7360000}"/>
    <cellStyle name="k 2 2 7" xfId="42708" xr:uid="{00000000-0005-0000-0000-0000B8360000}"/>
    <cellStyle name="k 2 2 8" xfId="48361" xr:uid="{00000000-0005-0000-0000-0000B9360000}"/>
    <cellStyle name="k 2 3" xfId="7698" xr:uid="{00000000-0005-0000-0000-0000BA360000}"/>
    <cellStyle name="k 2 3 2" xfId="14955" xr:uid="{00000000-0005-0000-0000-0000BB360000}"/>
    <cellStyle name="k 2 3 3" xfId="22409" xr:uid="{00000000-0005-0000-0000-0000BC360000}"/>
    <cellStyle name="k 2 3 4" xfId="27575" xr:uid="{00000000-0005-0000-0000-0000BD360000}"/>
    <cellStyle name="k 2 3 5" xfId="32302" xr:uid="{00000000-0005-0000-0000-0000BE360000}"/>
    <cellStyle name="k 2 3 6" xfId="37820" xr:uid="{00000000-0005-0000-0000-0000BF360000}"/>
    <cellStyle name="k 2 3 7" xfId="42709" xr:uid="{00000000-0005-0000-0000-0000C0360000}"/>
    <cellStyle name="k 2 3 8" xfId="48362" xr:uid="{00000000-0005-0000-0000-0000C1360000}"/>
    <cellStyle name="k 2 4" xfId="8010" xr:uid="{00000000-0005-0000-0000-0000C2360000}"/>
    <cellStyle name="k 2 4 2" xfId="14956" xr:uid="{00000000-0005-0000-0000-0000C3360000}"/>
    <cellStyle name="k 2 4 3" xfId="22410" xr:uid="{00000000-0005-0000-0000-0000C4360000}"/>
    <cellStyle name="k 2 4 4" xfId="27576" xr:uid="{00000000-0005-0000-0000-0000C5360000}"/>
    <cellStyle name="k 2 4 5" xfId="32303" xr:uid="{00000000-0005-0000-0000-0000C6360000}"/>
    <cellStyle name="k 2 4 6" xfId="37821" xr:uid="{00000000-0005-0000-0000-0000C7360000}"/>
    <cellStyle name="k 2 4 7" xfId="42710" xr:uid="{00000000-0005-0000-0000-0000C8360000}"/>
    <cellStyle name="k 2 4 8" xfId="48363" xr:uid="{00000000-0005-0000-0000-0000C9360000}"/>
    <cellStyle name="k 2 5" xfId="8471" xr:uid="{00000000-0005-0000-0000-0000CA360000}"/>
    <cellStyle name="k 2 5 2" xfId="14957" xr:uid="{00000000-0005-0000-0000-0000CB360000}"/>
    <cellStyle name="k 2 5 3" xfId="22411" xr:uid="{00000000-0005-0000-0000-0000CC360000}"/>
    <cellStyle name="k 2 5 4" xfId="27577" xr:uid="{00000000-0005-0000-0000-0000CD360000}"/>
    <cellStyle name="k 2 5 5" xfId="32304" xr:uid="{00000000-0005-0000-0000-0000CE360000}"/>
    <cellStyle name="k 2 5 6" xfId="37822" xr:uid="{00000000-0005-0000-0000-0000CF360000}"/>
    <cellStyle name="k 2 5 7" xfId="42711" xr:uid="{00000000-0005-0000-0000-0000D0360000}"/>
    <cellStyle name="k 2 5 8" xfId="48364" xr:uid="{00000000-0005-0000-0000-0000D1360000}"/>
    <cellStyle name="k 2 6" xfId="8810" xr:uid="{00000000-0005-0000-0000-0000D2360000}"/>
    <cellStyle name="k 2 6 2" xfId="14958" xr:uid="{00000000-0005-0000-0000-0000D3360000}"/>
    <cellStyle name="k 2 6 3" xfId="22412" xr:uid="{00000000-0005-0000-0000-0000D4360000}"/>
    <cellStyle name="k 2 6 4" xfId="27578" xr:uid="{00000000-0005-0000-0000-0000D5360000}"/>
    <cellStyle name="k 2 6 5" xfId="32305" xr:uid="{00000000-0005-0000-0000-0000D6360000}"/>
    <cellStyle name="k 2 6 6" xfId="37823" xr:uid="{00000000-0005-0000-0000-0000D7360000}"/>
    <cellStyle name="k 2 6 7" xfId="42712" xr:uid="{00000000-0005-0000-0000-0000D8360000}"/>
    <cellStyle name="k 2 6 8" xfId="48365" xr:uid="{00000000-0005-0000-0000-0000D9360000}"/>
    <cellStyle name="k 2 7" xfId="9634" xr:uid="{00000000-0005-0000-0000-0000DA360000}"/>
    <cellStyle name="k 2 7 2" xfId="14959" xr:uid="{00000000-0005-0000-0000-0000DB360000}"/>
    <cellStyle name="k 2 7 3" xfId="22413" xr:uid="{00000000-0005-0000-0000-0000DC360000}"/>
    <cellStyle name="k 2 7 4" xfId="27579" xr:uid="{00000000-0005-0000-0000-0000DD360000}"/>
    <cellStyle name="k 2 7 5" xfId="32306" xr:uid="{00000000-0005-0000-0000-0000DE360000}"/>
    <cellStyle name="k 2 7 6" xfId="37824" xr:uid="{00000000-0005-0000-0000-0000DF360000}"/>
    <cellStyle name="k 2 7 7" xfId="42713" xr:uid="{00000000-0005-0000-0000-0000E0360000}"/>
    <cellStyle name="k 2 7 8" xfId="48366" xr:uid="{00000000-0005-0000-0000-0000E1360000}"/>
    <cellStyle name="k 2 8" xfId="9902" xr:uid="{00000000-0005-0000-0000-0000E2360000}"/>
    <cellStyle name="k 2 8 2" xfId="14960" xr:uid="{00000000-0005-0000-0000-0000E3360000}"/>
    <cellStyle name="k 2 8 3" xfId="22414" xr:uid="{00000000-0005-0000-0000-0000E4360000}"/>
    <cellStyle name="k 2 8 4" xfId="27580" xr:uid="{00000000-0005-0000-0000-0000E5360000}"/>
    <cellStyle name="k 2 8 5" xfId="32307" xr:uid="{00000000-0005-0000-0000-0000E6360000}"/>
    <cellStyle name="k 2 8 6" xfId="37825" xr:uid="{00000000-0005-0000-0000-0000E7360000}"/>
    <cellStyle name="k 2 8 7" xfId="42714" xr:uid="{00000000-0005-0000-0000-0000E8360000}"/>
    <cellStyle name="k 2 8 8" xfId="48367" xr:uid="{00000000-0005-0000-0000-0000E9360000}"/>
    <cellStyle name="k 2 9" xfId="14953" xr:uid="{00000000-0005-0000-0000-0000EA360000}"/>
    <cellStyle name="k 3" xfId="3830" xr:uid="{00000000-0005-0000-0000-0000EB360000}"/>
    <cellStyle name="k 3 10" xfId="22415" xr:uid="{00000000-0005-0000-0000-0000EC360000}"/>
    <cellStyle name="k 3 11" xfId="27581" xr:uid="{00000000-0005-0000-0000-0000ED360000}"/>
    <cellStyle name="k 3 12" xfId="32308" xr:uid="{00000000-0005-0000-0000-0000EE360000}"/>
    <cellStyle name="k 3 13" xfId="37826" xr:uid="{00000000-0005-0000-0000-0000EF360000}"/>
    <cellStyle name="k 3 14" xfId="42715" xr:uid="{00000000-0005-0000-0000-0000F0360000}"/>
    <cellStyle name="k 3 15" xfId="48368" xr:uid="{00000000-0005-0000-0000-0000F1360000}"/>
    <cellStyle name="k 3 2" xfId="7222" xr:uid="{00000000-0005-0000-0000-0000F2360000}"/>
    <cellStyle name="k 3 2 2" xfId="14961" xr:uid="{00000000-0005-0000-0000-0000F3360000}"/>
    <cellStyle name="k 3 2 3" xfId="22416" xr:uid="{00000000-0005-0000-0000-0000F4360000}"/>
    <cellStyle name="k 3 2 4" xfId="27582" xr:uid="{00000000-0005-0000-0000-0000F5360000}"/>
    <cellStyle name="k 3 2 5" xfId="32309" xr:uid="{00000000-0005-0000-0000-0000F6360000}"/>
    <cellStyle name="k 3 2 6" xfId="37827" xr:uid="{00000000-0005-0000-0000-0000F7360000}"/>
    <cellStyle name="k 3 2 7" xfId="42716" xr:uid="{00000000-0005-0000-0000-0000F8360000}"/>
    <cellStyle name="k 3 2 8" xfId="48369" xr:uid="{00000000-0005-0000-0000-0000F9360000}"/>
    <cellStyle name="k 3 3" xfId="7764" xr:uid="{00000000-0005-0000-0000-0000FA360000}"/>
    <cellStyle name="k 3 3 2" xfId="14962" xr:uid="{00000000-0005-0000-0000-0000FB360000}"/>
    <cellStyle name="k 3 3 3" xfId="22417" xr:uid="{00000000-0005-0000-0000-0000FC360000}"/>
    <cellStyle name="k 3 3 4" xfId="27583" xr:uid="{00000000-0005-0000-0000-0000FD360000}"/>
    <cellStyle name="k 3 3 5" xfId="32310" xr:uid="{00000000-0005-0000-0000-0000FE360000}"/>
    <cellStyle name="k 3 3 6" xfId="37828" xr:uid="{00000000-0005-0000-0000-0000FF360000}"/>
    <cellStyle name="k 3 3 7" xfId="42717" xr:uid="{00000000-0005-0000-0000-000000370000}"/>
    <cellStyle name="k 3 3 8" xfId="48370" xr:uid="{00000000-0005-0000-0000-000001370000}"/>
    <cellStyle name="k 3 4" xfId="8092" xr:uid="{00000000-0005-0000-0000-000002370000}"/>
    <cellStyle name="k 3 4 2" xfId="14963" xr:uid="{00000000-0005-0000-0000-000003370000}"/>
    <cellStyle name="k 3 4 3" xfId="22418" xr:uid="{00000000-0005-0000-0000-000004370000}"/>
    <cellStyle name="k 3 4 4" xfId="27584" xr:uid="{00000000-0005-0000-0000-000005370000}"/>
    <cellStyle name="k 3 4 5" xfId="32311" xr:uid="{00000000-0005-0000-0000-000006370000}"/>
    <cellStyle name="k 3 4 6" xfId="37829" xr:uid="{00000000-0005-0000-0000-000007370000}"/>
    <cellStyle name="k 3 4 7" xfId="42718" xr:uid="{00000000-0005-0000-0000-000008370000}"/>
    <cellStyle name="k 3 4 8" xfId="48371" xr:uid="{00000000-0005-0000-0000-000009370000}"/>
    <cellStyle name="k 3 5" xfId="8535" xr:uid="{00000000-0005-0000-0000-00000A370000}"/>
    <cellStyle name="k 3 5 2" xfId="14964" xr:uid="{00000000-0005-0000-0000-00000B370000}"/>
    <cellStyle name="k 3 5 3" xfId="22419" xr:uid="{00000000-0005-0000-0000-00000C370000}"/>
    <cellStyle name="k 3 5 4" xfId="27585" xr:uid="{00000000-0005-0000-0000-00000D370000}"/>
    <cellStyle name="k 3 5 5" xfId="32312" xr:uid="{00000000-0005-0000-0000-00000E370000}"/>
    <cellStyle name="k 3 5 6" xfId="37830" xr:uid="{00000000-0005-0000-0000-00000F370000}"/>
    <cellStyle name="k 3 5 7" xfId="42719" xr:uid="{00000000-0005-0000-0000-000010370000}"/>
    <cellStyle name="k 3 5 8" xfId="48372" xr:uid="{00000000-0005-0000-0000-000011370000}"/>
    <cellStyle name="k 3 6" xfId="8887" xr:uid="{00000000-0005-0000-0000-000012370000}"/>
    <cellStyle name="k 3 6 2" xfId="14965" xr:uid="{00000000-0005-0000-0000-000013370000}"/>
    <cellStyle name="k 3 6 3" xfId="22420" xr:uid="{00000000-0005-0000-0000-000014370000}"/>
    <cellStyle name="k 3 6 4" xfId="27586" xr:uid="{00000000-0005-0000-0000-000015370000}"/>
    <cellStyle name="k 3 6 5" xfId="32313" xr:uid="{00000000-0005-0000-0000-000016370000}"/>
    <cellStyle name="k 3 6 6" xfId="37831" xr:uid="{00000000-0005-0000-0000-000017370000}"/>
    <cellStyle name="k 3 6 7" xfId="42720" xr:uid="{00000000-0005-0000-0000-000018370000}"/>
    <cellStyle name="k 3 6 8" xfId="48373" xr:uid="{00000000-0005-0000-0000-000019370000}"/>
    <cellStyle name="k 3 7" xfId="9338" xr:uid="{00000000-0005-0000-0000-00001A370000}"/>
    <cellStyle name="k 3 7 2" xfId="14966" xr:uid="{00000000-0005-0000-0000-00001B370000}"/>
    <cellStyle name="k 3 7 3" xfId="22421" xr:uid="{00000000-0005-0000-0000-00001C370000}"/>
    <cellStyle name="k 3 7 4" xfId="27587" xr:uid="{00000000-0005-0000-0000-00001D370000}"/>
    <cellStyle name="k 3 7 5" xfId="32314" xr:uid="{00000000-0005-0000-0000-00001E370000}"/>
    <cellStyle name="k 3 7 6" xfId="37832" xr:uid="{00000000-0005-0000-0000-00001F370000}"/>
    <cellStyle name="k 3 7 7" xfId="42721" xr:uid="{00000000-0005-0000-0000-000020370000}"/>
    <cellStyle name="k 3 7 8" xfId="48374" xr:uid="{00000000-0005-0000-0000-000021370000}"/>
    <cellStyle name="k 3 8" xfId="9691" xr:uid="{00000000-0005-0000-0000-000022370000}"/>
    <cellStyle name="k 3 8 2" xfId="14967" xr:uid="{00000000-0005-0000-0000-000023370000}"/>
    <cellStyle name="k 3 8 3" xfId="22422" xr:uid="{00000000-0005-0000-0000-000024370000}"/>
    <cellStyle name="k 3 8 4" xfId="27588" xr:uid="{00000000-0005-0000-0000-000025370000}"/>
    <cellStyle name="k 3 8 5" xfId="32315" xr:uid="{00000000-0005-0000-0000-000026370000}"/>
    <cellStyle name="k 3 8 6" xfId="37833" xr:uid="{00000000-0005-0000-0000-000027370000}"/>
    <cellStyle name="k 3 8 7" xfId="42722" xr:uid="{00000000-0005-0000-0000-000028370000}"/>
    <cellStyle name="k 3 8 8" xfId="48375" xr:uid="{00000000-0005-0000-0000-000029370000}"/>
    <cellStyle name="k 3 9" xfId="9958" xr:uid="{00000000-0005-0000-0000-00002A370000}"/>
    <cellStyle name="k 3 9 2" xfId="22423" xr:uid="{00000000-0005-0000-0000-00002B370000}"/>
    <cellStyle name="k 3 9 3" xfId="27589" xr:uid="{00000000-0005-0000-0000-00002C370000}"/>
    <cellStyle name="k 3 9 4" xfId="32316" xr:uid="{00000000-0005-0000-0000-00002D370000}"/>
    <cellStyle name="k 3 9 5" xfId="37834" xr:uid="{00000000-0005-0000-0000-00002E370000}"/>
    <cellStyle name="k 3 9 6" xfId="42723" xr:uid="{00000000-0005-0000-0000-00002F370000}"/>
    <cellStyle name="k 3 9 7" xfId="48376" xr:uid="{00000000-0005-0000-0000-000030370000}"/>
    <cellStyle name="k 4" xfId="5867" xr:uid="{00000000-0005-0000-0000-000031370000}"/>
    <cellStyle name="k 4 10" xfId="14968" xr:uid="{00000000-0005-0000-0000-000032370000}"/>
    <cellStyle name="k 4 11" xfId="22424" xr:uid="{00000000-0005-0000-0000-000033370000}"/>
    <cellStyle name="k 4 12" xfId="27590" xr:uid="{00000000-0005-0000-0000-000034370000}"/>
    <cellStyle name="k 4 13" xfId="32317" xr:uid="{00000000-0005-0000-0000-000035370000}"/>
    <cellStyle name="k 4 14" xfId="37835" xr:uid="{00000000-0005-0000-0000-000036370000}"/>
    <cellStyle name="k 4 15" xfId="42724" xr:uid="{00000000-0005-0000-0000-000037370000}"/>
    <cellStyle name="k 4 16" xfId="48377" xr:uid="{00000000-0005-0000-0000-000038370000}"/>
    <cellStyle name="k 4 2" xfId="7074" xr:uid="{00000000-0005-0000-0000-000039370000}"/>
    <cellStyle name="k 4 2 2" xfId="14969" xr:uid="{00000000-0005-0000-0000-00003A370000}"/>
    <cellStyle name="k 4 2 3" xfId="22425" xr:uid="{00000000-0005-0000-0000-00003B370000}"/>
    <cellStyle name="k 4 2 4" xfId="27591" xr:uid="{00000000-0005-0000-0000-00003C370000}"/>
    <cellStyle name="k 4 2 5" xfId="32318" xr:uid="{00000000-0005-0000-0000-00003D370000}"/>
    <cellStyle name="k 4 2 6" xfId="37836" xr:uid="{00000000-0005-0000-0000-00003E370000}"/>
    <cellStyle name="k 4 2 7" xfId="42725" xr:uid="{00000000-0005-0000-0000-00003F370000}"/>
    <cellStyle name="k 4 2 8" xfId="48378" xr:uid="{00000000-0005-0000-0000-000040370000}"/>
    <cellStyle name="k 4 3" xfId="7646" xr:uid="{00000000-0005-0000-0000-000041370000}"/>
    <cellStyle name="k 4 3 2" xfId="14970" xr:uid="{00000000-0005-0000-0000-000042370000}"/>
    <cellStyle name="k 4 3 3" xfId="22426" xr:uid="{00000000-0005-0000-0000-000043370000}"/>
    <cellStyle name="k 4 3 4" xfId="27592" xr:uid="{00000000-0005-0000-0000-000044370000}"/>
    <cellStyle name="k 4 3 5" xfId="32319" xr:uid="{00000000-0005-0000-0000-000045370000}"/>
    <cellStyle name="k 4 3 6" xfId="37837" xr:uid="{00000000-0005-0000-0000-000046370000}"/>
    <cellStyle name="k 4 3 7" xfId="42726" xr:uid="{00000000-0005-0000-0000-000047370000}"/>
    <cellStyle name="k 4 3 8" xfId="48379" xr:uid="{00000000-0005-0000-0000-000048370000}"/>
    <cellStyle name="k 4 4" xfId="6839" xr:uid="{00000000-0005-0000-0000-000049370000}"/>
    <cellStyle name="k 4 4 2" xfId="14971" xr:uid="{00000000-0005-0000-0000-00004A370000}"/>
    <cellStyle name="k 4 4 3" xfId="22427" xr:uid="{00000000-0005-0000-0000-00004B370000}"/>
    <cellStyle name="k 4 4 4" xfId="27593" xr:uid="{00000000-0005-0000-0000-00004C370000}"/>
    <cellStyle name="k 4 4 5" xfId="32320" xr:uid="{00000000-0005-0000-0000-00004D370000}"/>
    <cellStyle name="k 4 4 6" xfId="37838" xr:uid="{00000000-0005-0000-0000-00004E370000}"/>
    <cellStyle name="k 4 4 7" xfId="42727" xr:uid="{00000000-0005-0000-0000-00004F370000}"/>
    <cellStyle name="k 4 4 8" xfId="48380" xr:uid="{00000000-0005-0000-0000-000050370000}"/>
    <cellStyle name="k 4 5" xfId="8422" xr:uid="{00000000-0005-0000-0000-000051370000}"/>
    <cellStyle name="k 4 5 2" xfId="14972" xr:uid="{00000000-0005-0000-0000-000052370000}"/>
    <cellStyle name="k 4 5 3" xfId="22428" xr:uid="{00000000-0005-0000-0000-000053370000}"/>
    <cellStyle name="k 4 5 4" xfId="27594" xr:uid="{00000000-0005-0000-0000-000054370000}"/>
    <cellStyle name="k 4 5 5" xfId="32321" xr:uid="{00000000-0005-0000-0000-000055370000}"/>
    <cellStyle name="k 4 5 6" xfId="37839" xr:uid="{00000000-0005-0000-0000-000056370000}"/>
    <cellStyle name="k 4 5 7" xfId="42728" xr:uid="{00000000-0005-0000-0000-000057370000}"/>
    <cellStyle name="k 4 5 8" xfId="48381" xr:uid="{00000000-0005-0000-0000-000058370000}"/>
    <cellStyle name="k 4 6" xfId="6507" xr:uid="{00000000-0005-0000-0000-000059370000}"/>
    <cellStyle name="k 4 6 2" xfId="14973" xr:uid="{00000000-0005-0000-0000-00005A370000}"/>
    <cellStyle name="k 4 6 3" xfId="22429" xr:uid="{00000000-0005-0000-0000-00005B370000}"/>
    <cellStyle name="k 4 6 4" xfId="27595" xr:uid="{00000000-0005-0000-0000-00005C370000}"/>
    <cellStyle name="k 4 6 5" xfId="32322" xr:uid="{00000000-0005-0000-0000-00005D370000}"/>
    <cellStyle name="k 4 6 6" xfId="37840" xr:uid="{00000000-0005-0000-0000-00005E370000}"/>
    <cellStyle name="k 4 6 7" xfId="42729" xr:uid="{00000000-0005-0000-0000-00005F370000}"/>
    <cellStyle name="k 4 6 8" xfId="48382" xr:uid="{00000000-0005-0000-0000-000060370000}"/>
    <cellStyle name="k 4 7" xfId="9223" xr:uid="{00000000-0005-0000-0000-000061370000}"/>
    <cellStyle name="k 4 7 2" xfId="14974" xr:uid="{00000000-0005-0000-0000-000062370000}"/>
    <cellStyle name="k 4 7 3" xfId="22430" xr:uid="{00000000-0005-0000-0000-000063370000}"/>
    <cellStyle name="k 4 7 4" xfId="27596" xr:uid="{00000000-0005-0000-0000-000064370000}"/>
    <cellStyle name="k 4 7 5" xfId="32323" xr:uid="{00000000-0005-0000-0000-000065370000}"/>
    <cellStyle name="k 4 7 6" xfId="37841" xr:uid="{00000000-0005-0000-0000-000066370000}"/>
    <cellStyle name="k 4 7 7" xfId="42730" xr:uid="{00000000-0005-0000-0000-000067370000}"/>
    <cellStyle name="k 4 7 8" xfId="48383" xr:uid="{00000000-0005-0000-0000-000068370000}"/>
    <cellStyle name="k 4 8" xfId="9591" xr:uid="{00000000-0005-0000-0000-000069370000}"/>
    <cellStyle name="k 4 8 2" xfId="14975" xr:uid="{00000000-0005-0000-0000-00006A370000}"/>
    <cellStyle name="k 4 8 3" xfId="22431" xr:uid="{00000000-0005-0000-0000-00006B370000}"/>
    <cellStyle name="k 4 8 4" xfId="27597" xr:uid="{00000000-0005-0000-0000-00006C370000}"/>
    <cellStyle name="k 4 8 5" xfId="32324" xr:uid="{00000000-0005-0000-0000-00006D370000}"/>
    <cellStyle name="k 4 8 6" xfId="37842" xr:uid="{00000000-0005-0000-0000-00006E370000}"/>
    <cellStyle name="k 4 8 7" xfId="42731" xr:uid="{00000000-0005-0000-0000-00006F370000}"/>
    <cellStyle name="k 4 8 8" xfId="48384" xr:uid="{00000000-0005-0000-0000-000070370000}"/>
    <cellStyle name="k 4 9" xfId="9243" xr:uid="{00000000-0005-0000-0000-000071370000}"/>
    <cellStyle name="k 4 9 2" xfId="14976" xr:uid="{00000000-0005-0000-0000-000072370000}"/>
    <cellStyle name="k 4 9 3" xfId="22432" xr:uid="{00000000-0005-0000-0000-000073370000}"/>
    <cellStyle name="k 4 9 4" xfId="27598" xr:uid="{00000000-0005-0000-0000-000074370000}"/>
    <cellStyle name="k 4 9 5" xfId="32325" xr:uid="{00000000-0005-0000-0000-000075370000}"/>
    <cellStyle name="k 4 9 6" xfId="37843" xr:uid="{00000000-0005-0000-0000-000076370000}"/>
    <cellStyle name="k 4 9 7" xfId="42732" xr:uid="{00000000-0005-0000-0000-000077370000}"/>
    <cellStyle name="k 4 9 8" xfId="48385" xr:uid="{00000000-0005-0000-0000-000078370000}"/>
    <cellStyle name="k 5" xfId="4027" xr:uid="{00000000-0005-0000-0000-000079370000}"/>
    <cellStyle name="k 5 2" xfId="14977" xr:uid="{00000000-0005-0000-0000-00007A370000}"/>
    <cellStyle name="k 5 3" xfId="22433" xr:uid="{00000000-0005-0000-0000-00007B370000}"/>
    <cellStyle name="k 5 4" xfId="27599" xr:uid="{00000000-0005-0000-0000-00007C370000}"/>
    <cellStyle name="k 5 5" xfId="32326" xr:uid="{00000000-0005-0000-0000-00007D370000}"/>
    <cellStyle name="k 5 6" xfId="37844" xr:uid="{00000000-0005-0000-0000-00007E370000}"/>
    <cellStyle name="k 5 7" xfId="42733" xr:uid="{00000000-0005-0000-0000-00007F370000}"/>
    <cellStyle name="k 5 8" xfId="48386" xr:uid="{00000000-0005-0000-0000-000080370000}"/>
    <cellStyle name="k 6" xfId="5744" xr:uid="{00000000-0005-0000-0000-000081370000}"/>
    <cellStyle name="k 6 2" xfId="14978" xr:uid="{00000000-0005-0000-0000-000082370000}"/>
    <cellStyle name="k 6 3" xfId="22434" xr:uid="{00000000-0005-0000-0000-000083370000}"/>
    <cellStyle name="k 6 4" xfId="27600" xr:uid="{00000000-0005-0000-0000-000084370000}"/>
    <cellStyle name="k 6 5" xfId="32327" xr:uid="{00000000-0005-0000-0000-000085370000}"/>
    <cellStyle name="k 6 6" xfId="37845" xr:uid="{00000000-0005-0000-0000-000086370000}"/>
    <cellStyle name="k 6 7" xfId="42734" xr:uid="{00000000-0005-0000-0000-000087370000}"/>
    <cellStyle name="k 6 8" xfId="48387" xr:uid="{00000000-0005-0000-0000-000088370000}"/>
    <cellStyle name="k 7" xfId="11856" xr:uid="{00000000-0005-0000-0000-000089370000}"/>
    <cellStyle name="KH ®Ëm" xfId="2037" xr:uid="{00000000-0005-0000-0000-00008A370000}"/>
    <cellStyle name="KH ®Ëm 2" xfId="11857" xr:uid="{00000000-0005-0000-0000-00008B370000}"/>
    <cellStyle name="KH mê ngang" xfId="2038" xr:uid="{00000000-0005-0000-0000-00008C370000}"/>
    <cellStyle name="KH mê ngang 2" xfId="11858" xr:uid="{00000000-0005-0000-0000-00008D370000}"/>
    <cellStyle name="khanh" xfId="2039" xr:uid="{00000000-0005-0000-0000-00008E370000}"/>
    <cellStyle name="khanh 2" xfId="11859" xr:uid="{00000000-0005-0000-0000-00008F370000}"/>
    <cellStyle name="Kiểm tra Ô" xfId="2040" xr:uid="{00000000-0005-0000-0000-000090370000}"/>
    <cellStyle name="Kiểm tra Ô 2" xfId="11860" xr:uid="{00000000-0005-0000-0000-000091370000}"/>
    <cellStyle name="Kiểu 1" xfId="2041" xr:uid="{00000000-0005-0000-0000-000092370000}"/>
    <cellStyle name="Kiểu 1 2" xfId="11861" xr:uid="{00000000-0005-0000-0000-000093370000}"/>
    <cellStyle name="Ledger 17 x 11 in" xfId="2042" xr:uid="{00000000-0005-0000-0000-000094370000}"/>
    <cellStyle name="Ledger 17 x 11 in 2" xfId="2043" xr:uid="{00000000-0005-0000-0000-000095370000}"/>
    <cellStyle name="Ledger 17 x 11 in 2 2" xfId="11863" xr:uid="{00000000-0005-0000-0000-000096370000}"/>
    <cellStyle name="Ledger 17 x 11 in 3" xfId="2044" xr:uid="{00000000-0005-0000-0000-000097370000}"/>
    <cellStyle name="Ledger 17 x 11 in 3 2" xfId="11864" xr:uid="{00000000-0005-0000-0000-000098370000}"/>
    <cellStyle name="Ledger 17 x 11 in 4" xfId="2045" xr:uid="{00000000-0005-0000-0000-000099370000}"/>
    <cellStyle name="Ledger 17 x 11 in 4 2" xfId="11865" xr:uid="{00000000-0005-0000-0000-00009A370000}"/>
    <cellStyle name="Ledger 17 x 11 in 5" xfId="11862" xr:uid="{00000000-0005-0000-0000-00009B370000}"/>
    <cellStyle name="Ledger 17 x 11 in_BM1" xfId="2046" xr:uid="{00000000-0005-0000-0000-00009C370000}"/>
    <cellStyle name="Link Currency (0)" xfId="2047" xr:uid="{00000000-0005-0000-0000-00009D370000}"/>
    <cellStyle name="Link Currency (0) 2" xfId="4997" xr:uid="{00000000-0005-0000-0000-00009E370000}"/>
    <cellStyle name="Link Currency (0) 2 2" xfId="14979" xr:uid="{00000000-0005-0000-0000-00009F370000}"/>
    <cellStyle name="Link Currency (0) 3" xfId="7174" xr:uid="{00000000-0005-0000-0000-0000A0370000}"/>
    <cellStyle name="Link Currency (0) 3 2" xfId="14980" xr:uid="{00000000-0005-0000-0000-0000A1370000}"/>
    <cellStyle name="Link Currency (2)" xfId="2048" xr:uid="{00000000-0005-0000-0000-0000A2370000}"/>
    <cellStyle name="Link Units (0)" xfId="2049" xr:uid="{00000000-0005-0000-0000-0000A3370000}"/>
    <cellStyle name="Link Units (1)" xfId="2050" xr:uid="{00000000-0005-0000-0000-0000A4370000}"/>
    <cellStyle name="Link Units (2)" xfId="2051" xr:uid="{00000000-0005-0000-0000-0000A5370000}"/>
    <cellStyle name="Link_CAPEX-B" xfId="2052" xr:uid="{00000000-0005-0000-0000-0000A6370000}"/>
    <cellStyle name="Linked Cell 2" xfId="2053" xr:uid="{00000000-0005-0000-0000-0000A7370000}"/>
    <cellStyle name="Linked Cell 2 2" xfId="2054" xr:uid="{00000000-0005-0000-0000-0000A8370000}"/>
    <cellStyle name="Linked Cell 2 2 2" xfId="11869" xr:uid="{00000000-0005-0000-0000-0000A9370000}"/>
    <cellStyle name="Linked Cell 2 3" xfId="11868" xr:uid="{00000000-0005-0000-0000-0000AA370000}"/>
    <cellStyle name="Linked Cell 3" xfId="2055" xr:uid="{00000000-0005-0000-0000-0000AB370000}"/>
    <cellStyle name="Linked Cell 3 2" xfId="11870" xr:uid="{00000000-0005-0000-0000-0000AC370000}"/>
    <cellStyle name="Linked Cell 4" xfId="4576" xr:uid="{00000000-0005-0000-0000-0000AD370000}"/>
    <cellStyle name="Linked Cell 4 2" xfId="14981" xr:uid="{00000000-0005-0000-0000-0000AE370000}"/>
    <cellStyle name="Linked Cells" xfId="2056" xr:uid="{00000000-0005-0000-0000-0000AF370000}"/>
    <cellStyle name="Loai CBDT" xfId="209" xr:uid="{00000000-0005-0000-0000-0000B0370000}"/>
    <cellStyle name="Loai CT" xfId="210" xr:uid="{00000000-0005-0000-0000-0000B1370000}"/>
    <cellStyle name="Loai GD" xfId="211" xr:uid="{00000000-0005-0000-0000-0000B2370000}"/>
    <cellStyle name="luc" xfId="2057" xr:uid="{00000000-0005-0000-0000-0000B3370000}"/>
    <cellStyle name="luc2" xfId="2058" xr:uid="{00000000-0005-0000-0000-0000B4370000}"/>
    <cellStyle name="Millares [0]_Well Timing" xfId="2059" xr:uid="{00000000-0005-0000-0000-0000B5370000}"/>
    <cellStyle name="Millares_Well Timing" xfId="2060" xr:uid="{00000000-0005-0000-0000-0000B6370000}"/>
    <cellStyle name="Milliers [0]_      " xfId="2061" xr:uid="{00000000-0005-0000-0000-0000B7370000}"/>
    <cellStyle name="Milliers_      " xfId="2062" xr:uid="{00000000-0005-0000-0000-0000B8370000}"/>
    <cellStyle name="Môc" xfId="2063" xr:uid="{00000000-0005-0000-0000-0000B9370000}"/>
    <cellStyle name="Môc 2" xfId="11874" xr:uid="{00000000-0005-0000-0000-0000BA370000}"/>
    <cellStyle name="Model" xfId="2064" xr:uid="{00000000-0005-0000-0000-0000BB370000}"/>
    <cellStyle name="Model 2" xfId="11875" xr:uid="{00000000-0005-0000-0000-0000BC370000}"/>
    <cellStyle name="moi" xfId="2065" xr:uid="{00000000-0005-0000-0000-0000BD370000}"/>
    <cellStyle name="moi 2" xfId="4024" xr:uid="{00000000-0005-0000-0000-0000BE370000}"/>
    <cellStyle name="moi 2 10" xfId="14982" xr:uid="{00000000-0005-0000-0000-0000BF370000}"/>
    <cellStyle name="moi 2 11" xfId="42735" xr:uid="{00000000-0005-0000-0000-0000C0370000}"/>
    <cellStyle name="moi 2 2" xfId="7110" xr:uid="{00000000-0005-0000-0000-0000C1370000}"/>
    <cellStyle name="moi 2 2 2" xfId="14983" xr:uid="{00000000-0005-0000-0000-0000C2370000}"/>
    <cellStyle name="moi 2 2 3" xfId="42736" xr:uid="{00000000-0005-0000-0000-0000C3370000}"/>
    <cellStyle name="moi 2 3" xfId="7670" xr:uid="{00000000-0005-0000-0000-0000C4370000}"/>
    <cellStyle name="moi 2 3 2" xfId="14984" xr:uid="{00000000-0005-0000-0000-0000C5370000}"/>
    <cellStyle name="moi 2 3 3" xfId="42737" xr:uid="{00000000-0005-0000-0000-0000C6370000}"/>
    <cellStyle name="moi 2 4" xfId="7237" xr:uid="{00000000-0005-0000-0000-0000C7370000}"/>
    <cellStyle name="moi 2 4 2" xfId="14985" xr:uid="{00000000-0005-0000-0000-0000C8370000}"/>
    <cellStyle name="moi 2 4 3" xfId="42738" xr:uid="{00000000-0005-0000-0000-0000C9370000}"/>
    <cellStyle name="moi 2 5" xfId="8444" xr:uid="{00000000-0005-0000-0000-0000CA370000}"/>
    <cellStyle name="moi 2 5 2" xfId="14986" xr:uid="{00000000-0005-0000-0000-0000CB370000}"/>
    <cellStyle name="moi 2 5 3" xfId="42739" xr:uid="{00000000-0005-0000-0000-0000CC370000}"/>
    <cellStyle name="moi 2 6" xfId="8783" xr:uid="{00000000-0005-0000-0000-0000CD370000}"/>
    <cellStyle name="moi 2 6 2" xfId="14987" xr:uid="{00000000-0005-0000-0000-0000CE370000}"/>
    <cellStyle name="moi 2 6 3" xfId="42740" xr:uid="{00000000-0005-0000-0000-0000CF370000}"/>
    <cellStyle name="moi 2 7" xfId="9248" xr:uid="{00000000-0005-0000-0000-0000D0370000}"/>
    <cellStyle name="moi 2 7 2" xfId="14988" xr:uid="{00000000-0005-0000-0000-0000D1370000}"/>
    <cellStyle name="moi 2 7 3" xfId="42741" xr:uid="{00000000-0005-0000-0000-0000D2370000}"/>
    <cellStyle name="moi 2 8" xfId="9608" xr:uid="{00000000-0005-0000-0000-0000D3370000}"/>
    <cellStyle name="moi 2 8 2" xfId="14989" xr:uid="{00000000-0005-0000-0000-0000D4370000}"/>
    <cellStyle name="moi 2 8 3" xfId="42742" xr:uid="{00000000-0005-0000-0000-0000D5370000}"/>
    <cellStyle name="moi 2 9" xfId="7616" xr:uid="{00000000-0005-0000-0000-0000D6370000}"/>
    <cellStyle name="moi 2 9 2" xfId="14990" xr:uid="{00000000-0005-0000-0000-0000D7370000}"/>
    <cellStyle name="moi 2 9 3" xfId="42743" xr:uid="{00000000-0005-0000-0000-0000D8370000}"/>
    <cellStyle name="moi 3" xfId="4515" xr:uid="{00000000-0005-0000-0000-0000D9370000}"/>
    <cellStyle name="moi 3 2" xfId="14991" xr:uid="{00000000-0005-0000-0000-0000DA370000}"/>
    <cellStyle name="moi 3 3" xfId="42744" xr:uid="{00000000-0005-0000-0000-0000DB370000}"/>
    <cellStyle name="moi 4" xfId="6605" xr:uid="{00000000-0005-0000-0000-0000DC370000}"/>
    <cellStyle name="moi 4 2" xfId="14992" xr:uid="{00000000-0005-0000-0000-0000DD370000}"/>
    <cellStyle name="moi 4 3" xfId="42745" xr:uid="{00000000-0005-0000-0000-0000DE370000}"/>
    <cellStyle name="moi 5" xfId="11876" xr:uid="{00000000-0005-0000-0000-0000DF370000}"/>
    <cellStyle name="moi 6" xfId="19647" xr:uid="{00000000-0005-0000-0000-0000E0370000}"/>
    <cellStyle name="Mon?aire [0]_      " xfId="2066" xr:uid="{00000000-0005-0000-0000-0000E1370000}"/>
    <cellStyle name="Mon?aire_      " xfId="2067" xr:uid="{00000000-0005-0000-0000-0000E2370000}"/>
    <cellStyle name="Moneda [0]_Well Timing" xfId="2068" xr:uid="{00000000-0005-0000-0000-0000E3370000}"/>
    <cellStyle name="Moneda_Well Timing" xfId="2069" xr:uid="{00000000-0005-0000-0000-0000E4370000}"/>
    <cellStyle name="Monétaire [0]_      " xfId="2070" xr:uid="{00000000-0005-0000-0000-0000E5370000}"/>
    <cellStyle name="Monétaire_      " xfId="2071" xr:uid="{00000000-0005-0000-0000-0000E6370000}"/>
    <cellStyle name="Mon彋aire [0]_AR1194" xfId="2072" xr:uid="{00000000-0005-0000-0000-0000E7370000}"/>
    <cellStyle name="Mon彋aire_AR1194" xfId="2073" xr:uid="{00000000-0005-0000-0000-0000E8370000}"/>
    <cellStyle name="Mon騁aire [0]_AR1194" xfId="2074" xr:uid="{00000000-0005-0000-0000-0000E9370000}"/>
    <cellStyle name="Mon騁aire_AR1194" xfId="2075" xr:uid="{00000000-0005-0000-0000-0000EA370000}"/>
    <cellStyle name="n" xfId="212" xr:uid="{00000000-0005-0000-0000-0000EB370000}"/>
    <cellStyle name="n 2" xfId="10326" xr:uid="{00000000-0005-0000-0000-0000EC370000}"/>
    <cellStyle name="n1" xfId="2076" xr:uid="{00000000-0005-0000-0000-0000ED370000}"/>
    <cellStyle name="n1 2" xfId="11883" xr:uid="{00000000-0005-0000-0000-0000EE370000}"/>
    <cellStyle name="Neutral 2" xfId="2077" xr:uid="{00000000-0005-0000-0000-0000EF370000}"/>
    <cellStyle name="Neutral 2 2" xfId="2078" xr:uid="{00000000-0005-0000-0000-0000F0370000}"/>
    <cellStyle name="Neutral 2 2 2" xfId="11885" xr:uid="{00000000-0005-0000-0000-0000F1370000}"/>
    <cellStyle name="Neutral 2 3" xfId="11884" xr:uid="{00000000-0005-0000-0000-0000F2370000}"/>
    <cellStyle name="Neutral 3" xfId="2079" xr:uid="{00000000-0005-0000-0000-0000F3370000}"/>
    <cellStyle name="Neutral 3 2" xfId="11886" xr:uid="{00000000-0005-0000-0000-0000F4370000}"/>
    <cellStyle name="Neutral 4" xfId="4480" xr:uid="{00000000-0005-0000-0000-0000F5370000}"/>
    <cellStyle name="Neutral 4 2" xfId="14993" xr:uid="{00000000-0005-0000-0000-0000F6370000}"/>
    <cellStyle name="Neutral 5" xfId="10327" xr:uid="{00000000-0005-0000-0000-0000F7370000}"/>
    <cellStyle name="New Times Roman" xfId="213" xr:uid="{00000000-0005-0000-0000-0000F8370000}"/>
    <cellStyle name="New Times Roman 2" xfId="10328" xr:uid="{00000000-0005-0000-0000-0000F9370000}"/>
    <cellStyle name="Nhấn1" xfId="2080" xr:uid="{00000000-0005-0000-0000-0000FA370000}"/>
    <cellStyle name="Nhấn1 2" xfId="11887" xr:uid="{00000000-0005-0000-0000-0000FB370000}"/>
    <cellStyle name="Nhấn2" xfId="2081" xr:uid="{00000000-0005-0000-0000-0000FC370000}"/>
    <cellStyle name="Nhấn2 2" xfId="11888" xr:uid="{00000000-0005-0000-0000-0000FD370000}"/>
    <cellStyle name="Nhấn3" xfId="2082" xr:uid="{00000000-0005-0000-0000-0000FE370000}"/>
    <cellStyle name="Nhấn3 2" xfId="11889" xr:uid="{00000000-0005-0000-0000-0000FF370000}"/>
    <cellStyle name="Nhấn4" xfId="2083" xr:uid="{00000000-0005-0000-0000-000000380000}"/>
    <cellStyle name="Nhấn4 2" xfId="11890" xr:uid="{00000000-0005-0000-0000-000001380000}"/>
    <cellStyle name="Nhấn5" xfId="2084" xr:uid="{00000000-0005-0000-0000-000002380000}"/>
    <cellStyle name="Nhấn5 2" xfId="11891" xr:uid="{00000000-0005-0000-0000-000003380000}"/>
    <cellStyle name="Nhấn6" xfId="2085" xr:uid="{00000000-0005-0000-0000-000004380000}"/>
    <cellStyle name="Nhấn6 2" xfId="11892" xr:uid="{00000000-0005-0000-0000-000005380000}"/>
    <cellStyle name="no dec" xfId="214" xr:uid="{00000000-0005-0000-0000-000006380000}"/>
    <cellStyle name="Non" xfId="2086" xr:uid="{00000000-0005-0000-0000-000007380000}"/>
    <cellStyle name="Non 2" xfId="11893" xr:uid="{00000000-0005-0000-0000-000008380000}"/>
    <cellStyle name="Normal" xfId="0" builtinId="0"/>
    <cellStyle name="Normal - ??1" xfId="2087" xr:uid="{00000000-0005-0000-0000-00000A380000}"/>
    <cellStyle name="Normal - ??1 2" xfId="11894" xr:uid="{00000000-0005-0000-0000-00000B380000}"/>
    <cellStyle name="Normal - Style1" xfId="215" xr:uid="{00000000-0005-0000-0000-00000C380000}"/>
    <cellStyle name="Normal - Style1 10" xfId="2761" xr:uid="{00000000-0005-0000-0000-00000D380000}"/>
    <cellStyle name="Normal - Style1 11" xfId="2750" xr:uid="{00000000-0005-0000-0000-00000E380000}"/>
    <cellStyle name="Normal - Style1 12" xfId="2775" xr:uid="{00000000-0005-0000-0000-00000F380000}"/>
    <cellStyle name="Normal - Style1 13" xfId="2790" xr:uid="{00000000-0005-0000-0000-000010380000}"/>
    <cellStyle name="Normal - Style1 14" xfId="2805" xr:uid="{00000000-0005-0000-0000-000011380000}"/>
    <cellStyle name="Normal - Style1 15" xfId="2820" xr:uid="{00000000-0005-0000-0000-000012380000}"/>
    <cellStyle name="Normal - Style1 16" xfId="2835" xr:uid="{00000000-0005-0000-0000-000013380000}"/>
    <cellStyle name="Normal - Style1 17" xfId="2850" xr:uid="{00000000-0005-0000-0000-000014380000}"/>
    <cellStyle name="Normal - Style1 18" xfId="2865" xr:uid="{00000000-0005-0000-0000-000015380000}"/>
    <cellStyle name="Normal - Style1 19" xfId="2880" xr:uid="{00000000-0005-0000-0000-000016380000}"/>
    <cellStyle name="Normal - Style1 2" xfId="993" xr:uid="{00000000-0005-0000-0000-000017380000}"/>
    <cellStyle name="Normal - Style1 20" xfId="2895" xr:uid="{00000000-0005-0000-0000-000018380000}"/>
    <cellStyle name="Normal - Style1 21" xfId="2910" xr:uid="{00000000-0005-0000-0000-000019380000}"/>
    <cellStyle name="Normal - Style1 22" xfId="2925" xr:uid="{00000000-0005-0000-0000-00001A380000}"/>
    <cellStyle name="Normal - Style1 23" xfId="2941" xr:uid="{00000000-0005-0000-0000-00001B380000}"/>
    <cellStyle name="Normal - Style1 24" xfId="2955" xr:uid="{00000000-0005-0000-0000-00001C380000}"/>
    <cellStyle name="Normal - Style1 25" xfId="2970" xr:uid="{00000000-0005-0000-0000-00001D380000}"/>
    <cellStyle name="Normal - Style1 26" xfId="3063" xr:uid="{00000000-0005-0000-0000-00001E380000}"/>
    <cellStyle name="Normal - Style1 27" xfId="3079" xr:uid="{00000000-0005-0000-0000-00001F380000}"/>
    <cellStyle name="Normal - Style1 28" xfId="3100" xr:uid="{00000000-0005-0000-0000-000020380000}"/>
    <cellStyle name="Normal - Style1 29" xfId="3118" xr:uid="{00000000-0005-0000-0000-000021380000}"/>
    <cellStyle name="Normal - Style1 3" xfId="996" xr:uid="{00000000-0005-0000-0000-000022380000}"/>
    <cellStyle name="Normal - Style1 30" xfId="3131" xr:uid="{00000000-0005-0000-0000-000023380000}"/>
    <cellStyle name="Normal - Style1 31" xfId="3151" xr:uid="{00000000-0005-0000-0000-000024380000}"/>
    <cellStyle name="Normal - Style1 32" xfId="3168" xr:uid="{00000000-0005-0000-0000-000025380000}"/>
    <cellStyle name="Normal - Style1 33" xfId="3186" xr:uid="{00000000-0005-0000-0000-000026380000}"/>
    <cellStyle name="Normal - Style1 34" xfId="3200" xr:uid="{00000000-0005-0000-0000-000027380000}"/>
    <cellStyle name="Normal - Style1 35" xfId="3221" xr:uid="{00000000-0005-0000-0000-000028380000}"/>
    <cellStyle name="Normal - Style1 36" xfId="3238" xr:uid="{00000000-0005-0000-0000-000029380000}"/>
    <cellStyle name="Normal - Style1 37" xfId="3252" xr:uid="{00000000-0005-0000-0000-00002A380000}"/>
    <cellStyle name="Normal - Style1 38" xfId="3266" xr:uid="{00000000-0005-0000-0000-00002B380000}"/>
    <cellStyle name="Normal - Style1 39" xfId="3280" xr:uid="{00000000-0005-0000-0000-00002C380000}"/>
    <cellStyle name="Normal - Style1 4" xfId="2718" xr:uid="{00000000-0005-0000-0000-00002D380000}"/>
    <cellStyle name="Normal - Style1 40" xfId="3297" xr:uid="{00000000-0005-0000-0000-00002E380000}"/>
    <cellStyle name="Normal - Style1 41" xfId="3318" xr:uid="{00000000-0005-0000-0000-00002F380000}"/>
    <cellStyle name="Normal - Style1 42" xfId="3305" xr:uid="{00000000-0005-0000-0000-000030380000}"/>
    <cellStyle name="Normal - Style1 43" xfId="3353" xr:uid="{00000000-0005-0000-0000-000031380000}"/>
    <cellStyle name="Normal - Style1 44" xfId="3370" xr:uid="{00000000-0005-0000-0000-000032380000}"/>
    <cellStyle name="Normal - Style1 45" xfId="3386" xr:uid="{00000000-0005-0000-0000-000033380000}"/>
    <cellStyle name="Normal - Style1 46" xfId="3402" xr:uid="{00000000-0005-0000-0000-000034380000}"/>
    <cellStyle name="Normal - Style1 47" xfId="3420" xr:uid="{00000000-0005-0000-0000-000035380000}"/>
    <cellStyle name="Normal - Style1 48" xfId="3438" xr:uid="{00000000-0005-0000-0000-000036380000}"/>
    <cellStyle name="Normal - Style1 49" xfId="3435" xr:uid="{00000000-0005-0000-0000-000037380000}"/>
    <cellStyle name="Normal - Style1 5" xfId="2730" xr:uid="{00000000-0005-0000-0000-000038380000}"/>
    <cellStyle name="Normal - Style1 50" xfId="3473" xr:uid="{00000000-0005-0000-0000-000039380000}"/>
    <cellStyle name="Normal - Style1 51" xfId="3485" xr:uid="{00000000-0005-0000-0000-00003A380000}"/>
    <cellStyle name="Normal - Style1 52" xfId="3505" xr:uid="{00000000-0005-0000-0000-00003B380000}"/>
    <cellStyle name="Normal - Style1 53" xfId="3507" xr:uid="{00000000-0005-0000-0000-00003C380000}"/>
    <cellStyle name="Normal - Style1 54" xfId="3522" xr:uid="{00000000-0005-0000-0000-00003D380000}"/>
    <cellStyle name="Normal - Style1 55" xfId="3552" xr:uid="{00000000-0005-0000-0000-00003E380000}"/>
    <cellStyle name="Normal - Style1 56" xfId="3567" xr:uid="{00000000-0005-0000-0000-00003F380000}"/>
    <cellStyle name="Normal - Style1 57" xfId="3585" xr:uid="{00000000-0005-0000-0000-000040380000}"/>
    <cellStyle name="Normal - Style1 58" xfId="3600" xr:uid="{00000000-0005-0000-0000-000041380000}"/>
    <cellStyle name="Normal - Style1 59" xfId="3618" xr:uid="{00000000-0005-0000-0000-000042380000}"/>
    <cellStyle name="Normal - Style1 6" xfId="2705" xr:uid="{00000000-0005-0000-0000-000043380000}"/>
    <cellStyle name="Normal - Style1 60" xfId="3638" xr:uid="{00000000-0005-0000-0000-000044380000}"/>
    <cellStyle name="Normal - Style1 61" xfId="3653" xr:uid="{00000000-0005-0000-0000-000045380000}"/>
    <cellStyle name="Normal - Style1 62" xfId="5669" xr:uid="{00000000-0005-0000-0000-000046380000}"/>
    <cellStyle name="Normal - Style1 7" xfId="1911" xr:uid="{00000000-0005-0000-0000-000047380000}"/>
    <cellStyle name="Normal - Style1 8" xfId="2531" xr:uid="{00000000-0005-0000-0000-000048380000}"/>
    <cellStyle name="Normal - Style1 9" xfId="2697" xr:uid="{00000000-0005-0000-0000-000049380000}"/>
    <cellStyle name="Normal - 유형1" xfId="2088" xr:uid="{00000000-0005-0000-0000-00004A380000}"/>
    <cellStyle name="Normal - 유형1 2" xfId="11895" xr:uid="{00000000-0005-0000-0000-00004B380000}"/>
    <cellStyle name="Normal 10" xfId="216" xr:uid="{00000000-0005-0000-0000-00004C380000}"/>
    <cellStyle name="Normal 10 10" xfId="217" xr:uid="{00000000-0005-0000-0000-00004D380000}"/>
    <cellStyle name="Normal 10 10 2" xfId="10331" xr:uid="{00000000-0005-0000-0000-00004E380000}"/>
    <cellStyle name="Normal 10 11" xfId="218" xr:uid="{00000000-0005-0000-0000-00004F380000}"/>
    <cellStyle name="Normal 10 11 2" xfId="10332" xr:uid="{00000000-0005-0000-0000-000050380000}"/>
    <cellStyle name="Normal 10 12" xfId="219" xr:uid="{00000000-0005-0000-0000-000051380000}"/>
    <cellStyle name="Normal 10 12 2" xfId="10333" xr:uid="{00000000-0005-0000-0000-000052380000}"/>
    <cellStyle name="Normal 10 13" xfId="220" xr:uid="{00000000-0005-0000-0000-000053380000}"/>
    <cellStyle name="Normal 10 13 2" xfId="10334" xr:uid="{00000000-0005-0000-0000-000054380000}"/>
    <cellStyle name="Normal 10 14" xfId="221" xr:uid="{00000000-0005-0000-0000-000055380000}"/>
    <cellStyle name="Normal 10 14 2" xfId="10335" xr:uid="{00000000-0005-0000-0000-000056380000}"/>
    <cellStyle name="Normal 10 15" xfId="222" xr:uid="{00000000-0005-0000-0000-000057380000}"/>
    <cellStyle name="Normal 10 15 2" xfId="10336" xr:uid="{00000000-0005-0000-0000-000058380000}"/>
    <cellStyle name="Normal 10 16" xfId="223" xr:uid="{00000000-0005-0000-0000-000059380000}"/>
    <cellStyle name="Normal 10 16 2" xfId="10337" xr:uid="{00000000-0005-0000-0000-00005A380000}"/>
    <cellStyle name="Normal 10 17" xfId="224" xr:uid="{00000000-0005-0000-0000-00005B380000}"/>
    <cellStyle name="Normal 10 17 2" xfId="10338" xr:uid="{00000000-0005-0000-0000-00005C380000}"/>
    <cellStyle name="Normal 10 18" xfId="225" xr:uid="{00000000-0005-0000-0000-00005D380000}"/>
    <cellStyle name="Normal 10 18 2" xfId="10339" xr:uid="{00000000-0005-0000-0000-00005E380000}"/>
    <cellStyle name="Normal 10 19" xfId="226" xr:uid="{00000000-0005-0000-0000-00005F380000}"/>
    <cellStyle name="Normal 10 19 2" xfId="10340" xr:uid="{00000000-0005-0000-0000-000060380000}"/>
    <cellStyle name="Normal 10 2" xfId="227" xr:uid="{00000000-0005-0000-0000-000061380000}"/>
    <cellStyle name="Normal 10 2 10" xfId="583" xr:uid="{00000000-0005-0000-0000-000062380000}"/>
    <cellStyle name="Normal 10 2 10 2" xfId="3974" xr:uid="{00000000-0005-0000-0000-000063380000}"/>
    <cellStyle name="Normal 10 2 10 2 2" xfId="14995" xr:uid="{00000000-0005-0000-0000-000064380000}"/>
    <cellStyle name="Normal 10 2 10 2 3" xfId="48388" xr:uid="{00000000-0005-0000-0000-000065380000}"/>
    <cellStyle name="Normal 10 2 10 3" xfId="10651" xr:uid="{00000000-0005-0000-0000-000066380000}"/>
    <cellStyle name="Normal 10 2 10 4" xfId="46918" xr:uid="{00000000-0005-0000-0000-000067380000}"/>
    <cellStyle name="Normal 10 2 11" xfId="600" xr:uid="{00000000-0005-0000-0000-000068380000}"/>
    <cellStyle name="Normal 10 2 11 2" xfId="3987" xr:uid="{00000000-0005-0000-0000-000069380000}"/>
    <cellStyle name="Normal 10 2 11 2 2" xfId="14996" xr:uid="{00000000-0005-0000-0000-00006A380000}"/>
    <cellStyle name="Normal 10 2 11 2 3" xfId="48389" xr:uid="{00000000-0005-0000-0000-00006B380000}"/>
    <cellStyle name="Normal 10 2 11 3" xfId="10663" xr:uid="{00000000-0005-0000-0000-00006C380000}"/>
    <cellStyle name="Normal 10 2 11 4" xfId="46924" xr:uid="{00000000-0005-0000-0000-00006D380000}"/>
    <cellStyle name="Normal 10 2 12" xfId="564" xr:uid="{00000000-0005-0000-0000-00006E380000}"/>
    <cellStyle name="Normal 10 2 12 2" xfId="3964" xr:uid="{00000000-0005-0000-0000-00006F380000}"/>
    <cellStyle name="Normal 10 2 12 2 2" xfId="14997" xr:uid="{00000000-0005-0000-0000-000070380000}"/>
    <cellStyle name="Normal 10 2 12 2 3" xfId="48390" xr:uid="{00000000-0005-0000-0000-000071380000}"/>
    <cellStyle name="Normal 10 2 12 3" xfId="10639" xr:uid="{00000000-0005-0000-0000-000072380000}"/>
    <cellStyle name="Normal 10 2 12 4" xfId="46917" xr:uid="{00000000-0005-0000-0000-000073380000}"/>
    <cellStyle name="Normal 10 2 13" xfId="602" xr:uid="{00000000-0005-0000-0000-000074380000}"/>
    <cellStyle name="Normal 10 2 13 2" xfId="3989" xr:uid="{00000000-0005-0000-0000-000075380000}"/>
    <cellStyle name="Normal 10 2 13 2 2" xfId="14998" xr:uid="{00000000-0005-0000-0000-000076380000}"/>
    <cellStyle name="Normal 10 2 13 2 3" xfId="48391" xr:uid="{00000000-0005-0000-0000-000077380000}"/>
    <cellStyle name="Normal 10 2 13 3" xfId="10665" xr:uid="{00000000-0005-0000-0000-000078380000}"/>
    <cellStyle name="Normal 10 2 13 4" xfId="46926" xr:uid="{00000000-0005-0000-0000-000079380000}"/>
    <cellStyle name="Normal 10 2 14" xfId="555" xr:uid="{00000000-0005-0000-0000-00007A380000}"/>
    <cellStyle name="Normal 10 2 14 2" xfId="3957" xr:uid="{00000000-0005-0000-0000-00007B380000}"/>
    <cellStyle name="Normal 10 2 14 2 2" xfId="14999" xr:uid="{00000000-0005-0000-0000-00007C380000}"/>
    <cellStyle name="Normal 10 2 14 2 3" xfId="48392" xr:uid="{00000000-0005-0000-0000-00007D380000}"/>
    <cellStyle name="Normal 10 2 14 3" xfId="10632" xr:uid="{00000000-0005-0000-0000-00007E380000}"/>
    <cellStyle name="Normal 10 2 14 4" xfId="46911" xr:uid="{00000000-0005-0000-0000-00007F380000}"/>
    <cellStyle name="Normal 10 2 15" xfId="631" xr:uid="{00000000-0005-0000-0000-000080380000}"/>
    <cellStyle name="Normal 10 2 15 2" xfId="4007" xr:uid="{00000000-0005-0000-0000-000081380000}"/>
    <cellStyle name="Normal 10 2 15 2 2" xfId="15000" xr:uid="{00000000-0005-0000-0000-000082380000}"/>
    <cellStyle name="Normal 10 2 15 2 3" xfId="48393" xr:uid="{00000000-0005-0000-0000-000083380000}"/>
    <cellStyle name="Normal 10 2 15 3" xfId="10692" xr:uid="{00000000-0005-0000-0000-000084380000}"/>
    <cellStyle name="Normal 10 2 15 4" xfId="46935" xr:uid="{00000000-0005-0000-0000-000085380000}"/>
    <cellStyle name="Normal 10 2 16" xfId="1115" xr:uid="{00000000-0005-0000-0000-000086380000}"/>
    <cellStyle name="Normal 10 2 16 2" xfId="4282" xr:uid="{00000000-0005-0000-0000-000087380000}"/>
    <cellStyle name="Normal 10 2 16 2 2" xfId="15001" xr:uid="{00000000-0005-0000-0000-000088380000}"/>
    <cellStyle name="Normal 10 2 16 2 3" xfId="48394" xr:uid="{00000000-0005-0000-0000-000089380000}"/>
    <cellStyle name="Normal 10 2 16 3" xfId="11094" xr:uid="{00000000-0005-0000-0000-00008A380000}"/>
    <cellStyle name="Normal 10 2 16 4" xfId="47060" xr:uid="{00000000-0005-0000-0000-00008B380000}"/>
    <cellStyle name="Normal 10 2 17" xfId="1114" xr:uid="{00000000-0005-0000-0000-00008C380000}"/>
    <cellStyle name="Normal 10 2 17 2" xfId="4281" xr:uid="{00000000-0005-0000-0000-00008D380000}"/>
    <cellStyle name="Normal 10 2 17 2 2" xfId="15002" xr:uid="{00000000-0005-0000-0000-00008E380000}"/>
    <cellStyle name="Normal 10 2 17 2 3" xfId="48395" xr:uid="{00000000-0005-0000-0000-00008F380000}"/>
    <cellStyle name="Normal 10 2 17 3" xfId="11093" xr:uid="{00000000-0005-0000-0000-000090380000}"/>
    <cellStyle name="Normal 10 2 17 4" xfId="47059" xr:uid="{00000000-0005-0000-0000-000091380000}"/>
    <cellStyle name="Normal 10 2 18" xfId="1117" xr:uid="{00000000-0005-0000-0000-000092380000}"/>
    <cellStyle name="Normal 10 2 18 2" xfId="4284" xr:uid="{00000000-0005-0000-0000-000093380000}"/>
    <cellStyle name="Normal 10 2 18 2 2" xfId="15003" xr:uid="{00000000-0005-0000-0000-000094380000}"/>
    <cellStyle name="Normal 10 2 18 2 3" xfId="48396" xr:uid="{00000000-0005-0000-0000-000095380000}"/>
    <cellStyle name="Normal 10 2 18 3" xfId="11096" xr:uid="{00000000-0005-0000-0000-000096380000}"/>
    <cellStyle name="Normal 10 2 18 4" xfId="47062" xr:uid="{00000000-0005-0000-0000-000097380000}"/>
    <cellStyle name="Normal 10 2 19" xfId="1090" xr:uid="{00000000-0005-0000-0000-000098380000}"/>
    <cellStyle name="Normal 10 2 19 2" xfId="4273" xr:uid="{00000000-0005-0000-0000-000099380000}"/>
    <cellStyle name="Normal 10 2 19 2 2" xfId="15004" xr:uid="{00000000-0005-0000-0000-00009A380000}"/>
    <cellStyle name="Normal 10 2 19 2 3" xfId="48397" xr:uid="{00000000-0005-0000-0000-00009B380000}"/>
    <cellStyle name="Normal 10 2 19 3" xfId="11077" xr:uid="{00000000-0005-0000-0000-00009C380000}"/>
    <cellStyle name="Normal 10 2 19 4" xfId="47054" xr:uid="{00000000-0005-0000-0000-00009D380000}"/>
    <cellStyle name="Normal 10 2 2" xfId="228" xr:uid="{00000000-0005-0000-0000-00009E380000}"/>
    <cellStyle name="Normal 10 2 2 2" xfId="10342" xr:uid="{00000000-0005-0000-0000-00009F380000}"/>
    <cellStyle name="Normal 10 2 20" xfId="1116" xr:uid="{00000000-0005-0000-0000-0000A0380000}"/>
    <cellStyle name="Normal 10 2 20 2" xfId="4283" xr:uid="{00000000-0005-0000-0000-0000A1380000}"/>
    <cellStyle name="Normal 10 2 20 2 2" xfId="15005" xr:uid="{00000000-0005-0000-0000-0000A2380000}"/>
    <cellStyle name="Normal 10 2 20 2 3" xfId="48398" xr:uid="{00000000-0005-0000-0000-0000A3380000}"/>
    <cellStyle name="Normal 10 2 20 3" xfId="11095" xr:uid="{00000000-0005-0000-0000-0000A4380000}"/>
    <cellStyle name="Normal 10 2 20 4" xfId="47061" xr:uid="{00000000-0005-0000-0000-0000A5380000}"/>
    <cellStyle name="Normal 10 2 21" xfId="1087" xr:uid="{00000000-0005-0000-0000-0000A6380000}"/>
    <cellStyle name="Normal 10 2 21 2" xfId="4270" xr:uid="{00000000-0005-0000-0000-0000A7380000}"/>
    <cellStyle name="Normal 10 2 21 2 2" xfId="15006" xr:uid="{00000000-0005-0000-0000-0000A8380000}"/>
    <cellStyle name="Normal 10 2 21 2 3" xfId="48399" xr:uid="{00000000-0005-0000-0000-0000A9380000}"/>
    <cellStyle name="Normal 10 2 21 3" xfId="11076" xr:uid="{00000000-0005-0000-0000-0000AA380000}"/>
    <cellStyle name="Normal 10 2 21 4" xfId="47053" xr:uid="{00000000-0005-0000-0000-0000AB380000}"/>
    <cellStyle name="Normal 10 2 22" xfId="1146" xr:uid="{00000000-0005-0000-0000-0000AC380000}"/>
    <cellStyle name="Normal 10 2 22 2" xfId="4298" xr:uid="{00000000-0005-0000-0000-0000AD380000}"/>
    <cellStyle name="Normal 10 2 22 2 2" xfId="15007" xr:uid="{00000000-0005-0000-0000-0000AE380000}"/>
    <cellStyle name="Normal 10 2 22 2 3" xfId="48400" xr:uid="{00000000-0005-0000-0000-0000AF380000}"/>
    <cellStyle name="Normal 10 2 22 3" xfId="11120" xr:uid="{00000000-0005-0000-0000-0000B0380000}"/>
    <cellStyle name="Normal 10 2 22 4" xfId="47071" xr:uid="{00000000-0005-0000-0000-0000B1380000}"/>
    <cellStyle name="Normal 10 2 23" xfId="1628" xr:uid="{00000000-0005-0000-0000-0000B2380000}"/>
    <cellStyle name="Normal 10 2 23 2" xfId="4558" xr:uid="{00000000-0005-0000-0000-0000B3380000}"/>
    <cellStyle name="Normal 10 2 23 2 2" xfId="15008" xr:uid="{00000000-0005-0000-0000-0000B4380000}"/>
    <cellStyle name="Normal 10 2 23 2 3" xfId="48401" xr:uid="{00000000-0005-0000-0000-0000B5380000}"/>
    <cellStyle name="Normal 10 2 23 3" xfId="11523" xr:uid="{00000000-0005-0000-0000-0000B6380000}"/>
    <cellStyle name="Normal 10 2 23 4" xfId="47168" xr:uid="{00000000-0005-0000-0000-0000B7380000}"/>
    <cellStyle name="Normal 10 2 24" xfId="2091" xr:uid="{00000000-0005-0000-0000-0000B8380000}"/>
    <cellStyle name="Normal 10 2 24 2" xfId="4793" xr:uid="{00000000-0005-0000-0000-0000B9380000}"/>
    <cellStyle name="Normal 10 2 24 2 2" xfId="15009" xr:uid="{00000000-0005-0000-0000-0000BA380000}"/>
    <cellStyle name="Normal 10 2 24 2 3" xfId="48402" xr:uid="{00000000-0005-0000-0000-0000BB380000}"/>
    <cellStyle name="Normal 10 2 24 3" xfId="11898" xr:uid="{00000000-0005-0000-0000-0000BC380000}"/>
    <cellStyle name="Normal 10 2 24 4" xfId="47205" xr:uid="{00000000-0005-0000-0000-0000BD380000}"/>
    <cellStyle name="Normal 10 2 25" xfId="2483" xr:uid="{00000000-0005-0000-0000-0000BE380000}"/>
    <cellStyle name="Normal 10 2 25 2" xfId="5005" xr:uid="{00000000-0005-0000-0000-0000BF380000}"/>
    <cellStyle name="Normal 10 2 25 2 2" xfId="15010" xr:uid="{00000000-0005-0000-0000-0000C0380000}"/>
    <cellStyle name="Normal 10 2 25 2 3" xfId="48403" xr:uid="{00000000-0005-0000-0000-0000C1380000}"/>
    <cellStyle name="Normal 10 2 25 3" xfId="12191" xr:uid="{00000000-0005-0000-0000-0000C2380000}"/>
    <cellStyle name="Normal 10 2 25 4" xfId="47246" xr:uid="{00000000-0005-0000-0000-0000C3380000}"/>
    <cellStyle name="Normal 10 2 26" xfId="1870" xr:uid="{00000000-0005-0000-0000-0000C4380000}"/>
    <cellStyle name="Normal 10 2 26 2" xfId="4688" xr:uid="{00000000-0005-0000-0000-0000C5380000}"/>
    <cellStyle name="Normal 10 2 26 2 2" xfId="15011" xr:uid="{00000000-0005-0000-0000-0000C6380000}"/>
    <cellStyle name="Normal 10 2 26 2 3" xfId="48404" xr:uid="{00000000-0005-0000-0000-0000C7380000}"/>
    <cellStyle name="Normal 10 2 26 3" xfId="11751" xr:uid="{00000000-0005-0000-0000-0000C8380000}"/>
    <cellStyle name="Normal 10 2 26 4" xfId="47184" xr:uid="{00000000-0005-0000-0000-0000C9380000}"/>
    <cellStyle name="Normal 10 2 27" xfId="2515" xr:uid="{00000000-0005-0000-0000-0000CA380000}"/>
    <cellStyle name="Normal 10 2 27 2" xfId="5021" xr:uid="{00000000-0005-0000-0000-0000CB380000}"/>
    <cellStyle name="Normal 10 2 27 2 2" xfId="15012" xr:uid="{00000000-0005-0000-0000-0000CC380000}"/>
    <cellStyle name="Normal 10 2 27 2 3" xfId="48405" xr:uid="{00000000-0005-0000-0000-0000CD380000}"/>
    <cellStyle name="Normal 10 2 27 3" xfId="12211" xr:uid="{00000000-0005-0000-0000-0000CE380000}"/>
    <cellStyle name="Normal 10 2 27 4" xfId="47251" xr:uid="{00000000-0005-0000-0000-0000CF380000}"/>
    <cellStyle name="Normal 10 2 28" xfId="1892" xr:uid="{00000000-0005-0000-0000-0000D0380000}"/>
    <cellStyle name="Normal 10 2 28 2" xfId="4700" xr:uid="{00000000-0005-0000-0000-0000D1380000}"/>
    <cellStyle name="Normal 10 2 28 2 2" xfId="15013" xr:uid="{00000000-0005-0000-0000-0000D2380000}"/>
    <cellStyle name="Normal 10 2 28 2 3" xfId="48406" xr:uid="{00000000-0005-0000-0000-0000D3380000}"/>
    <cellStyle name="Normal 10 2 28 3" xfId="11767" xr:uid="{00000000-0005-0000-0000-0000D4380000}"/>
    <cellStyle name="Normal 10 2 28 4" xfId="47189" xr:uid="{00000000-0005-0000-0000-0000D5380000}"/>
    <cellStyle name="Normal 10 2 29" xfId="2538" xr:uid="{00000000-0005-0000-0000-0000D6380000}"/>
    <cellStyle name="Normal 10 2 29 2" xfId="5033" xr:uid="{00000000-0005-0000-0000-0000D7380000}"/>
    <cellStyle name="Normal 10 2 29 2 2" xfId="15014" xr:uid="{00000000-0005-0000-0000-0000D8380000}"/>
    <cellStyle name="Normal 10 2 29 2 3" xfId="48407" xr:uid="{00000000-0005-0000-0000-0000D9380000}"/>
    <cellStyle name="Normal 10 2 29 3" xfId="12229" xr:uid="{00000000-0005-0000-0000-0000DA380000}"/>
    <cellStyle name="Normal 10 2 29 4" xfId="47256" xr:uid="{00000000-0005-0000-0000-0000DB380000}"/>
    <cellStyle name="Normal 10 2 3" xfId="229" xr:uid="{00000000-0005-0000-0000-0000DC380000}"/>
    <cellStyle name="Normal 10 2 3 2" xfId="10343" xr:uid="{00000000-0005-0000-0000-0000DD380000}"/>
    <cellStyle name="Normal 10 2 30" xfId="1903" xr:uid="{00000000-0005-0000-0000-0000DE380000}"/>
    <cellStyle name="Normal 10 2 30 2" xfId="4707" xr:uid="{00000000-0005-0000-0000-0000DF380000}"/>
    <cellStyle name="Normal 10 2 30 2 2" xfId="15015" xr:uid="{00000000-0005-0000-0000-0000E0380000}"/>
    <cellStyle name="Normal 10 2 30 2 3" xfId="48408" xr:uid="{00000000-0005-0000-0000-0000E1380000}"/>
    <cellStyle name="Normal 10 2 30 3" xfId="11777" xr:uid="{00000000-0005-0000-0000-0000E2380000}"/>
    <cellStyle name="Normal 10 2 30 4" xfId="47194" xr:uid="{00000000-0005-0000-0000-0000E3380000}"/>
    <cellStyle name="Normal 10 2 31" xfId="3023" xr:uid="{00000000-0005-0000-0000-0000E4380000}"/>
    <cellStyle name="Normal 10 2 31 2" xfId="5293" xr:uid="{00000000-0005-0000-0000-0000E5380000}"/>
    <cellStyle name="Normal 10 2 31 2 2" xfId="15016" xr:uid="{00000000-0005-0000-0000-0000E6380000}"/>
    <cellStyle name="Normal 10 2 31 2 3" xfId="48409" xr:uid="{00000000-0005-0000-0000-0000E7380000}"/>
    <cellStyle name="Normal 10 2 31 3" xfId="12615" xr:uid="{00000000-0005-0000-0000-0000E8380000}"/>
    <cellStyle name="Normal 10 2 31 4" xfId="47321" xr:uid="{00000000-0005-0000-0000-0000E9380000}"/>
    <cellStyle name="Normal 10 2 32" xfId="3791" xr:uid="{00000000-0005-0000-0000-0000EA380000}"/>
    <cellStyle name="Normal 10 2 32 2" xfId="15017" xr:uid="{00000000-0005-0000-0000-0000EB380000}"/>
    <cellStyle name="Normal 10 2 32 3" xfId="48410" xr:uid="{00000000-0005-0000-0000-0000EC380000}"/>
    <cellStyle name="Normal 10 2 33" xfId="10341" xr:uid="{00000000-0005-0000-0000-0000ED380000}"/>
    <cellStyle name="Normal 10 2 34" xfId="46884" xr:uid="{00000000-0005-0000-0000-0000EE380000}"/>
    <cellStyle name="Normal 10 2 4" xfId="230" xr:uid="{00000000-0005-0000-0000-0000EF380000}"/>
    <cellStyle name="Normal 10 2 4 2" xfId="10344" xr:uid="{00000000-0005-0000-0000-0000F0380000}"/>
    <cellStyle name="Normal 10 2 5" xfId="231" xr:uid="{00000000-0005-0000-0000-0000F1380000}"/>
    <cellStyle name="Normal 10 2 5 2" xfId="10345" xr:uid="{00000000-0005-0000-0000-0000F2380000}"/>
    <cellStyle name="Normal 10 2 6" xfId="232" xr:uid="{00000000-0005-0000-0000-0000F3380000}"/>
    <cellStyle name="Normal 10 2 6 2" xfId="10346" xr:uid="{00000000-0005-0000-0000-0000F4380000}"/>
    <cellStyle name="Normal 10 2 7" xfId="592" xr:uid="{00000000-0005-0000-0000-0000F5380000}"/>
    <cellStyle name="Normal 10 2 7 2" xfId="3980" xr:uid="{00000000-0005-0000-0000-0000F6380000}"/>
    <cellStyle name="Normal 10 2 7 2 2" xfId="15018" xr:uid="{00000000-0005-0000-0000-0000F7380000}"/>
    <cellStyle name="Normal 10 2 7 2 3" xfId="48411" xr:uid="{00000000-0005-0000-0000-0000F8380000}"/>
    <cellStyle name="Normal 10 2 7 3" xfId="10657" xr:uid="{00000000-0005-0000-0000-0000F9380000}"/>
    <cellStyle name="Normal 10 2 7 4" xfId="46919" xr:uid="{00000000-0005-0000-0000-0000FA380000}"/>
    <cellStyle name="Normal 10 2 8" xfId="558" xr:uid="{00000000-0005-0000-0000-0000FB380000}"/>
    <cellStyle name="Normal 10 2 8 2" xfId="3959" xr:uid="{00000000-0005-0000-0000-0000FC380000}"/>
    <cellStyle name="Normal 10 2 8 2 2" xfId="15019" xr:uid="{00000000-0005-0000-0000-0000FD380000}"/>
    <cellStyle name="Normal 10 2 8 2 3" xfId="48412" xr:uid="{00000000-0005-0000-0000-0000FE380000}"/>
    <cellStyle name="Normal 10 2 8 3" xfId="10635" xr:uid="{00000000-0005-0000-0000-0000FF380000}"/>
    <cellStyle name="Normal 10 2 8 4" xfId="46913" xr:uid="{00000000-0005-0000-0000-000000390000}"/>
    <cellStyle name="Normal 10 2 9" xfId="601" xr:uid="{00000000-0005-0000-0000-000001390000}"/>
    <cellStyle name="Normal 10 2 9 2" xfId="3988" xr:uid="{00000000-0005-0000-0000-000002390000}"/>
    <cellStyle name="Normal 10 2 9 2 2" xfId="15020" xr:uid="{00000000-0005-0000-0000-000003390000}"/>
    <cellStyle name="Normal 10 2 9 2 3" xfId="48413" xr:uid="{00000000-0005-0000-0000-000004390000}"/>
    <cellStyle name="Normal 10 2 9 3" xfId="10664" xr:uid="{00000000-0005-0000-0000-000005390000}"/>
    <cellStyle name="Normal 10 2 9 4" xfId="46925" xr:uid="{00000000-0005-0000-0000-000006390000}"/>
    <cellStyle name="Normal 10 2_BM7" xfId="2092" xr:uid="{00000000-0005-0000-0000-000007390000}"/>
    <cellStyle name="Normal 10 20" xfId="10330" xr:uid="{00000000-0005-0000-0000-000008390000}"/>
    <cellStyle name="Normal 10 21" xfId="52973" xr:uid="{00000000-0005-0000-0000-000009390000}"/>
    <cellStyle name="Normal 10 22" xfId="52974" xr:uid="{00000000-0005-0000-0000-00000A390000}"/>
    <cellStyle name="Normal 10 3" xfId="233" xr:uid="{00000000-0005-0000-0000-00000B390000}"/>
    <cellStyle name="Normal 10 3 10" xfId="649" xr:uid="{00000000-0005-0000-0000-00000C390000}"/>
    <cellStyle name="Normal 10 3 10 2" xfId="4016" xr:uid="{00000000-0005-0000-0000-00000D390000}"/>
    <cellStyle name="Normal 10 3 10 2 2" xfId="15021" xr:uid="{00000000-0005-0000-0000-00000E390000}"/>
    <cellStyle name="Normal 10 3 10 2 3" xfId="48414" xr:uid="{00000000-0005-0000-0000-00000F390000}"/>
    <cellStyle name="Normal 10 3 10 3" xfId="10706" xr:uid="{00000000-0005-0000-0000-000010390000}"/>
    <cellStyle name="Normal 10 3 10 4" xfId="46940" xr:uid="{00000000-0005-0000-0000-000011390000}"/>
    <cellStyle name="Normal 10 3 11" xfId="1119" xr:uid="{00000000-0005-0000-0000-000012390000}"/>
    <cellStyle name="Normal 10 3 11 2" xfId="4286" xr:uid="{00000000-0005-0000-0000-000013390000}"/>
    <cellStyle name="Normal 10 3 11 2 2" xfId="15022" xr:uid="{00000000-0005-0000-0000-000014390000}"/>
    <cellStyle name="Normal 10 3 11 2 3" xfId="48415" xr:uid="{00000000-0005-0000-0000-000015390000}"/>
    <cellStyle name="Normal 10 3 11 3" xfId="11098" xr:uid="{00000000-0005-0000-0000-000016390000}"/>
    <cellStyle name="Normal 10 3 11 4" xfId="47063" xr:uid="{00000000-0005-0000-0000-000017390000}"/>
    <cellStyle name="Normal 10 3 12" xfId="1102" xr:uid="{00000000-0005-0000-0000-000018390000}"/>
    <cellStyle name="Normal 10 3 12 2" xfId="4278" xr:uid="{00000000-0005-0000-0000-000019390000}"/>
    <cellStyle name="Normal 10 3 12 2 2" xfId="15023" xr:uid="{00000000-0005-0000-0000-00001A390000}"/>
    <cellStyle name="Normal 10 3 12 2 3" xfId="48416" xr:uid="{00000000-0005-0000-0000-00001B390000}"/>
    <cellStyle name="Normal 10 3 12 3" xfId="11086" xr:uid="{00000000-0005-0000-0000-00001C390000}"/>
    <cellStyle name="Normal 10 3 12 4" xfId="47058" xr:uid="{00000000-0005-0000-0000-00001D390000}"/>
    <cellStyle name="Normal 10 3 13" xfId="1137" xr:uid="{00000000-0005-0000-0000-00001E390000}"/>
    <cellStyle name="Normal 10 3 13 2" xfId="4293" xr:uid="{00000000-0005-0000-0000-00001F390000}"/>
    <cellStyle name="Normal 10 3 13 2 2" xfId="15024" xr:uid="{00000000-0005-0000-0000-000020390000}"/>
    <cellStyle name="Normal 10 3 13 2 3" xfId="48417" xr:uid="{00000000-0005-0000-0000-000021390000}"/>
    <cellStyle name="Normal 10 3 13 3" xfId="11112" xr:uid="{00000000-0005-0000-0000-000022390000}"/>
    <cellStyle name="Normal 10 3 13 4" xfId="47067" xr:uid="{00000000-0005-0000-0000-000023390000}"/>
    <cellStyle name="Normal 10 3 14" xfId="1085" xr:uid="{00000000-0005-0000-0000-000024390000}"/>
    <cellStyle name="Normal 10 3 14 2" xfId="4268" xr:uid="{00000000-0005-0000-0000-000025390000}"/>
    <cellStyle name="Normal 10 3 14 2 2" xfId="15025" xr:uid="{00000000-0005-0000-0000-000026390000}"/>
    <cellStyle name="Normal 10 3 14 2 3" xfId="48418" xr:uid="{00000000-0005-0000-0000-000027390000}"/>
    <cellStyle name="Normal 10 3 14 3" xfId="11074" xr:uid="{00000000-0005-0000-0000-000028390000}"/>
    <cellStyle name="Normal 10 3 14 4" xfId="47052" xr:uid="{00000000-0005-0000-0000-000029390000}"/>
    <cellStyle name="Normal 10 3 15" xfId="1150" xr:uid="{00000000-0005-0000-0000-00002A390000}"/>
    <cellStyle name="Normal 10 3 15 2" xfId="4300" xr:uid="{00000000-0005-0000-0000-00002B390000}"/>
    <cellStyle name="Normal 10 3 15 2 2" xfId="15026" xr:uid="{00000000-0005-0000-0000-00002C390000}"/>
    <cellStyle name="Normal 10 3 15 2 3" xfId="48419" xr:uid="{00000000-0005-0000-0000-00002D390000}"/>
    <cellStyle name="Normal 10 3 15 3" xfId="11123" xr:uid="{00000000-0005-0000-0000-00002E390000}"/>
    <cellStyle name="Normal 10 3 15 4" xfId="47072" xr:uid="{00000000-0005-0000-0000-00002F390000}"/>
    <cellStyle name="Normal 10 3 16" xfId="1070" xr:uid="{00000000-0005-0000-0000-000030390000}"/>
    <cellStyle name="Normal 10 3 16 2" xfId="4258" xr:uid="{00000000-0005-0000-0000-000031390000}"/>
    <cellStyle name="Normal 10 3 16 2 2" xfId="15027" xr:uid="{00000000-0005-0000-0000-000032390000}"/>
    <cellStyle name="Normal 10 3 16 2 3" xfId="48420" xr:uid="{00000000-0005-0000-0000-000033390000}"/>
    <cellStyle name="Normal 10 3 16 3" xfId="11064" xr:uid="{00000000-0005-0000-0000-000034390000}"/>
    <cellStyle name="Normal 10 3 16 4" xfId="47048" xr:uid="{00000000-0005-0000-0000-000035390000}"/>
    <cellStyle name="Normal 10 3 17" xfId="1164" xr:uid="{00000000-0005-0000-0000-000036390000}"/>
    <cellStyle name="Normal 10 3 17 2" xfId="4311" xr:uid="{00000000-0005-0000-0000-000037390000}"/>
    <cellStyle name="Normal 10 3 17 2 2" xfId="15028" xr:uid="{00000000-0005-0000-0000-000038390000}"/>
    <cellStyle name="Normal 10 3 17 2 3" xfId="48421" xr:uid="{00000000-0005-0000-0000-000039390000}"/>
    <cellStyle name="Normal 10 3 17 3" xfId="11133" xr:uid="{00000000-0005-0000-0000-00003A390000}"/>
    <cellStyle name="Normal 10 3 17 4" xfId="47076" xr:uid="{00000000-0005-0000-0000-00003B390000}"/>
    <cellStyle name="Normal 10 3 18" xfId="1634" xr:uid="{00000000-0005-0000-0000-00003C390000}"/>
    <cellStyle name="Normal 10 3 18 2" xfId="4560" xr:uid="{00000000-0005-0000-0000-00003D390000}"/>
    <cellStyle name="Normal 10 3 18 2 2" xfId="15029" xr:uid="{00000000-0005-0000-0000-00003E390000}"/>
    <cellStyle name="Normal 10 3 18 2 3" xfId="48422" xr:uid="{00000000-0005-0000-0000-00003F390000}"/>
    <cellStyle name="Normal 10 3 18 3" xfId="11527" xr:uid="{00000000-0005-0000-0000-000040390000}"/>
    <cellStyle name="Normal 10 3 18 4" xfId="47169" xr:uid="{00000000-0005-0000-0000-000041390000}"/>
    <cellStyle name="Normal 10 3 19" xfId="2093" xr:uid="{00000000-0005-0000-0000-000042390000}"/>
    <cellStyle name="Normal 10 3 19 2" xfId="4795" xr:uid="{00000000-0005-0000-0000-000043390000}"/>
    <cellStyle name="Normal 10 3 19 2 2" xfId="15030" xr:uid="{00000000-0005-0000-0000-000044390000}"/>
    <cellStyle name="Normal 10 3 19 2 3" xfId="48423" xr:uid="{00000000-0005-0000-0000-000045390000}"/>
    <cellStyle name="Normal 10 3 19 3" xfId="11899" xr:uid="{00000000-0005-0000-0000-000046390000}"/>
    <cellStyle name="Normal 10 3 19 4" xfId="47206" xr:uid="{00000000-0005-0000-0000-000047390000}"/>
    <cellStyle name="Normal 10 3 2" xfId="595" xr:uid="{00000000-0005-0000-0000-000048390000}"/>
    <cellStyle name="Normal 10 3 2 2" xfId="3982" xr:uid="{00000000-0005-0000-0000-000049390000}"/>
    <cellStyle name="Normal 10 3 2 2 2" xfId="15031" xr:uid="{00000000-0005-0000-0000-00004A390000}"/>
    <cellStyle name="Normal 10 3 2 2 3" xfId="48424" xr:uid="{00000000-0005-0000-0000-00004B390000}"/>
    <cellStyle name="Normal 10 3 2 3" xfId="10658" xr:uid="{00000000-0005-0000-0000-00004C390000}"/>
    <cellStyle name="Normal 10 3 2 4" xfId="46920" xr:uid="{00000000-0005-0000-0000-00004D390000}"/>
    <cellStyle name="Normal 10 3 20" xfId="2490" xr:uid="{00000000-0005-0000-0000-00004E390000}"/>
    <cellStyle name="Normal 10 3 20 2" xfId="5008" xr:uid="{00000000-0005-0000-0000-00004F390000}"/>
    <cellStyle name="Normal 10 3 20 2 2" xfId="15032" xr:uid="{00000000-0005-0000-0000-000050390000}"/>
    <cellStyle name="Normal 10 3 20 2 3" xfId="48425" xr:uid="{00000000-0005-0000-0000-000051390000}"/>
    <cellStyle name="Normal 10 3 20 3" xfId="12194" xr:uid="{00000000-0005-0000-0000-000052390000}"/>
    <cellStyle name="Normal 10 3 20 4" xfId="47247" xr:uid="{00000000-0005-0000-0000-000053390000}"/>
    <cellStyle name="Normal 10 3 21" xfId="1874" xr:uid="{00000000-0005-0000-0000-000054390000}"/>
    <cellStyle name="Normal 10 3 21 2" xfId="4690" xr:uid="{00000000-0005-0000-0000-000055390000}"/>
    <cellStyle name="Normal 10 3 21 2 2" xfId="15033" xr:uid="{00000000-0005-0000-0000-000056390000}"/>
    <cellStyle name="Normal 10 3 21 2 3" xfId="48426" xr:uid="{00000000-0005-0000-0000-000057390000}"/>
    <cellStyle name="Normal 10 3 21 3" xfId="11755" xr:uid="{00000000-0005-0000-0000-000058390000}"/>
    <cellStyle name="Normal 10 3 21 4" xfId="47185" xr:uid="{00000000-0005-0000-0000-000059390000}"/>
    <cellStyle name="Normal 10 3 22" xfId="2519" xr:uid="{00000000-0005-0000-0000-00005A390000}"/>
    <cellStyle name="Normal 10 3 22 2" xfId="5023" xr:uid="{00000000-0005-0000-0000-00005B390000}"/>
    <cellStyle name="Normal 10 3 22 2 2" xfId="15034" xr:uid="{00000000-0005-0000-0000-00005C390000}"/>
    <cellStyle name="Normal 10 3 22 2 3" xfId="48427" xr:uid="{00000000-0005-0000-0000-00005D390000}"/>
    <cellStyle name="Normal 10 3 22 3" xfId="12213" xr:uid="{00000000-0005-0000-0000-00005E390000}"/>
    <cellStyle name="Normal 10 3 22 4" xfId="47252" xr:uid="{00000000-0005-0000-0000-00005F390000}"/>
    <cellStyle name="Normal 10 3 23" xfId="1893" xr:uid="{00000000-0005-0000-0000-000060390000}"/>
    <cellStyle name="Normal 10 3 23 2" xfId="4701" xr:uid="{00000000-0005-0000-0000-000061390000}"/>
    <cellStyle name="Normal 10 3 23 2 2" xfId="15035" xr:uid="{00000000-0005-0000-0000-000062390000}"/>
    <cellStyle name="Normal 10 3 23 2 3" xfId="48428" xr:uid="{00000000-0005-0000-0000-000063390000}"/>
    <cellStyle name="Normal 10 3 23 3" xfId="11768" xr:uid="{00000000-0005-0000-0000-000064390000}"/>
    <cellStyle name="Normal 10 3 23 4" xfId="47190" xr:uid="{00000000-0005-0000-0000-000065390000}"/>
    <cellStyle name="Normal 10 3 24" xfId="2539" xr:uid="{00000000-0005-0000-0000-000066390000}"/>
    <cellStyle name="Normal 10 3 24 2" xfId="5034" xr:uid="{00000000-0005-0000-0000-000067390000}"/>
    <cellStyle name="Normal 10 3 24 2 2" xfId="15036" xr:uid="{00000000-0005-0000-0000-000068390000}"/>
    <cellStyle name="Normal 10 3 24 2 3" xfId="48429" xr:uid="{00000000-0005-0000-0000-000069390000}"/>
    <cellStyle name="Normal 10 3 24 3" xfId="12230" xr:uid="{00000000-0005-0000-0000-00006A390000}"/>
    <cellStyle name="Normal 10 3 24 4" xfId="47257" xr:uid="{00000000-0005-0000-0000-00006B390000}"/>
    <cellStyle name="Normal 10 3 25" xfId="1905" xr:uid="{00000000-0005-0000-0000-00006C390000}"/>
    <cellStyle name="Normal 10 3 25 2" xfId="4709" xr:uid="{00000000-0005-0000-0000-00006D390000}"/>
    <cellStyle name="Normal 10 3 25 2 2" xfId="15037" xr:uid="{00000000-0005-0000-0000-00006E390000}"/>
    <cellStyle name="Normal 10 3 25 2 3" xfId="48430" xr:uid="{00000000-0005-0000-0000-00006F390000}"/>
    <cellStyle name="Normal 10 3 25 3" xfId="11779" xr:uid="{00000000-0005-0000-0000-000070390000}"/>
    <cellStyle name="Normal 10 3 25 4" xfId="47195" xr:uid="{00000000-0005-0000-0000-000071390000}"/>
    <cellStyle name="Normal 10 3 26" xfId="3024" xr:uid="{00000000-0005-0000-0000-000072390000}"/>
    <cellStyle name="Normal 10 3 26 2" xfId="5294" xr:uid="{00000000-0005-0000-0000-000073390000}"/>
    <cellStyle name="Normal 10 3 26 2 2" xfId="15038" xr:uid="{00000000-0005-0000-0000-000074390000}"/>
    <cellStyle name="Normal 10 3 26 2 3" xfId="48431" xr:uid="{00000000-0005-0000-0000-000075390000}"/>
    <cellStyle name="Normal 10 3 26 3" xfId="12616" xr:uid="{00000000-0005-0000-0000-000076390000}"/>
    <cellStyle name="Normal 10 3 26 4" xfId="47322" xr:uid="{00000000-0005-0000-0000-000077390000}"/>
    <cellStyle name="Normal 10 3 27" xfId="3795" xr:uid="{00000000-0005-0000-0000-000078390000}"/>
    <cellStyle name="Normal 10 3 27 2" xfId="15039" xr:uid="{00000000-0005-0000-0000-000079390000}"/>
    <cellStyle name="Normal 10 3 27 3" xfId="48432" xr:uid="{00000000-0005-0000-0000-00007A390000}"/>
    <cellStyle name="Normal 10 3 28" xfId="10347" xr:uid="{00000000-0005-0000-0000-00007B390000}"/>
    <cellStyle name="Normal 10 3 29" xfId="46885" xr:uid="{00000000-0005-0000-0000-00007C390000}"/>
    <cellStyle name="Normal 10 3 3" xfId="552" xr:uid="{00000000-0005-0000-0000-00007D390000}"/>
    <cellStyle name="Normal 10 3 3 2" xfId="3956" xr:uid="{00000000-0005-0000-0000-00007E390000}"/>
    <cellStyle name="Normal 10 3 3 2 2" xfId="15040" xr:uid="{00000000-0005-0000-0000-00007F390000}"/>
    <cellStyle name="Normal 10 3 3 2 3" xfId="48433" xr:uid="{00000000-0005-0000-0000-000080390000}"/>
    <cellStyle name="Normal 10 3 3 3" xfId="10629" xr:uid="{00000000-0005-0000-0000-000081390000}"/>
    <cellStyle name="Normal 10 3 3 4" xfId="46910" xr:uid="{00000000-0005-0000-0000-000082390000}"/>
    <cellStyle name="Normal 10 3 4" xfId="605" xr:uid="{00000000-0005-0000-0000-000083390000}"/>
    <cellStyle name="Normal 10 3 4 2" xfId="3990" xr:uid="{00000000-0005-0000-0000-000084390000}"/>
    <cellStyle name="Normal 10 3 4 2 2" xfId="15041" xr:uid="{00000000-0005-0000-0000-000085390000}"/>
    <cellStyle name="Normal 10 3 4 2 3" xfId="48434" xr:uid="{00000000-0005-0000-0000-000086390000}"/>
    <cellStyle name="Normal 10 3 4 3" xfId="10668" xr:uid="{00000000-0005-0000-0000-000087390000}"/>
    <cellStyle name="Normal 10 3 4 4" xfId="46927" xr:uid="{00000000-0005-0000-0000-000088390000}"/>
    <cellStyle name="Normal 10 3 5" xfId="561" xr:uid="{00000000-0005-0000-0000-000089390000}"/>
    <cellStyle name="Normal 10 3 5 2" xfId="3962" xr:uid="{00000000-0005-0000-0000-00008A390000}"/>
    <cellStyle name="Normal 10 3 5 2 2" xfId="15042" xr:uid="{00000000-0005-0000-0000-00008B390000}"/>
    <cellStyle name="Normal 10 3 5 2 3" xfId="48435" xr:uid="{00000000-0005-0000-0000-00008C390000}"/>
    <cellStyle name="Normal 10 3 5 3" xfId="10638" xr:uid="{00000000-0005-0000-0000-00008D390000}"/>
    <cellStyle name="Normal 10 3 5 4" xfId="46916" xr:uid="{00000000-0005-0000-0000-00008E390000}"/>
    <cellStyle name="Normal 10 3 6" xfId="616" xr:uid="{00000000-0005-0000-0000-00008F390000}"/>
    <cellStyle name="Normal 10 3 6 2" xfId="3996" xr:uid="{00000000-0005-0000-0000-000090390000}"/>
    <cellStyle name="Normal 10 3 6 2 2" xfId="15043" xr:uid="{00000000-0005-0000-0000-000091390000}"/>
    <cellStyle name="Normal 10 3 6 2 3" xfId="48436" xr:uid="{00000000-0005-0000-0000-000092390000}"/>
    <cellStyle name="Normal 10 3 6 3" xfId="10678" xr:uid="{00000000-0005-0000-0000-000093390000}"/>
    <cellStyle name="Normal 10 3 6 4" xfId="46931" xr:uid="{00000000-0005-0000-0000-000094390000}"/>
    <cellStyle name="Normal 10 3 7" xfId="541" xr:uid="{00000000-0005-0000-0000-000095390000}"/>
    <cellStyle name="Normal 10 3 7 2" xfId="3948" xr:uid="{00000000-0005-0000-0000-000096390000}"/>
    <cellStyle name="Normal 10 3 7 2 2" xfId="15044" xr:uid="{00000000-0005-0000-0000-000097390000}"/>
    <cellStyle name="Normal 10 3 7 2 3" xfId="48437" xr:uid="{00000000-0005-0000-0000-000098390000}"/>
    <cellStyle name="Normal 10 3 7 3" xfId="10618" xr:uid="{00000000-0005-0000-0000-000099390000}"/>
    <cellStyle name="Normal 10 3 7 4" xfId="46906" xr:uid="{00000000-0005-0000-0000-00009A390000}"/>
    <cellStyle name="Normal 10 3 8" xfId="632" xr:uid="{00000000-0005-0000-0000-00009B390000}"/>
    <cellStyle name="Normal 10 3 8 2" xfId="4008" xr:uid="{00000000-0005-0000-0000-00009C390000}"/>
    <cellStyle name="Normal 10 3 8 2 2" xfId="15045" xr:uid="{00000000-0005-0000-0000-00009D390000}"/>
    <cellStyle name="Normal 10 3 8 2 3" xfId="48438" xr:uid="{00000000-0005-0000-0000-00009E390000}"/>
    <cellStyle name="Normal 10 3 8 3" xfId="10693" xr:uid="{00000000-0005-0000-0000-00009F390000}"/>
    <cellStyle name="Normal 10 3 8 4" xfId="46936" xr:uid="{00000000-0005-0000-0000-0000A0390000}"/>
    <cellStyle name="Normal 10 3 9" xfId="525" xr:uid="{00000000-0005-0000-0000-0000A1390000}"/>
    <cellStyle name="Normal 10 3 9 2" xfId="3938" xr:uid="{00000000-0005-0000-0000-0000A2390000}"/>
    <cellStyle name="Normal 10 3 9 2 2" xfId="15046" xr:uid="{00000000-0005-0000-0000-0000A3390000}"/>
    <cellStyle name="Normal 10 3 9 2 3" xfId="48439" xr:uid="{00000000-0005-0000-0000-0000A4390000}"/>
    <cellStyle name="Normal 10 3 9 3" xfId="10607" xr:uid="{00000000-0005-0000-0000-0000A5390000}"/>
    <cellStyle name="Normal 10 3 9 4" xfId="46902" xr:uid="{00000000-0005-0000-0000-0000A6390000}"/>
    <cellStyle name="Normal 10 4" xfId="234" xr:uid="{00000000-0005-0000-0000-0000A7390000}"/>
    <cellStyle name="Normal 10 4 10" xfId="650" xr:uid="{00000000-0005-0000-0000-0000A8390000}"/>
    <cellStyle name="Normal 10 4 10 2" xfId="4017" xr:uid="{00000000-0005-0000-0000-0000A9390000}"/>
    <cellStyle name="Normal 10 4 10 2 2" xfId="15047" xr:uid="{00000000-0005-0000-0000-0000AA390000}"/>
    <cellStyle name="Normal 10 4 10 2 3" xfId="48440" xr:uid="{00000000-0005-0000-0000-0000AB390000}"/>
    <cellStyle name="Normal 10 4 10 3" xfId="10707" xr:uid="{00000000-0005-0000-0000-0000AC390000}"/>
    <cellStyle name="Normal 10 4 10 4" xfId="46941" xr:uid="{00000000-0005-0000-0000-0000AD390000}"/>
    <cellStyle name="Normal 10 4 11" xfId="1120" xr:uid="{00000000-0005-0000-0000-0000AE390000}"/>
    <cellStyle name="Normal 10 4 11 2" xfId="4287" xr:uid="{00000000-0005-0000-0000-0000AF390000}"/>
    <cellStyle name="Normal 10 4 11 2 2" xfId="15048" xr:uid="{00000000-0005-0000-0000-0000B0390000}"/>
    <cellStyle name="Normal 10 4 11 2 3" xfId="48441" xr:uid="{00000000-0005-0000-0000-0000B1390000}"/>
    <cellStyle name="Normal 10 4 11 3" xfId="11099" xr:uid="{00000000-0005-0000-0000-0000B2390000}"/>
    <cellStyle name="Normal 10 4 11 4" xfId="47064" xr:uid="{00000000-0005-0000-0000-0000B3390000}"/>
    <cellStyle name="Normal 10 4 12" xfId="1101" xr:uid="{00000000-0005-0000-0000-0000B4390000}"/>
    <cellStyle name="Normal 10 4 12 2" xfId="4277" xr:uid="{00000000-0005-0000-0000-0000B5390000}"/>
    <cellStyle name="Normal 10 4 12 2 2" xfId="15049" xr:uid="{00000000-0005-0000-0000-0000B6390000}"/>
    <cellStyle name="Normal 10 4 12 2 3" xfId="48442" xr:uid="{00000000-0005-0000-0000-0000B7390000}"/>
    <cellStyle name="Normal 10 4 12 3" xfId="11085" xr:uid="{00000000-0005-0000-0000-0000B8390000}"/>
    <cellStyle name="Normal 10 4 12 4" xfId="47057" xr:uid="{00000000-0005-0000-0000-0000B9390000}"/>
    <cellStyle name="Normal 10 4 13" xfId="1138" xr:uid="{00000000-0005-0000-0000-0000BA390000}"/>
    <cellStyle name="Normal 10 4 13 2" xfId="4294" xr:uid="{00000000-0005-0000-0000-0000BB390000}"/>
    <cellStyle name="Normal 10 4 13 2 2" xfId="15050" xr:uid="{00000000-0005-0000-0000-0000BC390000}"/>
    <cellStyle name="Normal 10 4 13 2 3" xfId="48443" xr:uid="{00000000-0005-0000-0000-0000BD390000}"/>
    <cellStyle name="Normal 10 4 13 3" xfId="11113" xr:uid="{00000000-0005-0000-0000-0000BE390000}"/>
    <cellStyle name="Normal 10 4 13 4" xfId="47068" xr:uid="{00000000-0005-0000-0000-0000BF390000}"/>
    <cellStyle name="Normal 10 4 14" xfId="1084" xr:uid="{00000000-0005-0000-0000-0000C0390000}"/>
    <cellStyle name="Normal 10 4 14 2" xfId="4267" xr:uid="{00000000-0005-0000-0000-0000C1390000}"/>
    <cellStyle name="Normal 10 4 14 2 2" xfId="15051" xr:uid="{00000000-0005-0000-0000-0000C2390000}"/>
    <cellStyle name="Normal 10 4 14 2 3" xfId="48444" xr:uid="{00000000-0005-0000-0000-0000C3390000}"/>
    <cellStyle name="Normal 10 4 14 3" xfId="11073" xr:uid="{00000000-0005-0000-0000-0000C4390000}"/>
    <cellStyle name="Normal 10 4 14 4" xfId="47051" xr:uid="{00000000-0005-0000-0000-0000C5390000}"/>
    <cellStyle name="Normal 10 4 15" xfId="1151" xr:uid="{00000000-0005-0000-0000-0000C6390000}"/>
    <cellStyle name="Normal 10 4 15 2" xfId="4301" xr:uid="{00000000-0005-0000-0000-0000C7390000}"/>
    <cellStyle name="Normal 10 4 15 2 2" xfId="15052" xr:uid="{00000000-0005-0000-0000-0000C8390000}"/>
    <cellStyle name="Normal 10 4 15 2 3" xfId="48445" xr:uid="{00000000-0005-0000-0000-0000C9390000}"/>
    <cellStyle name="Normal 10 4 15 3" xfId="11124" xr:uid="{00000000-0005-0000-0000-0000CA390000}"/>
    <cellStyle name="Normal 10 4 15 4" xfId="47073" xr:uid="{00000000-0005-0000-0000-0000CB390000}"/>
    <cellStyle name="Normal 10 4 16" xfId="1069" xr:uid="{00000000-0005-0000-0000-0000CC390000}"/>
    <cellStyle name="Normal 10 4 16 2" xfId="4257" xr:uid="{00000000-0005-0000-0000-0000CD390000}"/>
    <cellStyle name="Normal 10 4 16 2 2" xfId="15053" xr:uid="{00000000-0005-0000-0000-0000CE390000}"/>
    <cellStyle name="Normal 10 4 16 2 3" xfId="48446" xr:uid="{00000000-0005-0000-0000-0000CF390000}"/>
    <cellStyle name="Normal 10 4 16 3" xfId="11063" xr:uid="{00000000-0005-0000-0000-0000D0390000}"/>
    <cellStyle name="Normal 10 4 16 4" xfId="47047" xr:uid="{00000000-0005-0000-0000-0000D1390000}"/>
    <cellStyle name="Normal 10 4 17" xfId="1165" xr:uid="{00000000-0005-0000-0000-0000D2390000}"/>
    <cellStyle name="Normal 10 4 17 2" xfId="4312" xr:uid="{00000000-0005-0000-0000-0000D3390000}"/>
    <cellStyle name="Normal 10 4 17 2 2" xfId="15054" xr:uid="{00000000-0005-0000-0000-0000D4390000}"/>
    <cellStyle name="Normal 10 4 17 2 3" xfId="48447" xr:uid="{00000000-0005-0000-0000-0000D5390000}"/>
    <cellStyle name="Normal 10 4 17 3" xfId="11134" xr:uid="{00000000-0005-0000-0000-0000D6390000}"/>
    <cellStyle name="Normal 10 4 17 4" xfId="47077" xr:uid="{00000000-0005-0000-0000-0000D7390000}"/>
    <cellStyle name="Normal 10 4 18" xfId="1635" xr:uid="{00000000-0005-0000-0000-0000D8390000}"/>
    <cellStyle name="Normal 10 4 18 2" xfId="4561" xr:uid="{00000000-0005-0000-0000-0000D9390000}"/>
    <cellStyle name="Normal 10 4 18 2 2" xfId="15055" xr:uid="{00000000-0005-0000-0000-0000DA390000}"/>
    <cellStyle name="Normal 10 4 18 2 3" xfId="48448" xr:uid="{00000000-0005-0000-0000-0000DB390000}"/>
    <cellStyle name="Normal 10 4 18 3" xfId="11528" xr:uid="{00000000-0005-0000-0000-0000DC390000}"/>
    <cellStyle name="Normal 10 4 18 4" xfId="47170" xr:uid="{00000000-0005-0000-0000-0000DD390000}"/>
    <cellStyle name="Normal 10 4 19" xfId="2094" xr:uid="{00000000-0005-0000-0000-0000DE390000}"/>
    <cellStyle name="Normal 10 4 19 2" xfId="4796" xr:uid="{00000000-0005-0000-0000-0000DF390000}"/>
    <cellStyle name="Normal 10 4 19 2 2" xfId="15056" xr:uid="{00000000-0005-0000-0000-0000E0390000}"/>
    <cellStyle name="Normal 10 4 19 2 3" xfId="48449" xr:uid="{00000000-0005-0000-0000-0000E1390000}"/>
    <cellStyle name="Normal 10 4 19 3" xfId="11900" xr:uid="{00000000-0005-0000-0000-0000E2390000}"/>
    <cellStyle name="Normal 10 4 19 4" xfId="47207" xr:uid="{00000000-0005-0000-0000-0000E3390000}"/>
    <cellStyle name="Normal 10 4 2" xfId="596" xr:uid="{00000000-0005-0000-0000-0000E4390000}"/>
    <cellStyle name="Normal 10 4 2 2" xfId="3983" xr:uid="{00000000-0005-0000-0000-0000E5390000}"/>
    <cellStyle name="Normal 10 4 2 2 2" xfId="15057" xr:uid="{00000000-0005-0000-0000-0000E6390000}"/>
    <cellStyle name="Normal 10 4 2 2 3" xfId="48450" xr:uid="{00000000-0005-0000-0000-0000E7390000}"/>
    <cellStyle name="Normal 10 4 2 3" xfId="10659" xr:uid="{00000000-0005-0000-0000-0000E8390000}"/>
    <cellStyle name="Normal 10 4 2 4" xfId="46921" xr:uid="{00000000-0005-0000-0000-0000E9390000}"/>
    <cellStyle name="Normal 10 4 20" xfId="2491" xr:uid="{00000000-0005-0000-0000-0000EA390000}"/>
    <cellStyle name="Normal 10 4 20 2" xfId="5009" xr:uid="{00000000-0005-0000-0000-0000EB390000}"/>
    <cellStyle name="Normal 10 4 20 2 2" xfId="15058" xr:uid="{00000000-0005-0000-0000-0000EC390000}"/>
    <cellStyle name="Normal 10 4 20 2 3" xfId="48451" xr:uid="{00000000-0005-0000-0000-0000ED390000}"/>
    <cellStyle name="Normal 10 4 20 3" xfId="12195" xr:uid="{00000000-0005-0000-0000-0000EE390000}"/>
    <cellStyle name="Normal 10 4 20 4" xfId="47248" xr:uid="{00000000-0005-0000-0000-0000EF390000}"/>
    <cellStyle name="Normal 10 4 21" xfId="1876" xr:uid="{00000000-0005-0000-0000-0000F0390000}"/>
    <cellStyle name="Normal 10 4 21 2" xfId="4692" xr:uid="{00000000-0005-0000-0000-0000F1390000}"/>
    <cellStyle name="Normal 10 4 21 2 2" xfId="15059" xr:uid="{00000000-0005-0000-0000-0000F2390000}"/>
    <cellStyle name="Normal 10 4 21 2 3" xfId="48452" xr:uid="{00000000-0005-0000-0000-0000F3390000}"/>
    <cellStyle name="Normal 10 4 21 3" xfId="11756" xr:uid="{00000000-0005-0000-0000-0000F4390000}"/>
    <cellStyle name="Normal 10 4 21 4" xfId="47186" xr:uid="{00000000-0005-0000-0000-0000F5390000}"/>
    <cellStyle name="Normal 10 4 22" xfId="2520" xr:uid="{00000000-0005-0000-0000-0000F6390000}"/>
    <cellStyle name="Normal 10 4 22 2" xfId="5024" xr:uid="{00000000-0005-0000-0000-0000F7390000}"/>
    <cellStyle name="Normal 10 4 22 2 2" xfId="15060" xr:uid="{00000000-0005-0000-0000-0000F8390000}"/>
    <cellStyle name="Normal 10 4 22 2 3" xfId="48453" xr:uid="{00000000-0005-0000-0000-0000F9390000}"/>
    <cellStyle name="Normal 10 4 22 3" xfId="12214" xr:uid="{00000000-0005-0000-0000-0000FA390000}"/>
    <cellStyle name="Normal 10 4 22 4" xfId="47253" xr:uid="{00000000-0005-0000-0000-0000FB390000}"/>
    <cellStyle name="Normal 10 4 23" xfId="1894" xr:uid="{00000000-0005-0000-0000-0000FC390000}"/>
    <cellStyle name="Normal 10 4 23 2" xfId="4702" xr:uid="{00000000-0005-0000-0000-0000FD390000}"/>
    <cellStyle name="Normal 10 4 23 2 2" xfId="15061" xr:uid="{00000000-0005-0000-0000-0000FE390000}"/>
    <cellStyle name="Normal 10 4 23 2 3" xfId="48454" xr:uid="{00000000-0005-0000-0000-0000FF390000}"/>
    <cellStyle name="Normal 10 4 23 3" xfId="11769" xr:uid="{00000000-0005-0000-0000-0000003A0000}"/>
    <cellStyle name="Normal 10 4 23 4" xfId="47191" xr:uid="{00000000-0005-0000-0000-0000013A0000}"/>
    <cellStyle name="Normal 10 4 24" xfId="2540" xr:uid="{00000000-0005-0000-0000-0000023A0000}"/>
    <cellStyle name="Normal 10 4 24 2" xfId="5035" xr:uid="{00000000-0005-0000-0000-0000033A0000}"/>
    <cellStyle name="Normal 10 4 24 2 2" xfId="15062" xr:uid="{00000000-0005-0000-0000-0000043A0000}"/>
    <cellStyle name="Normal 10 4 24 2 3" xfId="48455" xr:uid="{00000000-0005-0000-0000-0000053A0000}"/>
    <cellStyle name="Normal 10 4 24 3" xfId="12231" xr:uid="{00000000-0005-0000-0000-0000063A0000}"/>
    <cellStyle name="Normal 10 4 24 4" xfId="47258" xr:uid="{00000000-0005-0000-0000-0000073A0000}"/>
    <cellStyle name="Normal 10 4 25" xfId="1906" xr:uid="{00000000-0005-0000-0000-0000083A0000}"/>
    <cellStyle name="Normal 10 4 25 2" xfId="4710" xr:uid="{00000000-0005-0000-0000-0000093A0000}"/>
    <cellStyle name="Normal 10 4 25 2 2" xfId="15063" xr:uid="{00000000-0005-0000-0000-00000A3A0000}"/>
    <cellStyle name="Normal 10 4 25 2 3" xfId="48456" xr:uid="{00000000-0005-0000-0000-00000B3A0000}"/>
    <cellStyle name="Normal 10 4 25 3" xfId="11780" xr:uid="{00000000-0005-0000-0000-00000C3A0000}"/>
    <cellStyle name="Normal 10 4 25 4" xfId="47196" xr:uid="{00000000-0005-0000-0000-00000D3A0000}"/>
    <cellStyle name="Normal 10 4 26" xfId="3025" xr:uid="{00000000-0005-0000-0000-00000E3A0000}"/>
    <cellStyle name="Normal 10 4 26 2" xfId="5295" xr:uid="{00000000-0005-0000-0000-00000F3A0000}"/>
    <cellStyle name="Normal 10 4 26 2 2" xfId="15064" xr:uid="{00000000-0005-0000-0000-0000103A0000}"/>
    <cellStyle name="Normal 10 4 26 2 3" xfId="48457" xr:uid="{00000000-0005-0000-0000-0000113A0000}"/>
    <cellStyle name="Normal 10 4 26 3" xfId="12617" xr:uid="{00000000-0005-0000-0000-0000123A0000}"/>
    <cellStyle name="Normal 10 4 26 4" xfId="47323" xr:uid="{00000000-0005-0000-0000-0000133A0000}"/>
    <cellStyle name="Normal 10 4 27" xfId="3796" xr:uid="{00000000-0005-0000-0000-0000143A0000}"/>
    <cellStyle name="Normal 10 4 27 2" xfId="15065" xr:uid="{00000000-0005-0000-0000-0000153A0000}"/>
    <cellStyle name="Normal 10 4 27 3" xfId="48458" xr:uid="{00000000-0005-0000-0000-0000163A0000}"/>
    <cellStyle name="Normal 10 4 28" xfId="10348" xr:uid="{00000000-0005-0000-0000-0000173A0000}"/>
    <cellStyle name="Normal 10 4 29" xfId="46886" xr:uid="{00000000-0005-0000-0000-0000183A0000}"/>
    <cellStyle name="Normal 10 4 3" xfId="551" xr:uid="{00000000-0005-0000-0000-0000193A0000}"/>
    <cellStyle name="Normal 10 4 3 2" xfId="3955" xr:uid="{00000000-0005-0000-0000-00001A3A0000}"/>
    <cellStyle name="Normal 10 4 3 2 2" xfId="15066" xr:uid="{00000000-0005-0000-0000-00001B3A0000}"/>
    <cellStyle name="Normal 10 4 3 2 3" xfId="48459" xr:uid="{00000000-0005-0000-0000-00001C3A0000}"/>
    <cellStyle name="Normal 10 4 3 3" xfId="10628" xr:uid="{00000000-0005-0000-0000-00001D3A0000}"/>
    <cellStyle name="Normal 10 4 3 4" xfId="46909" xr:uid="{00000000-0005-0000-0000-00001E3A0000}"/>
    <cellStyle name="Normal 10 4 4" xfId="606" xr:uid="{00000000-0005-0000-0000-00001F3A0000}"/>
    <cellStyle name="Normal 10 4 4 2" xfId="3991" xr:uid="{00000000-0005-0000-0000-0000203A0000}"/>
    <cellStyle name="Normal 10 4 4 2 2" xfId="15067" xr:uid="{00000000-0005-0000-0000-0000213A0000}"/>
    <cellStyle name="Normal 10 4 4 2 3" xfId="48460" xr:uid="{00000000-0005-0000-0000-0000223A0000}"/>
    <cellStyle name="Normal 10 4 4 3" xfId="10669" xr:uid="{00000000-0005-0000-0000-0000233A0000}"/>
    <cellStyle name="Normal 10 4 4 4" xfId="46928" xr:uid="{00000000-0005-0000-0000-0000243A0000}"/>
    <cellStyle name="Normal 10 4 5" xfId="560" xr:uid="{00000000-0005-0000-0000-0000253A0000}"/>
    <cellStyle name="Normal 10 4 5 2" xfId="3961" xr:uid="{00000000-0005-0000-0000-0000263A0000}"/>
    <cellStyle name="Normal 10 4 5 2 2" xfId="15068" xr:uid="{00000000-0005-0000-0000-0000273A0000}"/>
    <cellStyle name="Normal 10 4 5 2 3" xfId="48461" xr:uid="{00000000-0005-0000-0000-0000283A0000}"/>
    <cellStyle name="Normal 10 4 5 3" xfId="10637" xr:uid="{00000000-0005-0000-0000-0000293A0000}"/>
    <cellStyle name="Normal 10 4 5 4" xfId="46915" xr:uid="{00000000-0005-0000-0000-00002A3A0000}"/>
    <cellStyle name="Normal 10 4 6" xfId="619" xr:uid="{00000000-0005-0000-0000-00002B3A0000}"/>
    <cellStyle name="Normal 10 4 6 2" xfId="3998" xr:uid="{00000000-0005-0000-0000-00002C3A0000}"/>
    <cellStyle name="Normal 10 4 6 2 2" xfId="15069" xr:uid="{00000000-0005-0000-0000-00002D3A0000}"/>
    <cellStyle name="Normal 10 4 6 2 3" xfId="48462" xr:uid="{00000000-0005-0000-0000-00002E3A0000}"/>
    <cellStyle name="Normal 10 4 6 3" xfId="10681" xr:uid="{00000000-0005-0000-0000-00002F3A0000}"/>
    <cellStyle name="Normal 10 4 6 4" xfId="46932" xr:uid="{00000000-0005-0000-0000-0000303A0000}"/>
    <cellStyle name="Normal 10 4 7" xfId="538" xr:uid="{00000000-0005-0000-0000-0000313A0000}"/>
    <cellStyle name="Normal 10 4 7 2" xfId="3945" xr:uid="{00000000-0005-0000-0000-0000323A0000}"/>
    <cellStyle name="Normal 10 4 7 2 2" xfId="15070" xr:uid="{00000000-0005-0000-0000-0000333A0000}"/>
    <cellStyle name="Normal 10 4 7 2 3" xfId="48463" xr:uid="{00000000-0005-0000-0000-0000343A0000}"/>
    <cellStyle name="Normal 10 4 7 3" xfId="10617" xr:uid="{00000000-0005-0000-0000-0000353A0000}"/>
    <cellStyle name="Normal 10 4 7 4" xfId="46905" xr:uid="{00000000-0005-0000-0000-0000363A0000}"/>
    <cellStyle name="Normal 10 4 8" xfId="635" xr:uid="{00000000-0005-0000-0000-0000373A0000}"/>
    <cellStyle name="Normal 10 4 8 2" xfId="4010" xr:uid="{00000000-0005-0000-0000-0000383A0000}"/>
    <cellStyle name="Normal 10 4 8 2 2" xfId="15071" xr:uid="{00000000-0005-0000-0000-0000393A0000}"/>
    <cellStyle name="Normal 10 4 8 2 3" xfId="48464" xr:uid="{00000000-0005-0000-0000-00003A3A0000}"/>
    <cellStyle name="Normal 10 4 8 3" xfId="10694" xr:uid="{00000000-0005-0000-0000-00003B3A0000}"/>
    <cellStyle name="Normal 10 4 8 4" xfId="46937" xr:uid="{00000000-0005-0000-0000-00003C3A0000}"/>
    <cellStyle name="Normal 10 4 9" xfId="522" xr:uid="{00000000-0005-0000-0000-00003D3A0000}"/>
    <cellStyle name="Normal 10 4 9 2" xfId="3936" xr:uid="{00000000-0005-0000-0000-00003E3A0000}"/>
    <cellStyle name="Normal 10 4 9 2 2" xfId="15072" xr:uid="{00000000-0005-0000-0000-00003F3A0000}"/>
    <cellStyle name="Normal 10 4 9 2 3" xfId="48465" xr:uid="{00000000-0005-0000-0000-0000403A0000}"/>
    <cellStyle name="Normal 10 4 9 3" xfId="10606" xr:uid="{00000000-0005-0000-0000-0000413A0000}"/>
    <cellStyle name="Normal 10 4 9 4" xfId="46901" xr:uid="{00000000-0005-0000-0000-0000423A0000}"/>
    <cellStyle name="Normal 10 5" xfId="235" xr:uid="{00000000-0005-0000-0000-0000433A0000}"/>
    <cellStyle name="Normal 10 5 10" xfId="651" xr:uid="{00000000-0005-0000-0000-0000443A0000}"/>
    <cellStyle name="Normal 10 5 10 2" xfId="4018" xr:uid="{00000000-0005-0000-0000-0000453A0000}"/>
    <cellStyle name="Normal 10 5 10 2 2" xfId="15073" xr:uid="{00000000-0005-0000-0000-0000463A0000}"/>
    <cellStyle name="Normal 10 5 10 2 3" xfId="48466" xr:uid="{00000000-0005-0000-0000-0000473A0000}"/>
    <cellStyle name="Normal 10 5 10 3" xfId="10708" xr:uid="{00000000-0005-0000-0000-0000483A0000}"/>
    <cellStyle name="Normal 10 5 10 4" xfId="46942" xr:uid="{00000000-0005-0000-0000-0000493A0000}"/>
    <cellStyle name="Normal 10 5 11" xfId="1121" xr:uid="{00000000-0005-0000-0000-00004A3A0000}"/>
    <cellStyle name="Normal 10 5 11 2" xfId="4288" xr:uid="{00000000-0005-0000-0000-00004B3A0000}"/>
    <cellStyle name="Normal 10 5 11 2 2" xfId="15074" xr:uid="{00000000-0005-0000-0000-00004C3A0000}"/>
    <cellStyle name="Normal 10 5 11 2 3" xfId="48467" xr:uid="{00000000-0005-0000-0000-00004D3A0000}"/>
    <cellStyle name="Normal 10 5 11 3" xfId="11100" xr:uid="{00000000-0005-0000-0000-00004E3A0000}"/>
    <cellStyle name="Normal 10 5 11 4" xfId="47065" xr:uid="{00000000-0005-0000-0000-00004F3A0000}"/>
    <cellStyle name="Normal 10 5 12" xfId="1100" xr:uid="{00000000-0005-0000-0000-0000503A0000}"/>
    <cellStyle name="Normal 10 5 12 2" xfId="4276" xr:uid="{00000000-0005-0000-0000-0000513A0000}"/>
    <cellStyle name="Normal 10 5 12 2 2" xfId="15075" xr:uid="{00000000-0005-0000-0000-0000523A0000}"/>
    <cellStyle name="Normal 10 5 12 2 3" xfId="48468" xr:uid="{00000000-0005-0000-0000-0000533A0000}"/>
    <cellStyle name="Normal 10 5 12 3" xfId="11084" xr:uid="{00000000-0005-0000-0000-0000543A0000}"/>
    <cellStyle name="Normal 10 5 12 4" xfId="47056" xr:uid="{00000000-0005-0000-0000-0000553A0000}"/>
    <cellStyle name="Normal 10 5 13" xfId="1139" xr:uid="{00000000-0005-0000-0000-0000563A0000}"/>
    <cellStyle name="Normal 10 5 13 2" xfId="4295" xr:uid="{00000000-0005-0000-0000-0000573A0000}"/>
    <cellStyle name="Normal 10 5 13 2 2" xfId="15076" xr:uid="{00000000-0005-0000-0000-0000583A0000}"/>
    <cellStyle name="Normal 10 5 13 2 3" xfId="48469" xr:uid="{00000000-0005-0000-0000-0000593A0000}"/>
    <cellStyle name="Normal 10 5 13 3" xfId="11114" xr:uid="{00000000-0005-0000-0000-00005A3A0000}"/>
    <cellStyle name="Normal 10 5 13 4" xfId="47069" xr:uid="{00000000-0005-0000-0000-00005B3A0000}"/>
    <cellStyle name="Normal 10 5 14" xfId="1083" xr:uid="{00000000-0005-0000-0000-00005C3A0000}"/>
    <cellStyle name="Normal 10 5 14 2" xfId="4266" xr:uid="{00000000-0005-0000-0000-00005D3A0000}"/>
    <cellStyle name="Normal 10 5 14 2 2" xfId="15077" xr:uid="{00000000-0005-0000-0000-00005E3A0000}"/>
    <cellStyle name="Normal 10 5 14 2 3" xfId="48470" xr:uid="{00000000-0005-0000-0000-00005F3A0000}"/>
    <cellStyle name="Normal 10 5 14 3" xfId="11072" xr:uid="{00000000-0005-0000-0000-0000603A0000}"/>
    <cellStyle name="Normal 10 5 14 4" xfId="47050" xr:uid="{00000000-0005-0000-0000-0000613A0000}"/>
    <cellStyle name="Normal 10 5 15" xfId="1152" xr:uid="{00000000-0005-0000-0000-0000623A0000}"/>
    <cellStyle name="Normal 10 5 15 2" xfId="4302" xr:uid="{00000000-0005-0000-0000-0000633A0000}"/>
    <cellStyle name="Normal 10 5 15 2 2" xfId="15078" xr:uid="{00000000-0005-0000-0000-0000643A0000}"/>
    <cellStyle name="Normal 10 5 15 2 3" xfId="48471" xr:uid="{00000000-0005-0000-0000-0000653A0000}"/>
    <cellStyle name="Normal 10 5 15 3" xfId="11125" xr:uid="{00000000-0005-0000-0000-0000663A0000}"/>
    <cellStyle name="Normal 10 5 15 4" xfId="47074" xr:uid="{00000000-0005-0000-0000-0000673A0000}"/>
    <cellStyle name="Normal 10 5 16" xfId="1068" xr:uid="{00000000-0005-0000-0000-0000683A0000}"/>
    <cellStyle name="Normal 10 5 16 2" xfId="4256" xr:uid="{00000000-0005-0000-0000-0000693A0000}"/>
    <cellStyle name="Normal 10 5 16 2 2" xfId="15079" xr:uid="{00000000-0005-0000-0000-00006A3A0000}"/>
    <cellStyle name="Normal 10 5 16 2 3" xfId="48472" xr:uid="{00000000-0005-0000-0000-00006B3A0000}"/>
    <cellStyle name="Normal 10 5 16 3" xfId="11062" xr:uid="{00000000-0005-0000-0000-00006C3A0000}"/>
    <cellStyle name="Normal 10 5 16 4" xfId="47046" xr:uid="{00000000-0005-0000-0000-00006D3A0000}"/>
    <cellStyle name="Normal 10 5 17" xfId="1166" xr:uid="{00000000-0005-0000-0000-00006E3A0000}"/>
    <cellStyle name="Normal 10 5 17 2" xfId="4313" xr:uid="{00000000-0005-0000-0000-00006F3A0000}"/>
    <cellStyle name="Normal 10 5 17 2 2" xfId="15080" xr:uid="{00000000-0005-0000-0000-0000703A0000}"/>
    <cellStyle name="Normal 10 5 17 2 3" xfId="48473" xr:uid="{00000000-0005-0000-0000-0000713A0000}"/>
    <cellStyle name="Normal 10 5 17 3" xfId="11135" xr:uid="{00000000-0005-0000-0000-0000723A0000}"/>
    <cellStyle name="Normal 10 5 17 4" xfId="47078" xr:uid="{00000000-0005-0000-0000-0000733A0000}"/>
    <cellStyle name="Normal 10 5 18" xfId="1636" xr:uid="{00000000-0005-0000-0000-0000743A0000}"/>
    <cellStyle name="Normal 10 5 18 2" xfId="4562" xr:uid="{00000000-0005-0000-0000-0000753A0000}"/>
    <cellStyle name="Normal 10 5 18 2 2" xfId="15081" xr:uid="{00000000-0005-0000-0000-0000763A0000}"/>
    <cellStyle name="Normal 10 5 18 2 3" xfId="48474" xr:uid="{00000000-0005-0000-0000-0000773A0000}"/>
    <cellStyle name="Normal 10 5 18 3" xfId="11529" xr:uid="{00000000-0005-0000-0000-0000783A0000}"/>
    <cellStyle name="Normal 10 5 18 4" xfId="47171" xr:uid="{00000000-0005-0000-0000-0000793A0000}"/>
    <cellStyle name="Normal 10 5 19" xfId="2095" xr:uid="{00000000-0005-0000-0000-00007A3A0000}"/>
    <cellStyle name="Normal 10 5 19 2" xfId="4797" xr:uid="{00000000-0005-0000-0000-00007B3A0000}"/>
    <cellStyle name="Normal 10 5 19 2 2" xfId="15082" xr:uid="{00000000-0005-0000-0000-00007C3A0000}"/>
    <cellStyle name="Normal 10 5 19 2 3" xfId="48475" xr:uid="{00000000-0005-0000-0000-00007D3A0000}"/>
    <cellStyle name="Normal 10 5 19 3" xfId="11901" xr:uid="{00000000-0005-0000-0000-00007E3A0000}"/>
    <cellStyle name="Normal 10 5 19 4" xfId="47208" xr:uid="{00000000-0005-0000-0000-00007F3A0000}"/>
    <cellStyle name="Normal 10 5 2" xfId="597" xr:uid="{00000000-0005-0000-0000-0000803A0000}"/>
    <cellStyle name="Normal 10 5 2 2" xfId="3984" xr:uid="{00000000-0005-0000-0000-0000813A0000}"/>
    <cellStyle name="Normal 10 5 2 2 2" xfId="15083" xr:uid="{00000000-0005-0000-0000-0000823A0000}"/>
    <cellStyle name="Normal 10 5 2 2 3" xfId="48476" xr:uid="{00000000-0005-0000-0000-0000833A0000}"/>
    <cellStyle name="Normal 10 5 2 3" xfId="10660" xr:uid="{00000000-0005-0000-0000-0000843A0000}"/>
    <cellStyle name="Normal 10 5 2 4" xfId="46922" xr:uid="{00000000-0005-0000-0000-0000853A0000}"/>
    <cellStyle name="Normal 10 5 20" xfId="2492" xr:uid="{00000000-0005-0000-0000-0000863A0000}"/>
    <cellStyle name="Normal 10 5 20 2" xfId="5010" xr:uid="{00000000-0005-0000-0000-0000873A0000}"/>
    <cellStyle name="Normal 10 5 20 2 2" xfId="15084" xr:uid="{00000000-0005-0000-0000-0000883A0000}"/>
    <cellStyle name="Normal 10 5 20 2 3" xfId="48477" xr:uid="{00000000-0005-0000-0000-0000893A0000}"/>
    <cellStyle name="Normal 10 5 20 3" xfId="12196" xr:uid="{00000000-0005-0000-0000-00008A3A0000}"/>
    <cellStyle name="Normal 10 5 20 4" xfId="47249" xr:uid="{00000000-0005-0000-0000-00008B3A0000}"/>
    <cellStyle name="Normal 10 5 21" xfId="1877" xr:uid="{00000000-0005-0000-0000-00008C3A0000}"/>
    <cellStyle name="Normal 10 5 21 2" xfId="4693" xr:uid="{00000000-0005-0000-0000-00008D3A0000}"/>
    <cellStyle name="Normal 10 5 21 2 2" xfId="15085" xr:uid="{00000000-0005-0000-0000-00008E3A0000}"/>
    <cellStyle name="Normal 10 5 21 2 3" xfId="48478" xr:uid="{00000000-0005-0000-0000-00008F3A0000}"/>
    <cellStyle name="Normal 10 5 21 3" xfId="11757" xr:uid="{00000000-0005-0000-0000-0000903A0000}"/>
    <cellStyle name="Normal 10 5 21 4" xfId="47187" xr:uid="{00000000-0005-0000-0000-0000913A0000}"/>
    <cellStyle name="Normal 10 5 22" xfId="2521" xr:uid="{00000000-0005-0000-0000-0000923A0000}"/>
    <cellStyle name="Normal 10 5 22 2" xfId="5025" xr:uid="{00000000-0005-0000-0000-0000933A0000}"/>
    <cellStyle name="Normal 10 5 22 2 2" xfId="15086" xr:uid="{00000000-0005-0000-0000-0000943A0000}"/>
    <cellStyle name="Normal 10 5 22 2 3" xfId="48479" xr:uid="{00000000-0005-0000-0000-0000953A0000}"/>
    <cellStyle name="Normal 10 5 22 3" xfId="12215" xr:uid="{00000000-0005-0000-0000-0000963A0000}"/>
    <cellStyle name="Normal 10 5 22 4" xfId="47254" xr:uid="{00000000-0005-0000-0000-0000973A0000}"/>
    <cellStyle name="Normal 10 5 23" xfId="1895" xr:uid="{00000000-0005-0000-0000-0000983A0000}"/>
    <cellStyle name="Normal 10 5 23 2" xfId="4703" xr:uid="{00000000-0005-0000-0000-0000993A0000}"/>
    <cellStyle name="Normal 10 5 23 2 2" xfId="15087" xr:uid="{00000000-0005-0000-0000-00009A3A0000}"/>
    <cellStyle name="Normal 10 5 23 2 3" xfId="48480" xr:uid="{00000000-0005-0000-0000-00009B3A0000}"/>
    <cellStyle name="Normal 10 5 23 3" xfId="11770" xr:uid="{00000000-0005-0000-0000-00009C3A0000}"/>
    <cellStyle name="Normal 10 5 23 4" xfId="47192" xr:uid="{00000000-0005-0000-0000-00009D3A0000}"/>
    <cellStyle name="Normal 10 5 24" xfId="2541" xr:uid="{00000000-0005-0000-0000-00009E3A0000}"/>
    <cellStyle name="Normal 10 5 24 2" xfId="5036" xr:uid="{00000000-0005-0000-0000-00009F3A0000}"/>
    <cellStyle name="Normal 10 5 24 2 2" xfId="15088" xr:uid="{00000000-0005-0000-0000-0000A03A0000}"/>
    <cellStyle name="Normal 10 5 24 2 3" xfId="48481" xr:uid="{00000000-0005-0000-0000-0000A13A0000}"/>
    <cellStyle name="Normal 10 5 24 3" xfId="12232" xr:uid="{00000000-0005-0000-0000-0000A23A0000}"/>
    <cellStyle name="Normal 10 5 24 4" xfId="47259" xr:uid="{00000000-0005-0000-0000-0000A33A0000}"/>
    <cellStyle name="Normal 10 5 25" xfId="1907" xr:uid="{00000000-0005-0000-0000-0000A43A0000}"/>
    <cellStyle name="Normal 10 5 25 2" xfId="4711" xr:uid="{00000000-0005-0000-0000-0000A53A0000}"/>
    <cellStyle name="Normal 10 5 25 2 2" xfId="15089" xr:uid="{00000000-0005-0000-0000-0000A63A0000}"/>
    <cellStyle name="Normal 10 5 25 2 3" xfId="48482" xr:uid="{00000000-0005-0000-0000-0000A73A0000}"/>
    <cellStyle name="Normal 10 5 25 3" xfId="11781" xr:uid="{00000000-0005-0000-0000-0000A83A0000}"/>
    <cellStyle name="Normal 10 5 25 4" xfId="47197" xr:uid="{00000000-0005-0000-0000-0000A93A0000}"/>
    <cellStyle name="Normal 10 5 26" xfId="3026" xr:uid="{00000000-0005-0000-0000-0000AA3A0000}"/>
    <cellStyle name="Normal 10 5 26 2" xfId="5296" xr:uid="{00000000-0005-0000-0000-0000AB3A0000}"/>
    <cellStyle name="Normal 10 5 26 2 2" xfId="15090" xr:uid="{00000000-0005-0000-0000-0000AC3A0000}"/>
    <cellStyle name="Normal 10 5 26 2 3" xfId="48483" xr:uid="{00000000-0005-0000-0000-0000AD3A0000}"/>
    <cellStyle name="Normal 10 5 26 3" xfId="12618" xr:uid="{00000000-0005-0000-0000-0000AE3A0000}"/>
    <cellStyle name="Normal 10 5 26 4" xfId="47324" xr:uid="{00000000-0005-0000-0000-0000AF3A0000}"/>
    <cellStyle name="Normal 10 5 27" xfId="3797" xr:uid="{00000000-0005-0000-0000-0000B03A0000}"/>
    <cellStyle name="Normal 10 5 27 2" xfId="15091" xr:uid="{00000000-0005-0000-0000-0000B13A0000}"/>
    <cellStyle name="Normal 10 5 27 3" xfId="48484" xr:uid="{00000000-0005-0000-0000-0000B23A0000}"/>
    <cellStyle name="Normal 10 5 28" xfId="10349" xr:uid="{00000000-0005-0000-0000-0000B33A0000}"/>
    <cellStyle name="Normal 10 5 29" xfId="46887" xr:uid="{00000000-0005-0000-0000-0000B43A0000}"/>
    <cellStyle name="Normal 10 5 3" xfId="550" xr:uid="{00000000-0005-0000-0000-0000B53A0000}"/>
    <cellStyle name="Normal 10 5 3 2" xfId="3954" xr:uid="{00000000-0005-0000-0000-0000B63A0000}"/>
    <cellStyle name="Normal 10 5 3 2 2" xfId="15092" xr:uid="{00000000-0005-0000-0000-0000B73A0000}"/>
    <cellStyle name="Normal 10 5 3 2 3" xfId="48485" xr:uid="{00000000-0005-0000-0000-0000B83A0000}"/>
    <cellStyle name="Normal 10 5 3 3" xfId="10627" xr:uid="{00000000-0005-0000-0000-0000B93A0000}"/>
    <cellStyle name="Normal 10 5 3 4" xfId="46908" xr:uid="{00000000-0005-0000-0000-0000BA3A0000}"/>
    <cellStyle name="Normal 10 5 4" xfId="607" xr:uid="{00000000-0005-0000-0000-0000BB3A0000}"/>
    <cellStyle name="Normal 10 5 4 2" xfId="3992" xr:uid="{00000000-0005-0000-0000-0000BC3A0000}"/>
    <cellStyle name="Normal 10 5 4 2 2" xfId="15093" xr:uid="{00000000-0005-0000-0000-0000BD3A0000}"/>
    <cellStyle name="Normal 10 5 4 2 3" xfId="48486" xr:uid="{00000000-0005-0000-0000-0000BE3A0000}"/>
    <cellStyle name="Normal 10 5 4 3" xfId="10670" xr:uid="{00000000-0005-0000-0000-0000BF3A0000}"/>
    <cellStyle name="Normal 10 5 4 4" xfId="46929" xr:uid="{00000000-0005-0000-0000-0000C03A0000}"/>
    <cellStyle name="Normal 10 5 5" xfId="559" xr:uid="{00000000-0005-0000-0000-0000C13A0000}"/>
    <cellStyle name="Normal 10 5 5 2" xfId="3960" xr:uid="{00000000-0005-0000-0000-0000C23A0000}"/>
    <cellStyle name="Normal 10 5 5 2 2" xfId="15094" xr:uid="{00000000-0005-0000-0000-0000C33A0000}"/>
    <cellStyle name="Normal 10 5 5 2 3" xfId="48487" xr:uid="{00000000-0005-0000-0000-0000C43A0000}"/>
    <cellStyle name="Normal 10 5 5 3" xfId="10636" xr:uid="{00000000-0005-0000-0000-0000C53A0000}"/>
    <cellStyle name="Normal 10 5 5 4" xfId="46914" xr:uid="{00000000-0005-0000-0000-0000C63A0000}"/>
    <cellStyle name="Normal 10 5 6" xfId="620" xr:uid="{00000000-0005-0000-0000-0000C73A0000}"/>
    <cellStyle name="Normal 10 5 6 2" xfId="3999" xr:uid="{00000000-0005-0000-0000-0000C83A0000}"/>
    <cellStyle name="Normal 10 5 6 2 2" xfId="15095" xr:uid="{00000000-0005-0000-0000-0000C93A0000}"/>
    <cellStyle name="Normal 10 5 6 2 3" xfId="48488" xr:uid="{00000000-0005-0000-0000-0000CA3A0000}"/>
    <cellStyle name="Normal 10 5 6 3" xfId="10682" xr:uid="{00000000-0005-0000-0000-0000CB3A0000}"/>
    <cellStyle name="Normal 10 5 6 4" xfId="46933" xr:uid="{00000000-0005-0000-0000-0000CC3A0000}"/>
    <cellStyle name="Normal 10 5 7" xfId="537" xr:uid="{00000000-0005-0000-0000-0000CD3A0000}"/>
    <cellStyle name="Normal 10 5 7 2" xfId="3944" xr:uid="{00000000-0005-0000-0000-0000CE3A0000}"/>
    <cellStyle name="Normal 10 5 7 2 2" xfId="15096" xr:uid="{00000000-0005-0000-0000-0000CF3A0000}"/>
    <cellStyle name="Normal 10 5 7 2 3" xfId="48489" xr:uid="{00000000-0005-0000-0000-0000D03A0000}"/>
    <cellStyle name="Normal 10 5 7 3" xfId="10616" xr:uid="{00000000-0005-0000-0000-0000D13A0000}"/>
    <cellStyle name="Normal 10 5 7 4" xfId="46904" xr:uid="{00000000-0005-0000-0000-0000D23A0000}"/>
    <cellStyle name="Normal 10 5 8" xfId="636" xr:uid="{00000000-0005-0000-0000-0000D33A0000}"/>
    <cellStyle name="Normal 10 5 8 2" xfId="4011" xr:uid="{00000000-0005-0000-0000-0000D43A0000}"/>
    <cellStyle name="Normal 10 5 8 2 2" xfId="15097" xr:uid="{00000000-0005-0000-0000-0000D53A0000}"/>
    <cellStyle name="Normal 10 5 8 2 3" xfId="48490" xr:uid="{00000000-0005-0000-0000-0000D63A0000}"/>
    <cellStyle name="Normal 10 5 8 3" xfId="10695" xr:uid="{00000000-0005-0000-0000-0000D73A0000}"/>
    <cellStyle name="Normal 10 5 8 4" xfId="46938" xr:uid="{00000000-0005-0000-0000-0000D83A0000}"/>
    <cellStyle name="Normal 10 5 9" xfId="521" xr:uid="{00000000-0005-0000-0000-0000D93A0000}"/>
    <cellStyle name="Normal 10 5 9 2" xfId="3935" xr:uid="{00000000-0005-0000-0000-0000DA3A0000}"/>
    <cellStyle name="Normal 10 5 9 2 2" xfId="15098" xr:uid="{00000000-0005-0000-0000-0000DB3A0000}"/>
    <cellStyle name="Normal 10 5 9 2 3" xfId="48491" xr:uid="{00000000-0005-0000-0000-0000DC3A0000}"/>
    <cellStyle name="Normal 10 5 9 3" xfId="10605" xr:uid="{00000000-0005-0000-0000-0000DD3A0000}"/>
    <cellStyle name="Normal 10 5 9 4" xfId="46900" xr:uid="{00000000-0005-0000-0000-0000DE3A0000}"/>
    <cellStyle name="Normal 10 6" xfId="236" xr:uid="{00000000-0005-0000-0000-0000DF3A0000}"/>
    <cellStyle name="Normal 10 6 10" xfId="652" xr:uid="{00000000-0005-0000-0000-0000E03A0000}"/>
    <cellStyle name="Normal 10 6 10 2" xfId="10709" xr:uid="{00000000-0005-0000-0000-0000E13A0000}"/>
    <cellStyle name="Normal 10 6 11" xfId="1122" xr:uid="{00000000-0005-0000-0000-0000E23A0000}"/>
    <cellStyle name="Normal 10 6 11 2" xfId="11101" xr:uid="{00000000-0005-0000-0000-0000E33A0000}"/>
    <cellStyle name="Normal 10 6 12" xfId="1099" xr:uid="{00000000-0005-0000-0000-0000E43A0000}"/>
    <cellStyle name="Normal 10 6 12 2" xfId="11083" xr:uid="{00000000-0005-0000-0000-0000E53A0000}"/>
    <cellStyle name="Normal 10 6 13" xfId="1140" xr:uid="{00000000-0005-0000-0000-0000E63A0000}"/>
    <cellStyle name="Normal 10 6 13 2" xfId="11115" xr:uid="{00000000-0005-0000-0000-0000E73A0000}"/>
    <cellStyle name="Normal 10 6 14" xfId="1082" xr:uid="{00000000-0005-0000-0000-0000E83A0000}"/>
    <cellStyle name="Normal 10 6 14 2" xfId="11071" xr:uid="{00000000-0005-0000-0000-0000E93A0000}"/>
    <cellStyle name="Normal 10 6 15" xfId="1153" xr:uid="{00000000-0005-0000-0000-0000EA3A0000}"/>
    <cellStyle name="Normal 10 6 15 2" xfId="11126" xr:uid="{00000000-0005-0000-0000-0000EB3A0000}"/>
    <cellStyle name="Normal 10 6 16" xfId="1067" xr:uid="{00000000-0005-0000-0000-0000EC3A0000}"/>
    <cellStyle name="Normal 10 6 16 2" xfId="11061" xr:uid="{00000000-0005-0000-0000-0000ED3A0000}"/>
    <cellStyle name="Normal 10 6 17" xfId="1167" xr:uid="{00000000-0005-0000-0000-0000EE3A0000}"/>
    <cellStyle name="Normal 10 6 17 2" xfId="11136" xr:uid="{00000000-0005-0000-0000-0000EF3A0000}"/>
    <cellStyle name="Normal 10 6 18" xfId="1637" xr:uid="{00000000-0005-0000-0000-0000F03A0000}"/>
    <cellStyle name="Normal 10 6 18 2" xfId="11530" xr:uid="{00000000-0005-0000-0000-0000F13A0000}"/>
    <cellStyle name="Normal 10 6 19" xfId="2096" xr:uid="{00000000-0005-0000-0000-0000F23A0000}"/>
    <cellStyle name="Normal 10 6 19 2" xfId="11902" xr:uid="{00000000-0005-0000-0000-0000F33A0000}"/>
    <cellStyle name="Normal 10 6 2" xfId="598" xr:uid="{00000000-0005-0000-0000-0000F43A0000}"/>
    <cellStyle name="Normal 10 6 2 2" xfId="10661" xr:uid="{00000000-0005-0000-0000-0000F53A0000}"/>
    <cellStyle name="Normal 10 6 20" xfId="2493" xr:uid="{00000000-0005-0000-0000-0000F63A0000}"/>
    <cellStyle name="Normal 10 6 20 2" xfId="12197" xr:uid="{00000000-0005-0000-0000-0000F73A0000}"/>
    <cellStyle name="Normal 10 6 21" xfId="1878" xr:uid="{00000000-0005-0000-0000-0000F83A0000}"/>
    <cellStyle name="Normal 10 6 21 2" xfId="11758" xr:uid="{00000000-0005-0000-0000-0000F93A0000}"/>
    <cellStyle name="Normal 10 6 22" xfId="2522" xr:uid="{00000000-0005-0000-0000-0000FA3A0000}"/>
    <cellStyle name="Normal 10 6 22 2" xfId="12216" xr:uid="{00000000-0005-0000-0000-0000FB3A0000}"/>
    <cellStyle name="Normal 10 6 23" xfId="1897" xr:uid="{00000000-0005-0000-0000-0000FC3A0000}"/>
    <cellStyle name="Normal 10 6 23 2" xfId="11772" xr:uid="{00000000-0005-0000-0000-0000FD3A0000}"/>
    <cellStyle name="Normal 10 6 24" xfId="2542" xr:uid="{00000000-0005-0000-0000-0000FE3A0000}"/>
    <cellStyle name="Normal 10 6 24 2" xfId="12233" xr:uid="{00000000-0005-0000-0000-0000FF3A0000}"/>
    <cellStyle name="Normal 10 6 25" xfId="1908" xr:uid="{00000000-0005-0000-0000-0000003B0000}"/>
    <cellStyle name="Normal 10 6 25 2" xfId="11782" xr:uid="{00000000-0005-0000-0000-0000013B0000}"/>
    <cellStyle name="Normal 10 6 26" xfId="3027" xr:uid="{00000000-0005-0000-0000-0000023B0000}"/>
    <cellStyle name="Normal 10 6 26 2" xfId="12619" xr:uid="{00000000-0005-0000-0000-0000033B0000}"/>
    <cellStyle name="Normal 10 6 27" xfId="10350" xr:uid="{00000000-0005-0000-0000-0000043B0000}"/>
    <cellStyle name="Normal 10 6 3" xfId="549" xr:uid="{00000000-0005-0000-0000-0000053B0000}"/>
    <cellStyle name="Normal 10 6 3 2" xfId="10626" xr:uid="{00000000-0005-0000-0000-0000063B0000}"/>
    <cellStyle name="Normal 10 6 4" xfId="608" xr:uid="{00000000-0005-0000-0000-0000073B0000}"/>
    <cellStyle name="Normal 10 6 4 2" xfId="10671" xr:uid="{00000000-0005-0000-0000-0000083B0000}"/>
    <cellStyle name="Normal 10 6 5" xfId="557" xr:uid="{00000000-0005-0000-0000-0000093B0000}"/>
    <cellStyle name="Normal 10 6 5 2" xfId="10634" xr:uid="{00000000-0005-0000-0000-00000A3B0000}"/>
    <cellStyle name="Normal 10 6 6" xfId="621" xr:uid="{00000000-0005-0000-0000-00000B3B0000}"/>
    <cellStyle name="Normal 10 6 6 2" xfId="10683" xr:uid="{00000000-0005-0000-0000-00000C3B0000}"/>
    <cellStyle name="Normal 10 6 7" xfId="536" xr:uid="{00000000-0005-0000-0000-00000D3B0000}"/>
    <cellStyle name="Normal 10 6 7 2" xfId="10615" xr:uid="{00000000-0005-0000-0000-00000E3B0000}"/>
    <cellStyle name="Normal 10 6 8" xfId="637" xr:uid="{00000000-0005-0000-0000-00000F3B0000}"/>
    <cellStyle name="Normal 10 6 8 2" xfId="10696" xr:uid="{00000000-0005-0000-0000-0000103B0000}"/>
    <cellStyle name="Normal 10 6 9" xfId="520" xr:uid="{00000000-0005-0000-0000-0000113B0000}"/>
    <cellStyle name="Normal 10 6 9 2" xfId="10604" xr:uid="{00000000-0005-0000-0000-0000123B0000}"/>
    <cellStyle name="Normal 10 7" xfId="237" xr:uid="{00000000-0005-0000-0000-0000133B0000}"/>
    <cellStyle name="Normal 10 7 10" xfId="653" xr:uid="{00000000-0005-0000-0000-0000143B0000}"/>
    <cellStyle name="Normal 10 7 10 2" xfId="4020" xr:uid="{00000000-0005-0000-0000-0000153B0000}"/>
    <cellStyle name="Normal 10 7 10 2 2" xfId="15099" xr:uid="{00000000-0005-0000-0000-0000163B0000}"/>
    <cellStyle name="Normal 10 7 10 2 3" xfId="48492" xr:uid="{00000000-0005-0000-0000-0000173B0000}"/>
    <cellStyle name="Normal 10 7 10 3" xfId="10710" xr:uid="{00000000-0005-0000-0000-0000183B0000}"/>
    <cellStyle name="Normal 10 7 10 4" xfId="46943" xr:uid="{00000000-0005-0000-0000-0000193B0000}"/>
    <cellStyle name="Normal 10 7 11" xfId="1123" xr:uid="{00000000-0005-0000-0000-00001A3B0000}"/>
    <cellStyle name="Normal 10 7 11 2" xfId="4289" xr:uid="{00000000-0005-0000-0000-00001B3B0000}"/>
    <cellStyle name="Normal 10 7 11 2 2" xfId="15100" xr:uid="{00000000-0005-0000-0000-00001C3B0000}"/>
    <cellStyle name="Normal 10 7 11 2 3" xfId="48493" xr:uid="{00000000-0005-0000-0000-00001D3B0000}"/>
    <cellStyle name="Normal 10 7 11 3" xfId="11102" xr:uid="{00000000-0005-0000-0000-00001E3B0000}"/>
    <cellStyle name="Normal 10 7 11 4" xfId="47066" xr:uid="{00000000-0005-0000-0000-00001F3B0000}"/>
    <cellStyle name="Normal 10 7 12" xfId="1098" xr:uid="{00000000-0005-0000-0000-0000203B0000}"/>
    <cellStyle name="Normal 10 7 12 2" xfId="4275" xr:uid="{00000000-0005-0000-0000-0000213B0000}"/>
    <cellStyle name="Normal 10 7 12 2 2" xfId="15101" xr:uid="{00000000-0005-0000-0000-0000223B0000}"/>
    <cellStyle name="Normal 10 7 12 2 3" xfId="48494" xr:uid="{00000000-0005-0000-0000-0000233B0000}"/>
    <cellStyle name="Normal 10 7 12 3" xfId="11082" xr:uid="{00000000-0005-0000-0000-0000243B0000}"/>
    <cellStyle name="Normal 10 7 12 4" xfId="47055" xr:uid="{00000000-0005-0000-0000-0000253B0000}"/>
    <cellStyle name="Normal 10 7 13" xfId="1141" xr:uid="{00000000-0005-0000-0000-0000263B0000}"/>
    <cellStyle name="Normal 10 7 13 2" xfId="4296" xr:uid="{00000000-0005-0000-0000-0000273B0000}"/>
    <cellStyle name="Normal 10 7 13 2 2" xfId="15102" xr:uid="{00000000-0005-0000-0000-0000283B0000}"/>
    <cellStyle name="Normal 10 7 13 2 3" xfId="48495" xr:uid="{00000000-0005-0000-0000-0000293B0000}"/>
    <cellStyle name="Normal 10 7 13 3" xfId="11116" xr:uid="{00000000-0005-0000-0000-00002A3B0000}"/>
    <cellStyle name="Normal 10 7 13 4" xfId="47070" xr:uid="{00000000-0005-0000-0000-00002B3B0000}"/>
    <cellStyle name="Normal 10 7 14" xfId="1081" xr:uid="{00000000-0005-0000-0000-00002C3B0000}"/>
    <cellStyle name="Normal 10 7 14 2" xfId="4264" xr:uid="{00000000-0005-0000-0000-00002D3B0000}"/>
    <cellStyle name="Normal 10 7 14 2 2" xfId="15103" xr:uid="{00000000-0005-0000-0000-00002E3B0000}"/>
    <cellStyle name="Normal 10 7 14 2 3" xfId="48496" xr:uid="{00000000-0005-0000-0000-00002F3B0000}"/>
    <cellStyle name="Normal 10 7 14 3" xfId="11070" xr:uid="{00000000-0005-0000-0000-0000303B0000}"/>
    <cellStyle name="Normal 10 7 14 4" xfId="47049" xr:uid="{00000000-0005-0000-0000-0000313B0000}"/>
    <cellStyle name="Normal 10 7 15" xfId="1154" xr:uid="{00000000-0005-0000-0000-0000323B0000}"/>
    <cellStyle name="Normal 10 7 15 2" xfId="4304" xr:uid="{00000000-0005-0000-0000-0000333B0000}"/>
    <cellStyle name="Normal 10 7 15 2 2" xfId="15104" xr:uid="{00000000-0005-0000-0000-0000343B0000}"/>
    <cellStyle name="Normal 10 7 15 2 3" xfId="48497" xr:uid="{00000000-0005-0000-0000-0000353B0000}"/>
    <cellStyle name="Normal 10 7 15 3" xfId="11127" xr:uid="{00000000-0005-0000-0000-0000363B0000}"/>
    <cellStyle name="Normal 10 7 15 4" xfId="47075" xr:uid="{00000000-0005-0000-0000-0000373B0000}"/>
    <cellStyle name="Normal 10 7 16" xfId="1066" xr:uid="{00000000-0005-0000-0000-0000383B0000}"/>
    <cellStyle name="Normal 10 7 16 2" xfId="4255" xr:uid="{00000000-0005-0000-0000-0000393B0000}"/>
    <cellStyle name="Normal 10 7 16 2 2" xfId="15105" xr:uid="{00000000-0005-0000-0000-00003A3B0000}"/>
    <cellStyle name="Normal 10 7 16 2 3" xfId="48498" xr:uid="{00000000-0005-0000-0000-00003B3B0000}"/>
    <cellStyle name="Normal 10 7 16 3" xfId="11060" xr:uid="{00000000-0005-0000-0000-00003C3B0000}"/>
    <cellStyle name="Normal 10 7 16 4" xfId="47045" xr:uid="{00000000-0005-0000-0000-00003D3B0000}"/>
    <cellStyle name="Normal 10 7 17" xfId="1168" xr:uid="{00000000-0005-0000-0000-00003E3B0000}"/>
    <cellStyle name="Normal 10 7 17 2" xfId="4314" xr:uid="{00000000-0005-0000-0000-00003F3B0000}"/>
    <cellStyle name="Normal 10 7 17 2 2" xfId="15106" xr:uid="{00000000-0005-0000-0000-0000403B0000}"/>
    <cellStyle name="Normal 10 7 17 2 3" xfId="48499" xr:uid="{00000000-0005-0000-0000-0000413B0000}"/>
    <cellStyle name="Normal 10 7 17 3" xfId="11137" xr:uid="{00000000-0005-0000-0000-0000423B0000}"/>
    <cellStyle name="Normal 10 7 17 4" xfId="47079" xr:uid="{00000000-0005-0000-0000-0000433B0000}"/>
    <cellStyle name="Normal 10 7 18" xfId="1638" xr:uid="{00000000-0005-0000-0000-0000443B0000}"/>
    <cellStyle name="Normal 10 7 18 2" xfId="4563" xr:uid="{00000000-0005-0000-0000-0000453B0000}"/>
    <cellStyle name="Normal 10 7 18 2 2" xfId="15107" xr:uid="{00000000-0005-0000-0000-0000463B0000}"/>
    <cellStyle name="Normal 10 7 18 2 3" xfId="48500" xr:uid="{00000000-0005-0000-0000-0000473B0000}"/>
    <cellStyle name="Normal 10 7 18 3" xfId="11531" xr:uid="{00000000-0005-0000-0000-0000483B0000}"/>
    <cellStyle name="Normal 10 7 18 4" xfId="47172" xr:uid="{00000000-0005-0000-0000-0000493B0000}"/>
    <cellStyle name="Normal 10 7 19" xfId="2097" xr:uid="{00000000-0005-0000-0000-00004A3B0000}"/>
    <cellStyle name="Normal 10 7 19 2" xfId="4798" xr:uid="{00000000-0005-0000-0000-00004B3B0000}"/>
    <cellStyle name="Normal 10 7 19 2 2" xfId="15108" xr:uid="{00000000-0005-0000-0000-00004C3B0000}"/>
    <cellStyle name="Normal 10 7 19 2 3" xfId="48501" xr:uid="{00000000-0005-0000-0000-00004D3B0000}"/>
    <cellStyle name="Normal 10 7 19 3" xfId="11903" xr:uid="{00000000-0005-0000-0000-00004E3B0000}"/>
    <cellStyle name="Normal 10 7 19 4" xfId="47209" xr:uid="{00000000-0005-0000-0000-00004F3B0000}"/>
    <cellStyle name="Normal 10 7 2" xfId="599" xr:uid="{00000000-0005-0000-0000-0000503B0000}"/>
    <cellStyle name="Normal 10 7 2 2" xfId="3986" xr:uid="{00000000-0005-0000-0000-0000513B0000}"/>
    <cellStyle name="Normal 10 7 2 2 2" xfId="15109" xr:uid="{00000000-0005-0000-0000-0000523B0000}"/>
    <cellStyle name="Normal 10 7 2 2 3" xfId="48502" xr:uid="{00000000-0005-0000-0000-0000533B0000}"/>
    <cellStyle name="Normal 10 7 2 3" xfId="10662" xr:uid="{00000000-0005-0000-0000-0000543B0000}"/>
    <cellStyle name="Normal 10 7 2 4" xfId="46923" xr:uid="{00000000-0005-0000-0000-0000553B0000}"/>
    <cellStyle name="Normal 10 7 20" xfId="2494" xr:uid="{00000000-0005-0000-0000-0000563B0000}"/>
    <cellStyle name="Normal 10 7 20 2" xfId="5011" xr:uid="{00000000-0005-0000-0000-0000573B0000}"/>
    <cellStyle name="Normal 10 7 20 2 2" xfId="15110" xr:uid="{00000000-0005-0000-0000-0000583B0000}"/>
    <cellStyle name="Normal 10 7 20 2 3" xfId="48503" xr:uid="{00000000-0005-0000-0000-0000593B0000}"/>
    <cellStyle name="Normal 10 7 20 3" xfId="12198" xr:uid="{00000000-0005-0000-0000-00005A3B0000}"/>
    <cellStyle name="Normal 10 7 20 4" xfId="47250" xr:uid="{00000000-0005-0000-0000-00005B3B0000}"/>
    <cellStyle name="Normal 10 7 21" xfId="1879" xr:uid="{00000000-0005-0000-0000-00005C3B0000}"/>
    <cellStyle name="Normal 10 7 21 2" xfId="4694" xr:uid="{00000000-0005-0000-0000-00005D3B0000}"/>
    <cellStyle name="Normal 10 7 21 2 2" xfId="15111" xr:uid="{00000000-0005-0000-0000-00005E3B0000}"/>
    <cellStyle name="Normal 10 7 21 2 3" xfId="48504" xr:uid="{00000000-0005-0000-0000-00005F3B0000}"/>
    <cellStyle name="Normal 10 7 21 3" xfId="11759" xr:uid="{00000000-0005-0000-0000-0000603B0000}"/>
    <cellStyle name="Normal 10 7 21 4" xfId="47188" xr:uid="{00000000-0005-0000-0000-0000613B0000}"/>
    <cellStyle name="Normal 10 7 22" xfId="2523" xr:uid="{00000000-0005-0000-0000-0000623B0000}"/>
    <cellStyle name="Normal 10 7 22 2" xfId="5027" xr:uid="{00000000-0005-0000-0000-0000633B0000}"/>
    <cellStyle name="Normal 10 7 22 2 2" xfId="15112" xr:uid="{00000000-0005-0000-0000-0000643B0000}"/>
    <cellStyle name="Normal 10 7 22 2 3" xfId="48505" xr:uid="{00000000-0005-0000-0000-0000653B0000}"/>
    <cellStyle name="Normal 10 7 22 3" xfId="12217" xr:uid="{00000000-0005-0000-0000-0000663B0000}"/>
    <cellStyle name="Normal 10 7 22 4" xfId="47255" xr:uid="{00000000-0005-0000-0000-0000673B0000}"/>
    <cellStyle name="Normal 10 7 23" xfId="1898" xr:uid="{00000000-0005-0000-0000-0000683B0000}"/>
    <cellStyle name="Normal 10 7 23 2" xfId="4705" xr:uid="{00000000-0005-0000-0000-0000693B0000}"/>
    <cellStyle name="Normal 10 7 23 2 2" xfId="15113" xr:uid="{00000000-0005-0000-0000-00006A3B0000}"/>
    <cellStyle name="Normal 10 7 23 2 3" xfId="48506" xr:uid="{00000000-0005-0000-0000-00006B3B0000}"/>
    <cellStyle name="Normal 10 7 23 3" xfId="11773" xr:uid="{00000000-0005-0000-0000-00006C3B0000}"/>
    <cellStyle name="Normal 10 7 23 4" xfId="47193" xr:uid="{00000000-0005-0000-0000-00006D3B0000}"/>
    <cellStyle name="Normal 10 7 24" xfId="2543" xr:uid="{00000000-0005-0000-0000-00006E3B0000}"/>
    <cellStyle name="Normal 10 7 24 2" xfId="5037" xr:uid="{00000000-0005-0000-0000-00006F3B0000}"/>
    <cellStyle name="Normal 10 7 24 2 2" xfId="15114" xr:uid="{00000000-0005-0000-0000-0000703B0000}"/>
    <cellStyle name="Normal 10 7 24 2 3" xfId="48507" xr:uid="{00000000-0005-0000-0000-0000713B0000}"/>
    <cellStyle name="Normal 10 7 24 3" xfId="12234" xr:uid="{00000000-0005-0000-0000-0000723B0000}"/>
    <cellStyle name="Normal 10 7 24 4" xfId="47260" xr:uid="{00000000-0005-0000-0000-0000733B0000}"/>
    <cellStyle name="Normal 10 7 25" xfId="1909" xr:uid="{00000000-0005-0000-0000-0000743B0000}"/>
    <cellStyle name="Normal 10 7 25 2" xfId="4712" xr:uid="{00000000-0005-0000-0000-0000753B0000}"/>
    <cellStyle name="Normal 10 7 25 2 2" xfId="15115" xr:uid="{00000000-0005-0000-0000-0000763B0000}"/>
    <cellStyle name="Normal 10 7 25 2 3" xfId="48508" xr:uid="{00000000-0005-0000-0000-0000773B0000}"/>
    <cellStyle name="Normal 10 7 25 3" xfId="11783" xr:uid="{00000000-0005-0000-0000-0000783B0000}"/>
    <cellStyle name="Normal 10 7 25 4" xfId="47198" xr:uid="{00000000-0005-0000-0000-0000793B0000}"/>
    <cellStyle name="Normal 10 7 26" xfId="3028" xr:uid="{00000000-0005-0000-0000-00007A3B0000}"/>
    <cellStyle name="Normal 10 7 26 2" xfId="5298" xr:uid="{00000000-0005-0000-0000-00007B3B0000}"/>
    <cellStyle name="Normal 10 7 26 2 2" xfId="15116" xr:uid="{00000000-0005-0000-0000-00007C3B0000}"/>
    <cellStyle name="Normal 10 7 26 2 3" xfId="48509" xr:uid="{00000000-0005-0000-0000-00007D3B0000}"/>
    <cellStyle name="Normal 10 7 26 3" xfId="12620" xr:uid="{00000000-0005-0000-0000-00007E3B0000}"/>
    <cellStyle name="Normal 10 7 26 4" xfId="47325" xr:uid="{00000000-0005-0000-0000-00007F3B0000}"/>
    <cellStyle name="Normal 10 7 27" xfId="3799" xr:uid="{00000000-0005-0000-0000-0000803B0000}"/>
    <cellStyle name="Normal 10 7 27 2" xfId="15117" xr:uid="{00000000-0005-0000-0000-0000813B0000}"/>
    <cellStyle name="Normal 10 7 27 3" xfId="48510" xr:uid="{00000000-0005-0000-0000-0000823B0000}"/>
    <cellStyle name="Normal 10 7 28" xfId="10351" xr:uid="{00000000-0005-0000-0000-0000833B0000}"/>
    <cellStyle name="Normal 10 7 29" xfId="46888" xr:uid="{00000000-0005-0000-0000-0000843B0000}"/>
    <cellStyle name="Normal 10 7 3" xfId="548" xr:uid="{00000000-0005-0000-0000-0000853B0000}"/>
    <cellStyle name="Normal 10 7 3 2" xfId="3953" xr:uid="{00000000-0005-0000-0000-0000863B0000}"/>
    <cellStyle name="Normal 10 7 3 2 2" xfId="15118" xr:uid="{00000000-0005-0000-0000-0000873B0000}"/>
    <cellStyle name="Normal 10 7 3 2 3" xfId="48511" xr:uid="{00000000-0005-0000-0000-0000883B0000}"/>
    <cellStyle name="Normal 10 7 3 3" xfId="10625" xr:uid="{00000000-0005-0000-0000-0000893B0000}"/>
    <cellStyle name="Normal 10 7 3 4" xfId="46907" xr:uid="{00000000-0005-0000-0000-00008A3B0000}"/>
    <cellStyle name="Normal 10 7 4" xfId="609" xr:uid="{00000000-0005-0000-0000-00008B3B0000}"/>
    <cellStyle name="Normal 10 7 4 2" xfId="3993" xr:uid="{00000000-0005-0000-0000-00008C3B0000}"/>
    <cellStyle name="Normal 10 7 4 2 2" xfId="15119" xr:uid="{00000000-0005-0000-0000-00008D3B0000}"/>
    <cellStyle name="Normal 10 7 4 2 3" xfId="48512" xr:uid="{00000000-0005-0000-0000-00008E3B0000}"/>
    <cellStyle name="Normal 10 7 4 3" xfId="10672" xr:uid="{00000000-0005-0000-0000-00008F3B0000}"/>
    <cellStyle name="Normal 10 7 4 4" xfId="46930" xr:uid="{00000000-0005-0000-0000-0000903B0000}"/>
    <cellStyle name="Normal 10 7 5" xfId="556" xr:uid="{00000000-0005-0000-0000-0000913B0000}"/>
    <cellStyle name="Normal 10 7 5 2" xfId="3958" xr:uid="{00000000-0005-0000-0000-0000923B0000}"/>
    <cellStyle name="Normal 10 7 5 2 2" xfId="15120" xr:uid="{00000000-0005-0000-0000-0000933B0000}"/>
    <cellStyle name="Normal 10 7 5 2 3" xfId="48513" xr:uid="{00000000-0005-0000-0000-0000943B0000}"/>
    <cellStyle name="Normal 10 7 5 3" xfId="10633" xr:uid="{00000000-0005-0000-0000-0000953B0000}"/>
    <cellStyle name="Normal 10 7 5 4" xfId="46912" xr:uid="{00000000-0005-0000-0000-0000963B0000}"/>
    <cellStyle name="Normal 10 7 6" xfId="622" xr:uid="{00000000-0005-0000-0000-0000973B0000}"/>
    <cellStyle name="Normal 10 7 6 2" xfId="4001" xr:uid="{00000000-0005-0000-0000-0000983B0000}"/>
    <cellStyle name="Normal 10 7 6 2 2" xfId="15121" xr:uid="{00000000-0005-0000-0000-0000993B0000}"/>
    <cellStyle name="Normal 10 7 6 2 3" xfId="48514" xr:uid="{00000000-0005-0000-0000-00009A3B0000}"/>
    <cellStyle name="Normal 10 7 6 3" xfId="10684" xr:uid="{00000000-0005-0000-0000-00009B3B0000}"/>
    <cellStyle name="Normal 10 7 6 4" xfId="46934" xr:uid="{00000000-0005-0000-0000-00009C3B0000}"/>
    <cellStyle name="Normal 10 7 7" xfId="535" xr:uid="{00000000-0005-0000-0000-00009D3B0000}"/>
    <cellStyle name="Normal 10 7 7 2" xfId="3943" xr:uid="{00000000-0005-0000-0000-00009E3B0000}"/>
    <cellStyle name="Normal 10 7 7 2 2" xfId="15122" xr:uid="{00000000-0005-0000-0000-00009F3B0000}"/>
    <cellStyle name="Normal 10 7 7 2 3" xfId="48515" xr:uid="{00000000-0005-0000-0000-0000A03B0000}"/>
    <cellStyle name="Normal 10 7 7 3" xfId="10614" xr:uid="{00000000-0005-0000-0000-0000A13B0000}"/>
    <cellStyle name="Normal 10 7 7 4" xfId="46903" xr:uid="{00000000-0005-0000-0000-0000A23B0000}"/>
    <cellStyle name="Normal 10 7 8" xfId="638" xr:uid="{00000000-0005-0000-0000-0000A33B0000}"/>
    <cellStyle name="Normal 10 7 8 2" xfId="4013" xr:uid="{00000000-0005-0000-0000-0000A43B0000}"/>
    <cellStyle name="Normal 10 7 8 2 2" xfId="15123" xr:uid="{00000000-0005-0000-0000-0000A53B0000}"/>
    <cellStyle name="Normal 10 7 8 2 3" xfId="48516" xr:uid="{00000000-0005-0000-0000-0000A63B0000}"/>
    <cellStyle name="Normal 10 7 8 3" xfId="10697" xr:uid="{00000000-0005-0000-0000-0000A73B0000}"/>
    <cellStyle name="Normal 10 7 8 4" xfId="46939" xr:uid="{00000000-0005-0000-0000-0000A83B0000}"/>
    <cellStyle name="Normal 10 7 9" xfId="519" xr:uid="{00000000-0005-0000-0000-0000A93B0000}"/>
    <cellStyle name="Normal 10 7 9 2" xfId="3933" xr:uid="{00000000-0005-0000-0000-0000AA3B0000}"/>
    <cellStyle name="Normal 10 7 9 2 2" xfId="15124" xr:uid="{00000000-0005-0000-0000-0000AB3B0000}"/>
    <cellStyle name="Normal 10 7 9 2 3" xfId="48517" xr:uid="{00000000-0005-0000-0000-0000AC3B0000}"/>
    <cellStyle name="Normal 10 7 9 3" xfId="10603" xr:uid="{00000000-0005-0000-0000-0000AD3B0000}"/>
    <cellStyle name="Normal 10 7 9 4" xfId="46899" xr:uid="{00000000-0005-0000-0000-0000AE3B0000}"/>
    <cellStyle name="Normal 10 8" xfId="238" xr:uid="{00000000-0005-0000-0000-0000AF3B0000}"/>
    <cellStyle name="Normal 10 8 2" xfId="10352" xr:uid="{00000000-0005-0000-0000-0000B03B0000}"/>
    <cellStyle name="Normal 10 9" xfId="239" xr:uid="{00000000-0005-0000-0000-0000B13B0000}"/>
    <cellStyle name="Normal 10 9 2" xfId="10353" xr:uid="{00000000-0005-0000-0000-0000B23B0000}"/>
    <cellStyle name="Normal 10_BM1" xfId="2099" xr:uid="{00000000-0005-0000-0000-0000B33B0000}"/>
    <cellStyle name="Normal 100" xfId="2983" xr:uid="{00000000-0005-0000-0000-0000B43B0000}"/>
    <cellStyle name="Normal 100 2" xfId="12585" xr:uid="{00000000-0005-0000-0000-0000B53B0000}"/>
    <cellStyle name="Normal 101" xfId="2990" xr:uid="{00000000-0005-0000-0000-0000B63B0000}"/>
    <cellStyle name="Normal 101 2" xfId="12592" xr:uid="{00000000-0005-0000-0000-0000B73B0000}"/>
    <cellStyle name="Normal 102" xfId="4619" xr:uid="{00000000-0005-0000-0000-0000B83B0000}"/>
    <cellStyle name="Normal 102 2" xfId="15125" xr:uid="{00000000-0005-0000-0000-0000B93B0000}"/>
    <cellStyle name="Normal 103" xfId="3669" xr:uid="{00000000-0005-0000-0000-0000BA3B0000}"/>
    <cellStyle name="Normal 103 2" xfId="15126" xr:uid="{00000000-0005-0000-0000-0000BB3B0000}"/>
    <cellStyle name="Normal 103 3" xfId="48518" xr:uid="{00000000-0005-0000-0000-0000BC3B0000}"/>
    <cellStyle name="Normal 104" xfId="3562" xr:uid="{00000000-0005-0000-0000-0000BD3B0000}"/>
    <cellStyle name="Normal 104 2" xfId="13041" xr:uid="{00000000-0005-0000-0000-0000BE3B0000}"/>
    <cellStyle name="Normal 105" xfId="2994" xr:uid="{00000000-0005-0000-0000-0000BF3B0000}"/>
    <cellStyle name="Normal 105 2" xfId="12596" xr:uid="{00000000-0005-0000-0000-0000C03B0000}"/>
    <cellStyle name="Normal 106" xfId="3589" xr:uid="{00000000-0005-0000-0000-0000C13B0000}"/>
    <cellStyle name="Normal 106 2" xfId="13064" xr:uid="{00000000-0005-0000-0000-0000C23B0000}"/>
    <cellStyle name="Normal 107" xfId="3596" xr:uid="{00000000-0005-0000-0000-0000C33B0000}"/>
    <cellStyle name="Normal 107 2" xfId="13071" xr:uid="{00000000-0005-0000-0000-0000C43B0000}"/>
    <cellStyle name="Normal 108" xfId="3623" xr:uid="{00000000-0005-0000-0000-0000C53B0000}"/>
    <cellStyle name="Normal 108 2" xfId="13093" xr:uid="{00000000-0005-0000-0000-0000C63B0000}"/>
    <cellStyle name="Normal 109" xfId="2999" xr:uid="{00000000-0005-0000-0000-0000C73B0000}"/>
    <cellStyle name="Normal 109 2" xfId="12601" xr:uid="{00000000-0005-0000-0000-0000C83B0000}"/>
    <cellStyle name="Normal 11" xfId="240" xr:uid="{00000000-0005-0000-0000-0000C93B0000}"/>
    <cellStyle name="Normal 11 10" xfId="241" xr:uid="{00000000-0005-0000-0000-0000CA3B0000}"/>
    <cellStyle name="Normal 11 10 2" xfId="10355" xr:uid="{00000000-0005-0000-0000-0000CB3B0000}"/>
    <cellStyle name="Normal 11 11" xfId="242" xr:uid="{00000000-0005-0000-0000-0000CC3B0000}"/>
    <cellStyle name="Normal 11 11 2" xfId="10356" xr:uid="{00000000-0005-0000-0000-0000CD3B0000}"/>
    <cellStyle name="Normal 11 12" xfId="243" xr:uid="{00000000-0005-0000-0000-0000CE3B0000}"/>
    <cellStyle name="Normal 11 12 2" xfId="10357" xr:uid="{00000000-0005-0000-0000-0000CF3B0000}"/>
    <cellStyle name="Normal 11 13" xfId="244" xr:uid="{00000000-0005-0000-0000-0000D03B0000}"/>
    <cellStyle name="Normal 11 13 2" xfId="10358" xr:uid="{00000000-0005-0000-0000-0000D13B0000}"/>
    <cellStyle name="Normal 11 14" xfId="245" xr:uid="{00000000-0005-0000-0000-0000D23B0000}"/>
    <cellStyle name="Normal 11 14 2" xfId="10359" xr:uid="{00000000-0005-0000-0000-0000D33B0000}"/>
    <cellStyle name="Normal 11 15" xfId="246" xr:uid="{00000000-0005-0000-0000-0000D43B0000}"/>
    <cellStyle name="Normal 11 15 2" xfId="10360" xr:uid="{00000000-0005-0000-0000-0000D53B0000}"/>
    <cellStyle name="Normal 11 16" xfId="247" xr:uid="{00000000-0005-0000-0000-0000D63B0000}"/>
    <cellStyle name="Normal 11 16 2" xfId="10361" xr:uid="{00000000-0005-0000-0000-0000D73B0000}"/>
    <cellStyle name="Normal 11 17" xfId="248" xr:uid="{00000000-0005-0000-0000-0000D83B0000}"/>
    <cellStyle name="Normal 11 17 2" xfId="10362" xr:uid="{00000000-0005-0000-0000-0000D93B0000}"/>
    <cellStyle name="Normal 11 18" xfId="249" xr:uid="{00000000-0005-0000-0000-0000DA3B0000}"/>
    <cellStyle name="Normal 11 18 2" xfId="10363" xr:uid="{00000000-0005-0000-0000-0000DB3B0000}"/>
    <cellStyle name="Normal 11 19" xfId="10354" xr:uid="{00000000-0005-0000-0000-0000DC3B0000}"/>
    <cellStyle name="Normal 11 2" xfId="250" xr:uid="{00000000-0005-0000-0000-0000DD3B0000}"/>
    <cellStyle name="Normal 11 2 2" xfId="10364" xr:uid="{00000000-0005-0000-0000-0000DE3B0000}"/>
    <cellStyle name="Normal 11 20" xfId="52975" xr:uid="{00000000-0005-0000-0000-0000DF3B0000}"/>
    <cellStyle name="Normal 11 3" xfId="251" xr:uid="{00000000-0005-0000-0000-0000E03B0000}"/>
    <cellStyle name="Normal 11 3 2" xfId="10365" xr:uid="{00000000-0005-0000-0000-0000E13B0000}"/>
    <cellStyle name="Normal 11 4" xfId="252" xr:uid="{00000000-0005-0000-0000-0000E23B0000}"/>
    <cellStyle name="Normal 11 4 2" xfId="10366" xr:uid="{00000000-0005-0000-0000-0000E33B0000}"/>
    <cellStyle name="Normal 11 5" xfId="253" xr:uid="{00000000-0005-0000-0000-0000E43B0000}"/>
    <cellStyle name="Normal 11 5 2" xfId="10367" xr:uid="{00000000-0005-0000-0000-0000E53B0000}"/>
    <cellStyle name="Normal 11 6" xfId="254" xr:uid="{00000000-0005-0000-0000-0000E63B0000}"/>
    <cellStyle name="Normal 11 6 2" xfId="10368" xr:uid="{00000000-0005-0000-0000-0000E73B0000}"/>
    <cellStyle name="Normal 11 7" xfId="255" xr:uid="{00000000-0005-0000-0000-0000E83B0000}"/>
    <cellStyle name="Normal 11 7 2" xfId="10369" xr:uid="{00000000-0005-0000-0000-0000E93B0000}"/>
    <cellStyle name="Normal 11 8" xfId="256" xr:uid="{00000000-0005-0000-0000-0000EA3B0000}"/>
    <cellStyle name="Normal 11 8 2" xfId="10370" xr:uid="{00000000-0005-0000-0000-0000EB3B0000}"/>
    <cellStyle name="Normal 11 9" xfId="257" xr:uid="{00000000-0005-0000-0000-0000EC3B0000}"/>
    <cellStyle name="Normal 11 9 2" xfId="10371" xr:uid="{00000000-0005-0000-0000-0000ED3B0000}"/>
    <cellStyle name="Normal 11_BM1" xfId="2104" xr:uid="{00000000-0005-0000-0000-0000EE3B0000}"/>
    <cellStyle name="Normal 110" xfId="3001" xr:uid="{00000000-0005-0000-0000-0000EF3B0000}"/>
    <cellStyle name="Normal 110 2" xfId="12603" xr:uid="{00000000-0005-0000-0000-0000F03B0000}"/>
    <cellStyle name="Normal 111" xfId="3643" xr:uid="{00000000-0005-0000-0000-0000F13B0000}"/>
    <cellStyle name="Normal 111 2" xfId="13109" xr:uid="{00000000-0005-0000-0000-0000F23B0000}"/>
    <cellStyle name="Normal 112" xfId="3657" xr:uid="{00000000-0005-0000-0000-0000F33B0000}"/>
    <cellStyle name="Normal 112 2" xfId="13121" xr:uid="{00000000-0005-0000-0000-0000F43B0000}"/>
    <cellStyle name="Normal 113" xfId="3670" xr:uid="{00000000-0005-0000-0000-0000F53B0000}"/>
    <cellStyle name="Normal 113 2" xfId="13127" xr:uid="{00000000-0005-0000-0000-0000F63B0000}"/>
    <cellStyle name="Normal 113 3" xfId="47408" xr:uid="{00000000-0005-0000-0000-0000F73B0000}"/>
    <cellStyle name="Normal 113 4" xfId="52910" xr:uid="{00000000-0005-0000-0000-0000F83B0000}"/>
    <cellStyle name="Normal 113 4 2" xfId="52963" xr:uid="{00000000-0005-0000-0000-0000F93B0000}"/>
    <cellStyle name="Normal 113 4_BM1 - TANG TRUONG 2021" xfId="52927" xr:uid="{00000000-0005-0000-0000-0000FA3B0000}"/>
    <cellStyle name="Normal 114" xfId="3668" xr:uid="{00000000-0005-0000-0000-0000FB3B0000}"/>
    <cellStyle name="Normal 114 2" xfId="15127" xr:uid="{00000000-0005-0000-0000-0000FC3B0000}"/>
    <cellStyle name="Normal 115" xfId="3667" xr:uid="{00000000-0005-0000-0000-0000FD3B0000}"/>
    <cellStyle name="Normal 115 2" xfId="15128" xr:uid="{00000000-0005-0000-0000-0000FE3B0000}"/>
    <cellStyle name="Normal 116" xfId="5925" xr:uid="{00000000-0005-0000-0000-0000FF3B0000}"/>
    <cellStyle name="Normal 116 2" xfId="15129" xr:uid="{00000000-0005-0000-0000-0000003C0000}"/>
    <cellStyle name="Normal 117" xfId="5056" xr:uid="{00000000-0005-0000-0000-0000013C0000}"/>
    <cellStyle name="Normal 117 2" xfId="15130" xr:uid="{00000000-0005-0000-0000-0000023C0000}"/>
    <cellStyle name="Normal 118" xfId="6265" xr:uid="{00000000-0005-0000-0000-0000033C0000}"/>
    <cellStyle name="Normal 118 2" xfId="15131" xr:uid="{00000000-0005-0000-0000-0000043C0000}"/>
    <cellStyle name="Normal 119" xfId="5769" xr:uid="{00000000-0005-0000-0000-0000053C0000}"/>
    <cellStyle name="Normal 119 2" xfId="15132" xr:uid="{00000000-0005-0000-0000-0000063C0000}"/>
    <cellStyle name="Normal 12" xfId="258" xr:uid="{00000000-0005-0000-0000-0000073C0000}"/>
    <cellStyle name="Normal 12 10" xfId="259" xr:uid="{00000000-0005-0000-0000-0000083C0000}"/>
    <cellStyle name="Normal 12 10 2" xfId="10373" xr:uid="{00000000-0005-0000-0000-0000093C0000}"/>
    <cellStyle name="Normal 12 11" xfId="260" xr:uid="{00000000-0005-0000-0000-00000A3C0000}"/>
    <cellStyle name="Normal 12 11 2" xfId="10374" xr:uid="{00000000-0005-0000-0000-00000B3C0000}"/>
    <cellStyle name="Normal 12 12" xfId="261" xr:uid="{00000000-0005-0000-0000-00000C3C0000}"/>
    <cellStyle name="Normal 12 12 2" xfId="10375" xr:uid="{00000000-0005-0000-0000-00000D3C0000}"/>
    <cellStyle name="Normal 12 13" xfId="262" xr:uid="{00000000-0005-0000-0000-00000E3C0000}"/>
    <cellStyle name="Normal 12 13 2" xfId="10376" xr:uid="{00000000-0005-0000-0000-00000F3C0000}"/>
    <cellStyle name="Normal 12 14" xfId="2109" xr:uid="{00000000-0005-0000-0000-0000103C0000}"/>
    <cellStyle name="Normal 12 14 2" xfId="11913" xr:uid="{00000000-0005-0000-0000-0000113C0000}"/>
    <cellStyle name="Normal 12 15" xfId="2110" xr:uid="{00000000-0005-0000-0000-0000123C0000}"/>
    <cellStyle name="Normal 12 15 2" xfId="11914" xr:uid="{00000000-0005-0000-0000-0000133C0000}"/>
    <cellStyle name="Normal 12 16" xfId="2111" xr:uid="{00000000-0005-0000-0000-0000143C0000}"/>
    <cellStyle name="Normal 12 16 2" xfId="11915" xr:uid="{00000000-0005-0000-0000-0000153C0000}"/>
    <cellStyle name="Normal 12 17" xfId="2112" xr:uid="{00000000-0005-0000-0000-0000163C0000}"/>
    <cellStyle name="Normal 12 17 2" xfId="11916" xr:uid="{00000000-0005-0000-0000-0000173C0000}"/>
    <cellStyle name="Normal 12 18" xfId="10372" xr:uid="{00000000-0005-0000-0000-0000183C0000}"/>
    <cellStyle name="Normal 12 19" xfId="52976" xr:uid="{00000000-0005-0000-0000-0000193C0000}"/>
    <cellStyle name="Normal 12 2" xfId="263" xr:uid="{00000000-0005-0000-0000-00001A3C0000}"/>
    <cellStyle name="Normal 12 2 2" xfId="10377" xr:uid="{00000000-0005-0000-0000-00001B3C0000}"/>
    <cellStyle name="Normal 12 3" xfId="264" xr:uid="{00000000-0005-0000-0000-00001C3C0000}"/>
    <cellStyle name="Normal 12 3 2" xfId="10378" xr:uid="{00000000-0005-0000-0000-00001D3C0000}"/>
    <cellStyle name="Normal 12 4" xfId="265" xr:uid="{00000000-0005-0000-0000-00001E3C0000}"/>
    <cellStyle name="Normal 12 4 2" xfId="10379" xr:uid="{00000000-0005-0000-0000-00001F3C0000}"/>
    <cellStyle name="Normal 12 5" xfId="266" xr:uid="{00000000-0005-0000-0000-0000203C0000}"/>
    <cellStyle name="Normal 12 5 2" xfId="10380" xr:uid="{00000000-0005-0000-0000-0000213C0000}"/>
    <cellStyle name="Normal 12 6" xfId="267" xr:uid="{00000000-0005-0000-0000-0000223C0000}"/>
    <cellStyle name="Normal 12 6 2" xfId="10381" xr:uid="{00000000-0005-0000-0000-0000233C0000}"/>
    <cellStyle name="Normal 12 7" xfId="268" xr:uid="{00000000-0005-0000-0000-0000243C0000}"/>
    <cellStyle name="Normal 12 7 2" xfId="10382" xr:uid="{00000000-0005-0000-0000-0000253C0000}"/>
    <cellStyle name="Normal 12 8" xfId="269" xr:uid="{00000000-0005-0000-0000-0000263C0000}"/>
    <cellStyle name="Normal 12 8 2" xfId="10383" xr:uid="{00000000-0005-0000-0000-0000273C0000}"/>
    <cellStyle name="Normal 12 9" xfId="270" xr:uid="{00000000-0005-0000-0000-0000283C0000}"/>
    <cellStyle name="Normal 12 9 2" xfId="10384" xr:uid="{00000000-0005-0000-0000-0000293C0000}"/>
    <cellStyle name="Normal 12_BM1 - TANG TRUONG 2021" xfId="52928" xr:uid="{00000000-0005-0000-0000-00002A3C0000}"/>
    <cellStyle name="Normal 120" xfId="5136" xr:uid="{00000000-0005-0000-0000-00002B3C0000}"/>
    <cellStyle name="Normal 120 2" xfId="15133" xr:uid="{00000000-0005-0000-0000-00002C3C0000}"/>
    <cellStyle name="Normal 121" xfId="6987" xr:uid="{00000000-0005-0000-0000-00002D3C0000}"/>
    <cellStyle name="Normal 121 2" xfId="15134" xr:uid="{00000000-0005-0000-0000-00002E3C0000}"/>
    <cellStyle name="Normal 122" xfId="8434" xr:uid="{00000000-0005-0000-0000-00002F3C0000}"/>
    <cellStyle name="Normal 122 2" xfId="15135" xr:uid="{00000000-0005-0000-0000-0000303C0000}"/>
    <cellStyle name="Normal 123" xfId="8137" xr:uid="{00000000-0005-0000-0000-0000313C0000}"/>
    <cellStyle name="Normal 123 2" xfId="15136" xr:uid="{00000000-0005-0000-0000-0000323C0000}"/>
    <cellStyle name="Normal 124" xfId="7729" xr:uid="{00000000-0005-0000-0000-0000333C0000}"/>
    <cellStyle name="Normal 124 2" xfId="15137" xr:uid="{00000000-0005-0000-0000-0000343C0000}"/>
    <cellStyle name="Normal 125" xfId="4950" xr:uid="{00000000-0005-0000-0000-0000353C0000}"/>
    <cellStyle name="Normal 125 2" xfId="15138" xr:uid="{00000000-0005-0000-0000-0000363C0000}"/>
    <cellStyle name="Normal 126" xfId="6716" xr:uid="{00000000-0005-0000-0000-0000373C0000}"/>
    <cellStyle name="Normal 126 2" xfId="15139" xr:uid="{00000000-0005-0000-0000-0000383C0000}"/>
    <cellStyle name="Normal 127" xfId="3926" xr:uid="{00000000-0005-0000-0000-0000393C0000}"/>
    <cellStyle name="Normal 127 2" xfId="15140" xr:uid="{00000000-0005-0000-0000-00003A3C0000}"/>
    <cellStyle name="Normal 128" xfId="9846" xr:uid="{00000000-0005-0000-0000-00003B3C0000}"/>
    <cellStyle name="Normal 128 2" xfId="15141" xr:uid="{00000000-0005-0000-0000-00003C3C0000}"/>
    <cellStyle name="Normal 129" xfId="5555" xr:uid="{00000000-0005-0000-0000-00003D3C0000}"/>
    <cellStyle name="Normal 129 2" xfId="15142" xr:uid="{00000000-0005-0000-0000-00003E3C0000}"/>
    <cellStyle name="Normal 13" xfId="747" xr:uid="{00000000-0005-0000-0000-00003F3C0000}"/>
    <cellStyle name="Normal 13 10" xfId="2545" xr:uid="{00000000-0005-0000-0000-0000403C0000}"/>
    <cellStyle name="Normal 13 10 2" xfId="12236" xr:uid="{00000000-0005-0000-0000-0000413C0000}"/>
    <cellStyle name="Normal 13 11" xfId="1910" xr:uid="{00000000-0005-0000-0000-0000423C0000}"/>
    <cellStyle name="Normal 13 11 2" xfId="11784" xr:uid="{00000000-0005-0000-0000-0000433C0000}"/>
    <cellStyle name="Normal 13 12" xfId="2549" xr:uid="{00000000-0005-0000-0000-0000443C0000}"/>
    <cellStyle name="Normal 13 12 2" xfId="12240" xr:uid="{00000000-0005-0000-0000-0000453C0000}"/>
    <cellStyle name="Normal 13 13" xfId="2090" xr:uid="{00000000-0005-0000-0000-0000463C0000}"/>
    <cellStyle name="Normal 13 13 2" xfId="11897" xr:uid="{00000000-0005-0000-0000-0000473C0000}"/>
    <cellStyle name="Normal 13 14" xfId="10793" xr:uid="{00000000-0005-0000-0000-0000483C0000}"/>
    <cellStyle name="Normal 13 2" xfId="271" xr:uid="{00000000-0005-0000-0000-0000493C0000}"/>
    <cellStyle name="Normal 13 2 2" xfId="10385" xr:uid="{00000000-0005-0000-0000-00004A3C0000}"/>
    <cellStyle name="Normal 13 3" xfId="272" xr:uid="{00000000-0005-0000-0000-00004B3C0000}"/>
    <cellStyle name="Normal 13 3 2" xfId="10386" xr:uid="{00000000-0005-0000-0000-00004C3C0000}"/>
    <cellStyle name="Normal 13 4" xfId="273" xr:uid="{00000000-0005-0000-0000-00004D3C0000}"/>
    <cellStyle name="Normal 13 4 2" xfId="10387" xr:uid="{00000000-0005-0000-0000-00004E3C0000}"/>
    <cellStyle name="Normal 13 5" xfId="274" xr:uid="{00000000-0005-0000-0000-00004F3C0000}"/>
    <cellStyle name="Normal 13 5 2" xfId="10388" xr:uid="{00000000-0005-0000-0000-0000503C0000}"/>
    <cellStyle name="Normal 13 6" xfId="275" xr:uid="{00000000-0005-0000-0000-0000513C0000}"/>
    <cellStyle name="Normal 13 6 2" xfId="10389" xr:uid="{00000000-0005-0000-0000-0000523C0000}"/>
    <cellStyle name="Normal 13 7" xfId="2114" xr:uid="{00000000-0005-0000-0000-0000533C0000}"/>
    <cellStyle name="Normal 13 7 2" xfId="11918" xr:uid="{00000000-0005-0000-0000-0000543C0000}"/>
    <cellStyle name="Normal 13 8" xfId="2526" xr:uid="{00000000-0005-0000-0000-0000553C0000}"/>
    <cellStyle name="Normal 13 8 2" xfId="12220" xr:uid="{00000000-0005-0000-0000-0000563C0000}"/>
    <cellStyle name="Normal 13 9" xfId="1900" xr:uid="{00000000-0005-0000-0000-0000573C0000}"/>
    <cellStyle name="Normal 13 9 2" xfId="11775" xr:uid="{00000000-0005-0000-0000-0000583C0000}"/>
    <cellStyle name="Normal 130" xfId="5936" xr:uid="{00000000-0005-0000-0000-0000593C0000}"/>
    <cellStyle name="Normal 130 2" xfId="15143" xr:uid="{00000000-0005-0000-0000-00005A3C0000}"/>
    <cellStyle name="Normal 131" xfId="3876" xr:uid="{00000000-0005-0000-0000-00005B3C0000}"/>
    <cellStyle name="Normal 131 2" xfId="15144" xr:uid="{00000000-0005-0000-0000-00005C3C0000}"/>
    <cellStyle name="Normal 132" xfId="6432" xr:uid="{00000000-0005-0000-0000-00005D3C0000}"/>
    <cellStyle name="Normal 132 2" xfId="15145" xr:uid="{00000000-0005-0000-0000-00005E3C0000}"/>
    <cellStyle name="Normal 133" xfId="6416" xr:uid="{00000000-0005-0000-0000-00005F3C0000}"/>
    <cellStyle name="Normal 133 2" xfId="15146" xr:uid="{00000000-0005-0000-0000-0000603C0000}"/>
    <cellStyle name="Normal 134" xfId="6479" xr:uid="{00000000-0005-0000-0000-0000613C0000}"/>
    <cellStyle name="Normal 134 2" xfId="15147" xr:uid="{00000000-0005-0000-0000-0000623C0000}"/>
    <cellStyle name="Normal 135" xfId="9978" xr:uid="{00000000-0005-0000-0000-0000633C0000}"/>
    <cellStyle name="Normal 135 2" xfId="15148" xr:uid="{00000000-0005-0000-0000-0000643C0000}"/>
    <cellStyle name="Normal 136" xfId="9603" xr:uid="{00000000-0005-0000-0000-0000653C0000}"/>
    <cellStyle name="Normal 136 2" xfId="15149" xr:uid="{00000000-0005-0000-0000-0000663C0000}"/>
    <cellStyle name="Normal 137" xfId="6413" xr:uid="{00000000-0005-0000-0000-0000673C0000}"/>
    <cellStyle name="Normal 137 2" xfId="15150" xr:uid="{00000000-0005-0000-0000-0000683C0000}"/>
    <cellStyle name="Normal 138" xfId="10165" xr:uid="{00000000-0005-0000-0000-0000693C0000}"/>
    <cellStyle name="Normal 138 2" xfId="15151" xr:uid="{00000000-0005-0000-0000-00006A3C0000}"/>
    <cellStyle name="Normal 139" xfId="10193" xr:uid="{00000000-0005-0000-0000-00006B3C0000}"/>
    <cellStyle name="Normal 139 2" xfId="52918" xr:uid="{00000000-0005-0000-0000-00006C3C0000}"/>
    <cellStyle name="Normal 14" xfId="276" xr:uid="{00000000-0005-0000-0000-00006D3C0000}"/>
    <cellStyle name="Normal 14 10" xfId="277" xr:uid="{00000000-0005-0000-0000-00006E3C0000}"/>
    <cellStyle name="Normal 14 10 2" xfId="10391" xr:uid="{00000000-0005-0000-0000-00006F3C0000}"/>
    <cellStyle name="Normal 14 11" xfId="278" xr:uid="{00000000-0005-0000-0000-0000703C0000}"/>
    <cellStyle name="Normal 14 11 2" xfId="10392" xr:uid="{00000000-0005-0000-0000-0000713C0000}"/>
    <cellStyle name="Normal 14 12" xfId="279" xr:uid="{00000000-0005-0000-0000-0000723C0000}"/>
    <cellStyle name="Normal 14 12 2" xfId="10393" xr:uid="{00000000-0005-0000-0000-0000733C0000}"/>
    <cellStyle name="Normal 14 13" xfId="280" xr:uid="{00000000-0005-0000-0000-0000743C0000}"/>
    <cellStyle name="Normal 14 13 2" xfId="10394" xr:uid="{00000000-0005-0000-0000-0000753C0000}"/>
    <cellStyle name="Normal 14 14" xfId="10390" xr:uid="{00000000-0005-0000-0000-0000763C0000}"/>
    <cellStyle name="Normal 14 2" xfId="281" xr:uid="{00000000-0005-0000-0000-0000773C0000}"/>
    <cellStyle name="Normal 14 2 2" xfId="10395" xr:uid="{00000000-0005-0000-0000-0000783C0000}"/>
    <cellStyle name="Normal 14 3" xfId="282" xr:uid="{00000000-0005-0000-0000-0000793C0000}"/>
    <cellStyle name="Normal 14 3 2" xfId="10396" xr:uid="{00000000-0005-0000-0000-00007A3C0000}"/>
    <cellStyle name="Normal 14 4" xfId="283" xr:uid="{00000000-0005-0000-0000-00007B3C0000}"/>
    <cellStyle name="Normal 14 4 2" xfId="10397" xr:uid="{00000000-0005-0000-0000-00007C3C0000}"/>
    <cellStyle name="Normal 14 5" xfId="284" xr:uid="{00000000-0005-0000-0000-00007D3C0000}"/>
    <cellStyle name="Normal 14 5 2" xfId="10398" xr:uid="{00000000-0005-0000-0000-00007E3C0000}"/>
    <cellStyle name="Normal 14 6" xfId="285" xr:uid="{00000000-0005-0000-0000-00007F3C0000}"/>
    <cellStyle name="Normal 14 6 2" xfId="10399" xr:uid="{00000000-0005-0000-0000-0000803C0000}"/>
    <cellStyle name="Normal 14 7" xfId="286" xr:uid="{00000000-0005-0000-0000-0000813C0000}"/>
    <cellStyle name="Normal 14 7 2" xfId="10400" xr:uid="{00000000-0005-0000-0000-0000823C0000}"/>
    <cellStyle name="Normal 14 8" xfId="287" xr:uid="{00000000-0005-0000-0000-0000833C0000}"/>
    <cellStyle name="Normal 14 8 2" xfId="10401" xr:uid="{00000000-0005-0000-0000-0000843C0000}"/>
    <cellStyle name="Normal 14 9" xfId="288" xr:uid="{00000000-0005-0000-0000-0000853C0000}"/>
    <cellStyle name="Normal 14 9 2" xfId="10402" xr:uid="{00000000-0005-0000-0000-0000863C0000}"/>
    <cellStyle name="Normal 14_BM1" xfId="2118" xr:uid="{00000000-0005-0000-0000-0000873C0000}"/>
    <cellStyle name="Normal 140" xfId="12130" xr:uid="{00000000-0005-0000-0000-0000883C0000}"/>
    <cellStyle name="Normal 141" xfId="20030" xr:uid="{00000000-0005-0000-0000-0000893C0000}"/>
    <cellStyle name="Normal 142" xfId="19827" xr:uid="{00000000-0005-0000-0000-00008A3C0000}"/>
    <cellStyle name="Normal 143" xfId="19883" xr:uid="{00000000-0005-0000-0000-00008B3C0000}"/>
    <cellStyle name="Normal 144" xfId="27616" xr:uid="{00000000-0005-0000-0000-00008C3C0000}"/>
    <cellStyle name="Normal 145" xfId="46880" xr:uid="{00000000-0005-0000-0000-00008D3C0000}"/>
    <cellStyle name="Normal 146" xfId="52817" xr:uid="{00000000-0005-0000-0000-00008E3C0000}"/>
    <cellStyle name="Normal 147" xfId="52849" xr:uid="{00000000-0005-0000-0000-00008F3C0000}"/>
    <cellStyle name="Normal 148" xfId="52854" xr:uid="{00000000-0005-0000-0000-0000903C0000}"/>
    <cellStyle name="Normal 148 2" xfId="52960" xr:uid="{00000000-0005-0000-0000-0000913C0000}"/>
    <cellStyle name="Normal 149" xfId="52856" xr:uid="{00000000-0005-0000-0000-0000923C0000}"/>
    <cellStyle name="Normal 15" xfId="289" xr:uid="{00000000-0005-0000-0000-0000933C0000}"/>
    <cellStyle name="Normal 15 10" xfId="290" xr:uid="{00000000-0005-0000-0000-0000943C0000}"/>
    <cellStyle name="Normal 15 10 2" xfId="10404" xr:uid="{00000000-0005-0000-0000-0000953C0000}"/>
    <cellStyle name="Normal 15 11" xfId="291" xr:uid="{00000000-0005-0000-0000-0000963C0000}"/>
    <cellStyle name="Normal 15 11 2" xfId="10405" xr:uid="{00000000-0005-0000-0000-0000973C0000}"/>
    <cellStyle name="Normal 15 12" xfId="292" xr:uid="{00000000-0005-0000-0000-0000983C0000}"/>
    <cellStyle name="Normal 15 12 2" xfId="10406" xr:uid="{00000000-0005-0000-0000-0000993C0000}"/>
    <cellStyle name="Normal 15 13" xfId="293" xr:uid="{00000000-0005-0000-0000-00009A3C0000}"/>
    <cellStyle name="Normal 15 13 2" xfId="10407" xr:uid="{00000000-0005-0000-0000-00009B3C0000}"/>
    <cellStyle name="Normal 15 14" xfId="10403" xr:uid="{00000000-0005-0000-0000-00009C3C0000}"/>
    <cellStyle name="Normal 15 15" xfId="52977" xr:uid="{00000000-0005-0000-0000-00009D3C0000}"/>
    <cellStyle name="Normal 15 2" xfId="294" xr:uid="{00000000-0005-0000-0000-00009E3C0000}"/>
    <cellStyle name="Normal 15 2 2" xfId="10408" xr:uid="{00000000-0005-0000-0000-00009F3C0000}"/>
    <cellStyle name="Normal 15 3" xfId="295" xr:uid="{00000000-0005-0000-0000-0000A03C0000}"/>
    <cellStyle name="Normal 15 3 2" xfId="10409" xr:uid="{00000000-0005-0000-0000-0000A13C0000}"/>
    <cellStyle name="Normal 15 4" xfId="296" xr:uid="{00000000-0005-0000-0000-0000A23C0000}"/>
    <cellStyle name="Normal 15 4 2" xfId="10410" xr:uid="{00000000-0005-0000-0000-0000A33C0000}"/>
    <cellStyle name="Normal 15 5" xfId="297" xr:uid="{00000000-0005-0000-0000-0000A43C0000}"/>
    <cellStyle name="Normal 15 5 2" xfId="10411" xr:uid="{00000000-0005-0000-0000-0000A53C0000}"/>
    <cellStyle name="Normal 15 6" xfId="298" xr:uid="{00000000-0005-0000-0000-0000A63C0000}"/>
    <cellStyle name="Normal 15 6 2" xfId="10412" xr:uid="{00000000-0005-0000-0000-0000A73C0000}"/>
    <cellStyle name="Normal 15 7" xfId="299" xr:uid="{00000000-0005-0000-0000-0000A83C0000}"/>
    <cellStyle name="Normal 15 7 2" xfId="10413" xr:uid="{00000000-0005-0000-0000-0000A93C0000}"/>
    <cellStyle name="Normal 15 8" xfId="300" xr:uid="{00000000-0005-0000-0000-0000AA3C0000}"/>
    <cellStyle name="Normal 15 8 2" xfId="10414" xr:uid="{00000000-0005-0000-0000-0000AB3C0000}"/>
    <cellStyle name="Normal 15 9" xfId="301" xr:uid="{00000000-0005-0000-0000-0000AC3C0000}"/>
    <cellStyle name="Normal 15 9 2" xfId="10415" xr:uid="{00000000-0005-0000-0000-0000AD3C0000}"/>
    <cellStyle name="Normal 15_BM1" xfId="2124" xr:uid="{00000000-0005-0000-0000-0000AE3C0000}"/>
    <cellStyle name="Normal 150" xfId="52858" xr:uid="{00000000-0005-0000-0000-0000AF3C0000}"/>
    <cellStyle name="Normal 151" xfId="52859" xr:uid="{00000000-0005-0000-0000-0000B03C0000}"/>
    <cellStyle name="Normal 152" xfId="52861" xr:uid="{00000000-0005-0000-0000-0000B13C0000}"/>
    <cellStyle name="Normal 153" xfId="52863" xr:uid="{00000000-0005-0000-0000-0000B23C0000}"/>
    <cellStyle name="Normal 154" xfId="52865" xr:uid="{00000000-0005-0000-0000-0000B33C0000}"/>
    <cellStyle name="Normal 155" xfId="52866" xr:uid="{00000000-0005-0000-0000-0000B43C0000}"/>
    <cellStyle name="Normal 156" xfId="52868" xr:uid="{00000000-0005-0000-0000-0000B53C0000}"/>
    <cellStyle name="Normal 157" xfId="52870" xr:uid="{00000000-0005-0000-0000-0000B63C0000}"/>
    <cellStyle name="Normal 158" xfId="52872" xr:uid="{00000000-0005-0000-0000-0000B73C0000}"/>
    <cellStyle name="Normal 159" xfId="52874" xr:uid="{00000000-0005-0000-0000-0000B83C0000}"/>
    <cellStyle name="Normal 16" xfId="302" xr:uid="{00000000-0005-0000-0000-0000B93C0000}"/>
    <cellStyle name="Normal 16 10" xfId="303" xr:uid="{00000000-0005-0000-0000-0000BA3C0000}"/>
    <cellStyle name="Normal 16 10 2" xfId="10417" xr:uid="{00000000-0005-0000-0000-0000BB3C0000}"/>
    <cellStyle name="Normal 16 11" xfId="304" xr:uid="{00000000-0005-0000-0000-0000BC3C0000}"/>
    <cellStyle name="Normal 16 11 2" xfId="10418" xr:uid="{00000000-0005-0000-0000-0000BD3C0000}"/>
    <cellStyle name="Normal 16 12" xfId="305" xr:uid="{00000000-0005-0000-0000-0000BE3C0000}"/>
    <cellStyle name="Normal 16 12 2" xfId="10419" xr:uid="{00000000-0005-0000-0000-0000BF3C0000}"/>
    <cellStyle name="Normal 16 13" xfId="306" xr:uid="{00000000-0005-0000-0000-0000C03C0000}"/>
    <cellStyle name="Normal 16 13 2" xfId="10420" xr:uid="{00000000-0005-0000-0000-0000C13C0000}"/>
    <cellStyle name="Normal 16 14" xfId="10416" xr:uid="{00000000-0005-0000-0000-0000C23C0000}"/>
    <cellStyle name="Normal 16 2" xfId="307" xr:uid="{00000000-0005-0000-0000-0000C33C0000}"/>
    <cellStyle name="Normal 16 2 2" xfId="10421" xr:uid="{00000000-0005-0000-0000-0000C43C0000}"/>
    <cellStyle name="Normal 16 3" xfId="308" xr:uid="{00000000-0005-0000-0000-0000C53C0000}"/>
    <cellStyle name="Normal 16 3 2" xfId="10422" xr:uid="{00000000-0005-0000-0000-0000C63C0000}"/>
    <cellStyle name="Normal 16 4" xfId="309" xr:uid="{00000000-0005-0000-0000-0000C73C0000}"/>
    <cellStyle name="Normal 16 4 2" xfId="10423" xr:uid="{00000000-0005-0000-0000-0000C83C0000}"/>
    <cellStyle name="Normal 16 5" xfId="310" xr:uid="{00000000-0005-0000-0000-0000C93C0000}"/>
    <cellStyle name="Normal 16 5 2" xfId="10424" xr:uid="{00000000-0005-0000-0000-0000CA3C0000}"/>
    <cellStyle name="Normal 16 6" xfId="311" xr:uid="{00000000-0005-0000-0000-0000CB3C0000}"/>
    <cellStyle name="Normal 16 6 2" xfId="10425" xr:uid="{00000000-0005-0000-0000-0000CC3C0000}"/>
    <cellStyle name="Normal 16 7" xfId="312" xr:uid="{00000000-0005-0000-0000-0000CD3C0000}"/>
    <cellStyle name="Normal 16 7 2" xfId="10426" xr:uid="{00000000-0005-0000-0000-0000CE3C0000}"/>
    <cellStyle name="Normal 16 8" xfId="313" xr:uid="{00000000-0005-0000-0000-0000CF3C0000}"/>
    <cellStyle name="Normal 16 8 2" xfId="10427" xr:uid="{00000000-0005-0000-0000-0000D03C0000}"/>
    <cellStyle name="Normal 16 9" xfId="314" xr:uid="{00000000-0005-0000-0000-0000D13C0000}"/>
    <cellStyle name="Normal 16 9 2" xfId="10428" xr:uid="{00000000-0005-0000-0000-0000D23C0000}"/>
    <cellStyle name="Normal 16_BM1" xfId="2129" xr:uid="{00000000-0005-0000-0000-0000D33C0000}"/>
    <cellStyle name="Normal 160" xfId="52876" xr:uid="{00000000-0005-0000-0000-0000D43C0000}"/>
    <cellStyle name="Normal 161" xfId="52878" xr:uid="{00000000-0005-0000-0000-0000D53C0000}"/>
    <cellStyle name="Normal 162" xfId="52852" xr:uid="{00000000-0005-0000-0000-0000D63C0000}"/>
    <cellStyle name="Normal 163" xfId="52880" xr:uid="{00000000-0005-0000-0000-0000D73C0000}"/>
    <cellStyle name="Normal 164" xfId="52881" xr:uid="{00000000-0005-0000-0000-0000D83C0000}"/>
    <cellStyle name="Normal 165" xfId="52882" xr:uid="{00000000-0005-0000-0000-0000D93C0000}"/>
    <cellStyle name="Normal 166" xfId="52903" xr:uid="{00000000-0005-0000-0000-0000DA3C0000}"/>
    <cellStyle name="Normal 167" xfId="52905" xr:uid="{00000000-0005-0000-0000-0000DB3C0000}"/>
    <cellStyle name="Normal 168" xfId="52900" xr:uid="{00000000-0005-0000-0000-0000DC3C0000}"/>
    <cellStyle name="Normal 169" xfId="52908" xr:uid="{00000000-0005-0000-0000-0000DD3C0000}"/>
    <cellStyle name="Normal 17" xfId="315" xr:uid="{00000000-0005-0000-0000-0000DE3C0000}"/>
    <cellStyle name="Normal 17 2" xfId="6080" xr:uid="{00000000-0005-0000-0000-0000DF3C0000}"/>
    <cellStyle name="Normal 17 2 2" xfId="15152" xr:uid="{00000000-0005-0000-0000-0000E03C0000}"/>
    <cellStyle name="Normal 17 3" xfId="10429" xr:uid="{00000000-0005-0000-0000-0000E13C0000}"/>
    <cellStyle name="Normal 170" xfId="52915" xr:uid="{00000000-0005-0000-0000-0000E23C0000}"/>
    <cellStyle name="Normal 171" xfId="52937" xr:uid="{00000000-0005-0000-0000-0000E33C0000}"/>
    <cellStyle name="Normal 171 2" xfId="52948" xr:uid="{00000000-0005-0000-0000-0000E43C0000}"/>
    <cellStyle name="Normal 172" xfId="52950" xr:uid="{00000000-0005-0000-0000-0000E53C0000}"/>
    <cellStyle name="Normal 173" xfId="52919" xr:uid="{00000000-0005-0000-0000-0000E63C0000}"/>
    <cellStyle name="Normal 174" xfId="52922" xr:uid="{00000000-0005-0000-0000-0000E73C0000}"/>
    <cellStyle name="Normal 175" xfId="52952" xr:uid="{00000000-0005-0000-0000-0000E83C0000}"/>
    <cellStyle name="Normal 176" xfId="52923" xr:uid="{00000000-0005-0000-0000-0000E93C0000}"/>
    <cellStyle name="Normal 177" xfId="52938" xr:uid="{00000000-0005-0000-0000-0000EA3C0000}"/>
    <cellStyle name="Normal 177 2" xfId="52949" xr:uid="{00000000-0005-0000-0000-0000EB3C0000}"/>
    <cellStyle name="Normal 178" xfId="52953" xr:uid="{00000000-0005-0000-0000-0000EC3C0000}"/>
    <cellStyle name="Normal 179" xfId="52951" xr:uid="{00000000-0005-0000-0000-0000ED3C0000}"/>
    <cellStyle name="Normal 18" xfId="316" xr:uid="{00000000-0005-0000-0000-0000EE3C0000}"/>
    <cellStyle name="Normal 18 2" xfId="6184" xr:uid="{00000000-0005-0000-0000-0000EF3C0000}"/>
    <cellStyle name="Normal 18 2 2" xfId="15153" xr:uid="{00000000-0005-0000-0000-0000F03C0000}"/>
    <cellStyle name="Normal 18 3" xfId="10430" xr:uid="{00000000-0005-0000-0000-0000F13C0000}"/>
    <cellStyle name="Normal 180" xfId="52978" xr:uid="{00000000-0005-0000-0000-0000F23C0000}"/>
    <cellStyle name="Normal 181" xfId="52939" xr:uid="{00000000-0005-0000-0000-0000F33C0000}"/>
    <cellStyle name="Normal 181 2" xfId="52954" xr:uid="{00000000-0005-0000-0000-0000F43C0000}"/>
    <cellStyle name="Normal 182" xfId="52956" xr:uid="{00000000-0005-0000-0000-0000F53C0000}"/>
    <cellStyle name="Normal 183" xfId="52958" xr:uid="{00000000-0005-0000-0000-0000F63C0000}"/>
    <cellStyle name="Normal 184" xfId="52961" xr:uid="{00000000-0005-0000-0000-0000F73C0000}"/>
    <cellStyle name="Normal 185" xfId="52940" xr:uid="{00000000-0005-0000-0000-0000F83C0000}"/>
    <cellStyle name="Normal 185 2" xfId="52955" xr:uid="{00000000-0005-0000-0000-0000F93C0000}"/>
    <cellStyle name="Normal 186" xfId="52957" xr:uid="{00000000-0005-0000-0000-0000FA3C0000}"/>
    <cellStyle name="Normal 187" xfId="52959" xr:uid="{00000000-0005-0000-0000-0000FB3C0000}"/>
    <cellStyle name="Normal 188" xfId="52962" xr:uid="{00000000-0005-0000-0000-0000FC3C0000}"/>
    <cellStyle name="Normal 189" xfId="52935" xr:uid="{00000000-0005-0000-0000-0000FD3C0000}"/>
    <cellStyle name="Normal 189 2" xfId="52942" xr:uid="{00000000-0005-0000-0000-0000FE3C0000}"/>
    <cellStyle name="Normal 19" xfId="317" xr:uid="{00000000-0005-0000-0000-0000FF3C0000}"/>
    <cellStyle name="Normal 19 2" xfId="4406" xr:uid="{00000000-0005-0000-0000-0000003D0000}"/>
    <cellStyle name="Normal 19 2 2" xfId="15154" xr:uid="{00000000-0005-0000-0000-0000013D0000}"/>
    <cellStyle name="Normal 19 3" xfId="10431" xr:uid="{00000000-0005-0000-0000-0000023D0000}"/>
    <cellStyle name="Normal 190" xfId="52944" xr:uid="{00000000-0005-0000-0000-0000033D0000}"/>
    <cellStyle name="Normal 191" xfId="52946" xr:uid="{00000000-0005-0000-0000-0000043D0000}"/>
    <cellStyle name="Normal 192" xfId="52947" xr:uid="{00000000-0005-0000-0000-0000053D0000}"/>
    <cellStyle name="Normal 193" xfId="52936" xr:uid="{00000000-0005-0000-0000-0000063D0000}"/>
    <cellStyle name="Normal 193 2" xfId="52943" xr:uid="{00000000-0005-0000-0000-0000073D0000}"/>
    <cellStyle name="Normal 194" xfId="52945" xr:uid="{00000000-0005-0000-0000-0000083D0000}"/>
    <cellStyle name="Normal 195" xfId="52979" xr:uid="{00000000-0005-0000-0000-0000093D0000}"/>
    <cellStyle name="Normal 196" xfId="52980" xr:uid="{00000000-0005-0000-0000-00000A3D0000}"/>
    <cellStyle name="Normal 197" xfId="52988" xr:uid="{00000000-0005-0000-0000-00000B3D0000}"/>
    <cellStyle name="Normal 198" xfId="52993" xr:uid="{00000000-0005-0000-0000-00000C3D0000}"/>
    <cellStyle name="Normal 199" xfId="52996" xr:uid="{00000000-0005-0000-0000-00000D3D0000}"/>
    <cellStyle name="Normal 2" xfId="318" xr:uid="{00000000-0005-0000-0000-00000E3D0000}"/>
    <cellStyle name="Normal 2 10" xfId="319" xr:uid="{00000000-0005-0000-0000-00000F3D0000}"/>
    <cellStyle name="Normal 2 10 2" xfId="10433" xr:uid="{00000000-0005-0000-0000-0000103D0000}"/>
    <cellStyle name="Normal 2 100" xfId="3345" xr:uid="{00000000-0005-0000-0000-0000113D0000}"/>
    <cellStyle name="Normal 2 100 2" xfId="5454" xr:uid="{00000000-0005-0000-0000-0000123D0000}"/>
    <cellStyle name="Normal 2 100 2 2" xfId="15155" xr:uid="{00000000-0005-0000-0000-0000133D0000}"/>
    <cellStyle name="Normal 2 100 2 3" xfId="48519" xr:uid="{00000000-0005-0000-0000-0000143D0000}"/>
    <cellStyle name="Normal 2 100 3" xfId="12868" xr:uid="{00000000-0005-0000-0000-0000153D0000}"/>
    <cellStyle name="Normal 2 100 4" xfId="47370" xr:uid="{00000000-0005-0000-0000-0000163D0000}"/>
    <cellStyle name="Normal 2 101" xfId="3362" xr:uid="{00000000-0005-0000-0000-0000173D0000}"/>
    <cellStyle name="Normal 2 101 2" xfId="5461" xr:uid="{00000000-0005-0000-0000-0000183D0000}"/>
    <cellStyle name="Normal 2 101 2 2" xfId="15156" xr:uid="{00000000-0005-0000-0000-0000193D0000}"/>
    <cellStyle name="Normal 2 101 2 3" xfId="48520" xr:uid="{00000000-0005-0000-0000-00001A3D0000}"/>
    <cellStyle name="Normal 2 101 3" xfId="12883" xr:uid="{00000000-0005-0000-0000-00001B3D0000}"/>
    <cellStyle name="Normal 2 101 4" xfId="47372" xr:uid="{00000000-0005-0000-0000-00001C3D0000}"/>
    <cellStyle name="Normal 2 102" xfId="3378" xr:uid="{00000000-0005-0000-0000-00001D3D0000}"/>
    <cellStyle name="Normal 2 102 2" xfId="5467" xr:uid="{00000000-0005-0000-0000-00001E3D0000}"/>
    <cellStyle name="Normal 2 102 2 2" xfId="15157" xr:uid="{00000000-0005-0000-0000-00001F3D0000}"/>
    <cellStyle name="Normal 2 102 2 3" xfId="48521" xr:uid="{00000000-0005-0000-0000-0000203D0000}"/>
    <cellStyle name="Normal 2 102 3" xfId="12895" xr:uid="{00000000-0005-0000-0000-0000213D0000}"/>
    <cellStyle name="Normal 2 102 4" xfId="47374" xr:uid="{00000000-0005-0000-0000-0000223D0000}"/>
    <cellStyle name="Normal 2 103" xfId="3395" xr:uid="{00000000-0005-0000-0000-0000233D0000}"/>
    <cellStyle name="Normal 2 103 2" xfId="5475" xr:uid="{00000000-0005-0000-0000-0000243D0000}"/>
    <cellStyle name="Normal 2 103 2 2" xfId="15158" xr:uid="{00000000-0005-0000-0000-0000253D0000}"/>
    <cellStyle name="Normal 2 103 2 3" xfId="48522" xr:uid="{00000000-0005-0000-0000-0000263D0000}"/>
    <cellStyle name="Normal 2 103 3" xfId="12910" xr:uid="{00000000-0005-0000-0000-0000273D0000}"/>
    <cellStyle name="Normal 2 103 4" xfId="47376" xr:uid="{00000000-0005-0000-0000-0000283D0000}"/>
    <cellStyle name="Normal 2 104" xfId="3410" xr:uid="{00000000-0005-0000-0000-0000293D0000}"/>
    <cellStyle name="Normal 2 104 2" xfId="5485" xr:uid="{00000000-0005-0000-0000-00002A3D0000}"/>
    <cellStyle name="Normal 2 104 2 2" xfId="15159" xr:uid="{00000000-0005-0000-0000-00002B3D0000}"/>
    <cellStyle name="Normal 2 104 2 3" xfId="48523" xr:uid="{00000000-0005-0000-0000-00002C3D0000}"/>
    <cellStyle name="Normal 2 104 3" xfId="12923" xr:uid="{00000000-0005-0000-0000-00002D3D0000}"/>
    <cellStyle name="Normal 2 104 4" xfId="47377" xr:uid="{00000000-0005-0000-0000-00002E3D0000}"/>
    <cellStyle name="Normal 2 105" xfId="3429" xr:uid="{00000000-0005-0000-0000-00002F3D0000}"/>
    <cellStyle name="Normal 2 105 2" xfId="5495" xr:uid="{00000000-0005-0000-0000-0000303D0000}"/>
    <cellStyle name="Normal 2 105 2 2" xfId="15160" xr:uid="{00000000-0005-0000-0000-0000313D0000}"/>
    <cellStyle name="Normal 2 105 2 3" xfId="48524" xr:uid="{00000000-0005-0000-0000-0000323D0000}"/>
    <cellStyle name="Normal 2 105 3" xfId="12935" xr:uid="{00000000-0005-0000-0000-0000333D0000}"/>
    <cellStyle name="Normal 2 105 4" xfId="47381" xr:uid="{00000000-0005-0000-0000-0000343D0000}"/>
    <cellStyle name="Normal 2 106" xfId="3446" xr:uid="{00000000-0005-0000-0000-0000353D0000}"/>
    <cellStyle name="Normal 2 106 2" xfId="5501" xr:uid="{00000000-0005-0000-0000-0000363D0000}"/>
    <cellStyle name="Normal 2 106 2 2" xfId="15161" xr:uid="{00000000-0005-0000-0000-0000373D0000}"/>
    <cellStyle name="Normal 2 106 2 3" xfId="48525" xr:uid="{00000000-0005-0000-0000-0000383D0000}"/>
    <cellStyle name="Normal 2 106 3" xfId="12947" xr:uid="{00000000-0005-0000-0000-0000393D0000}"/>
    <cellStyle name="Normal 2 106 4" xfId="47382" xr:uid="{00000000-0005-0000-0000-00003A3D0000}"/>
    <cellStyle name="Normal 2 107" xfId="3462" xr:uid="{00000000-0005-0000-0000-00003B3D0000}"/>
    <cellStyle name="Normal 2 107 2" xfId="5508" xr:uid="{00000000-0005-0000-0000-00003C3D0000}"/>
    <cellStyle name="Normal 2 107 2 2" xfId="15162" xr:uid="{00000000-0005-0000-0000-00003D3D0000}"/>
    <cellStyle name="Normal 2 107 2 3" xfId="48526" xr:uid="{00000000-0005-0000-0000-00003E3D0000}"/>
    <cellStyle name="Normal 2 107 3" xfId="12960" xr:uid="{00000000-0005-0000-0000-00003F3D0000}"/>
    <cellStyle name="Normal 2 107 4" xfId="47384" xr:uid="{00000000-0005-0000-0000-0000403D0000}"/>
    <cellStyle name="Normal 2 108" xfId="3480" xr:uid="{00000000-0005-0000-0000-0000413D0000}"/>
    <cellStyle name="Normal 2 108 2" xfId="5518" xr:uid="{00000000-0005-0000-0000-0000423D0000}"/>
    <cellStyle name="Normal 2 108 2 2" xfId="15163" xr:uid="{00000000-0005-0000-0000-0000433D0000}"/>
    <cellStyle name="Normal 2 108 2 3" xfId="48527" xr:uid="{00000000-0005-0000-0000-0000443D0000}"/>
    <cellStyle name="Normal 2 108 3" xfId="12976" xr:uid="{00000000-0005-0000-0000-0000453D0000}"/>
    <cellStyle name="Normal 2 108 4" xfId="47387" xr:uid="{00000000-0005-0000-0000-0000463D0000}"/>
    <cellStyle name="Normal 2 109" xfId="3496" xr:uid="{00000000-0005-0000-0000-0000473D0000}"/>
    <cellStyle name="Normal 2 109 2" xfId="5527" xr:uid="{00000000-0005-0000-0000-0000483D0000}"/>
    <cellStyle name="Normal 2 109 2 2" xfId="15164" xr:uid="{00000000-0005-0000-0000-0000493D0000}"/>
    <cellStyle name="Normal 2 109 2 3" xfId="48528" xr:uid="{00000000-0005-0000-0000-00004A3D0000}"/>
    <cellStyle name="Normal 2 109 3" xfId="12988" xr:uid="{00000000-0005-0000-0000-00004B3D0000}"/>
    <cellStyle name="Normal 2 109 4" xfId="47388" xr:uid="{00000000-0005-0000-0000-00004C3D0000}"/>
    <cellStyle name="Normal 2 11" xfId="320" xr:uid="{00000000-0005-0000-0000-00004D3D0000}"/>
    <cellStyle name="Normal 2 11 2" xfId="10434" xr:uid="{00000000-0005-0000-0000-00004E3D0000}"/>
    <cellStyle name="Normal 2 110" xfId="3513" xr:uid="{00000000-0005-0000-0000-00004F3D0000}"/>
    <cellStyle name="Normal 2 110 2" xfId="5538" xr:uid="{00000000-0005-0000-0000-0000503D0000}"/>
    <cellStyle name="Normal 2 110 2 2" xfId="15165" xr:uid="{00000000-0005-0000-0000-0000513D0000}"/>
    <cellStyle name="Normal 2 110 2 3" xfId="48529" xr:uid="{00000000-0005-0000-0000-0000523D0000}"/>
    <cellStyle name="Normal 2 110 3" xfId="13000" xr:uid="{00000000-0005-0000-0000-0000533D0000}"/>
    <cellStyle name="Normal 2 110 4" xfId="47389" xr:uid="{00000000-0005-0000-0000-0000543D0000}"/>
    <cellStyle name="Normal 2 111" xfId="3530" xr:uid="{00000000-0005-0000-0000-0000553D0000}"/>
    <cellStyle name="Normal 2 111 2" xfId="5547" xr:uid="{00000000-0005-0000-0000-0000563D0000}"/>
    <cellStyle name="Normal 2 111 2 2" xfId="15166" xr:uid="{00000000-0005-0000-0000-0000573D0000}"/>
    <cellStyle name="Normal 2 111 2 3" xfId="48530" xr:uid="{00000000-0005-0000-0000-0000583D0000}"/>
    <cellStyle name="Normal 2 111 3" xfId="13014" xr:uid="{00000000-0005-0000-0000-0000593D0000}"/>
    <cellStyle name="Normal 2 111 4" xfId="47391" xr:uid="{00000000-0005-0000-0000-00005A3D0000}"/>
    <cellStyle name="Normal 2 112" xfId="3545" xr:uid="{00000000-0005-0000-0000-00005B3D0000}"/>
    <cellStyle name="Normal 2 112 2" xfId="5556" xr:uid="{00000000-0005-0000-0000-00005C3D0000}"/>
    <cellStyle name="Normal 2 112 2 2" xfId="15167" xr:uid="{00000000-0005-0000-0000-00005D3D0000}"/>
    <cellStyle name="Normal 2 112 2 3" xfId="48531" xr:uid="{00000000-0005-0000-0000-00005E3D0000}"/>
    <cellStyle name="Normal 2 112 3" xfId="13026" xr:uid="{00000000-0005-0000-0000-00005F3D0000}"/>
    <cellStyle name="Normal 2 112 4" xfId="47394" xr:uid="{00000000-0005-0000-0000-0000603D0000}"/>
    <cellStyle name="Normal 2 113" xfId="3557" xr:uid="{00000000-0005-0000-0000-0000613D0000}"/>
    <cellStyle name="Normal 2 113 2" xfId="5563" xr:uid="{00000000-0005-0000-0000-0000623D0000}"/>
    <cellStyle name="Normal 2 113 2 2" xfId="15168" xr:uid="{00000000-0005-0000-0000-0000633D0000}"/>
    <cellStyle name="Normal 2 113 2 3" xfId="48532" xr:uid="{00000000-0005-0000-0000-0000643D0000}"/>
    <cellStyle name="Normal 2 113 3" xfId="13036" xr:uid="{00000000-0005-0000-0000-0000653D0000}"/>
    <cellStyle name="Normal 2 113 4" xfId="47395" xr:uid="{00000000-0005-0000-0000-0000663D0000}"/>
    <cellStyle name="Normal 2 114" xfId="3578" xr:uid="{00000000-0005-0000-0000-0000673D0000}"/>
    <cellStyle name="Normal 2 114 2" xfId="5573" xr:uid="{00000000-0005-0000-0000-0000683D0000}"/>
    <cellStyle name="Normal 2 114 2 2" xfId="15169" xr:uid="{00000000-0005-0000-0000-0000693D0000}"/>
    <cellStyle name="Normal 2 114 2 3" xfId="48533" xr:uid="{00000000-0005-0000-0000-00006A3D0000}"/>
    <cellStyle name="Normal 2 114 3" xfId="13054" xr:uid="{00000000-0005-0000-0000-00006B3D0000}"/>
    <cellStyle name="Normal 2 114 4" xfId="47398" xr:uid="{00000000-0005-0000-0000-00006C3D0000}"/>
    <cellStyle name="Normal 2 115" xfId="3591" xr:uid="{00000000-0005-0000-0000-00006D3D0000}"/>
    <cellStyle name="Normal 2 115 2" xfId="5577" xr:uid="{00000000-0005-0000-0000-00006E3D0000}"/>
    <cellStyle name="Normal 2 115 2 2" xfId="15170" xr:uid="{00000000-0005-0000-0000-00006F3D0000}"/>
    <cellStyle name="Normal 2 115 2 3" xfId="48534" xr:uid="{00000000-0005-0000-0000-0000703D0000}"/>
    <cellStyle name="Normal 2 115 3" xfId="13066" xr:uid="{00000000-0005-0000-0000-0000713D0000}"/>
    <cellStyle name="Normal 2 115 4" xfId="47399" xr:uid="{00000000-0005-0000-0000-0000723D0000}"/>
    <cellStyle name="Normal 2 116" xfId="3612" xr:uid="{00000000-0005-0000-0000-0000733D0000}"/>
    <cellStyle name="Normal 2 116 2" xfId="5590" xr:uid="{00000000-0005-0000-0000-0000743D0000}"/>
    <cellStyle name="Normal 2 116 2 2" xfId="15171" xr:uid="{00000000-0005-0000-0000-0000753D0000}"/>
    <cellStyle name="Normal 2 116 2 3" xfId="48535" xr:uid="{00000000-0005-0000-0000-0000763D0000}"/>
    <cellStyle name="Normal 2 116 3" xfId="13083" xr:uid="{00000000-0005-0000-0000-0000773D0000}"/>
    <cellStyle name="Normal 2 116 4" xfId="47402" xr:uid="{00000000-0005-0000-0000-0000783D0000}"/>
    <cellStyle name="Normal 2 117" xfId="3631" xr:uid="{00000000-0005-0000-0000-0000793D0000}"/>
    <cellStyle name="Normal 2 117 2" xfId="5597" xr:uid="{00000000-0005-0000-0000-00007A3D0000}"/>
    <cellStyle name="Normal 2 117 2 2" xfId="15172" xr:uid="{00000000-0005-0000-0000-00007B3D0000}"/>
    <cellStyle name="Normal 2 117 2 3" xfId="48536" xr:uid="{00000000-0005-0000-0000-00007C3D0000}"/>
    <cellStyle name="Normal 2 117 3" xfId="13099" xr:uid="{00000000-0005-0000-0000-00007D3D0000}"/>
    <cellStyle name="Normal 2 117 4" xfId="47404" xr:uid="{00000000-0005-0000-0000-00007E3D0000}"/>
    <cellStyle name="Normal 2 118" xfId="3646" xr:uid="{00000000-0005-0000-0000-00007F3D0000}"/>
    <cellStyle name="Normal 2 118 2" xfId="5605" xr:uid="{00000000-0005-0000-0000-0000803D0000}"/>
    <cellStyle name="Normal 2 118 2 2" xfId="15173" xr:uid="{00000000-0005-0000-0000-0000813D0000}"/>
    <cellStyle name="Normal 2 118 2 3" xfId="48537" xr:uid="{00000000-0005-0000-0000-0000823D0000}"/>
    <cellStyle name="Normal 2 118 3" xfId="13112" xr:uid="{00000000-0005-0000-0000-0000833D0000}"/>
    <cellStyle name="Normal 2 118 4" xfId="47406" xr:uid="{00000000-0005-0000-0000-0000843D0000}"/>
    <cellStyle name="Normal 2 119" xfId="3659" xr:uid="{00000000-0005-0000-0000-0000853D0000}"/>
    <cellStyle name="Normal 2 119 2" xfId="5614" xr:uid="{00000000-0005-0000-0000-0000863D0000}"/>
    <cellStyle name="Normal 2 119 2 2" xfId="15174" xr:uid="{00000000-0005-0000-0000-0000873D0000}"/>
    <cellStyle name="Normal 2 119 2 3" xfId="48538" xr:uid="{00000000-0005-0000-0000-0000883D0000}"/>
    <cellStyle name="Normal 2 119 3" xfId="13122" xr:uid="{00000000-0005-0000-0000-0000893D0000}"/>
    <cellStyle name="Normal 2 119 4" xfId="47407" xr:uid="{00000000-0005-0000-0000-00008A3D0000}"/>
    <cellStyle name="Normal 2 12" xfId="321" xr:uid="{00000000-0005-0000-0000-00008B3D0000}"/>
    <cellStyle name="Normal 2 12 2" xfId="10435" xr:uid="{00000000-0005-0000-0000-00008C3D0000}"/>
    <cellStyle name="Normal 2 120" xfId="3833" xr:uid="{00000000-0005-0000-0000-00008D3D0000}"/>
    <cellStyle name="Normal 2 120 2" xfId="15175" xr:uid="{00000000-0005-0000-0000-00008E3D0000}"/>
    <cellStyle name="Normal 2 121" xfId="10432" xr:uid="{00000000-0005-0000-0000-00008F3D0000}"/>
    <cellStyle name="Normal 2 13" xfId="322" xr:uid="{00000000-0005-0000-0000-0000903D0000}"/>
    <cellStyle name="Normal 2 13 2" xfId="10436" xr:uid="{00000000-0005-0000-0000-0000913D0000}"/>
    <cellStyle name="Normal 2 14" xfId="323" xr:uid="{00000000-0005-0000-0000-0000923D0000}"/>
    <cellStyle name="Normal 2 14 2" xfId="10437" xr:uid="{00000000-0005-0000-0000-0000933D0000}"/>
    <cellStyle name="Normal 2 15" xfId="324" xr:uid="{00000000-0005-0000-0000-0000943D0000}"/>
    <cellStyle name="Normal 2 15 2" xfId="10438" xr:uid="{00000000-0005-0000-0000-0000953D0000}"/>
    <cellStyle name="Normal 2 16" xfId="325" xr:uid="{00000000-0005-0000-0000-0000963D0000}"/>
    <cellStyle name="Normal 2 16 2" xfId="10439" xr:uid="{00000000-0005-0000-0000-0000973D0000}"/>
    <cellStyle name="Normal 2 17" xfId="326" xr:uid="{00000000-0005-0000-0000-0000983D0000}"/>
    <cellStyle name="Normal 2 17 2" xfId="10440" xr:uid="{00000000-0005-0000-0000-0000993D0000}"/>
    <cellStyle name="Normal 2 18" xfId="327" xr:uid="{00000000-0005-0000-0000-00009A3D0000}"/>
    <cellStyle name="Normal 2 18 2" xfId="10441" xr:uid="{00000000-0005-0000-0000-00009B3D0000}"/>
    <cellStyle name="Normal 2 19" xfId="328" xr:uid="{00000000-0005-0000-0000-00009C3D0000}"/>
    <cellStyle name="Normal 2 19 2" xfId="10442" xr:uid="{00000000-0005-0000-0000-00009D3D0000}"/>
    <cellStyle name="Normal 2 2" xfId="329" xr:uid="{00000000-0005-0000-0000-00009E3D0000}"/>
    <cellStyle name="Normal 2 2 2" xfId="330" xr:uid="{00000000-0005-0000-0000-00009F3D0000}"/>
    <cellStyle name="Normal 2 2 2 2" xfId="10444" xr:uid="{00000000-0005-0000-0000-0000A03D0000}"/>
    <cellStyle name="Normal 2 2 3" xfId="331" xr:uid="{00000000-0005-0000-0000-0000A13D0000}"/>
    <cellStyle name="Normal 2 2 3 2" xfId="10445" xr:uid="{00000000-0005-0000-0000-0000A23D0000}"/>
    <cellStyle name="Normal 2 2 4" xfId="332" xr:uid="{00000000-0005-0000-0000-0000A33D0000}"/>
    <cellStyle name="Normal 2 2 4 2" xfId="10446" xr:uid="{00000000-0005-0000-0000-0000A43D0000}"/>
    <cellStyle name="Normal 2 2 5" xfId="333" xr:uid="{00000000-0005-0000-0000-0000A53D0000}"/>
    <cellStyle name="Normal 2 2 5 2" xfId="10447" xr:uid="{00000000-0005-0000-0000-0000A63D0000}"/>
    <cellStyle name="Normal 2 2 6" xfId="334" xr:uid="{00000000-0005-0000-0000-0000A73D0000}"/>
    <cellStyle name="Normal 2 2 6 2" xfId="10448" xr:uid="{00000000-0005-0000-0000-0000A83D0000}"/>
    <cellStyle name="Normal 2 2 7" xfId="10443" xr:uid="{00000000-0005-0000-0000-0000A93D0000}"/>
    <cellStyle name="Normal 2 2_BM1" xfId="2140" xr:uid="{00000000-0005-0000-0000-0000AA3D0000}"/>
    <cellStyle name="Normal 2 20" xfId="335" xr:uid="{00000000-0005-0000-0000-0000AB3D0000}"/>
    <cellStyle name="Normal 2 20 2" xfId="10449" xr:uid="{00000000-0005-0000-0000-0000AC3D0000}"/>
    <cellStyle name="Normal 2 21" xfId="336" xr:uid="{00000000-0005-0000-0000-0000AD3D0000}"/>
    <cellStyle name="Normal 2 21 2" xfId="10450" xr:uid="{00000000-0005-0000-0000-0000AE3D0000}"/>
    <cellStyle name="Normal 2 22" xfId="337" xr:uid="{00000000-0005-0000-0000-0000AF3D0000}"/>
    <cellStyle name="Normal 2 22 2" xfId="10451" xr:uid="{00000000-0005-0000-0000-0000B03D0000}"/>
    <cellStyle name="Normal 2 23" xfId="338" xr:uid="{00000000-0005-0000-0000-0000B13D0000}"/>
    <cellStyle name="Normal 2 23 2" xfId="10452" xr:uid="{00000000-0005-0000-0000-0000B23D0000}"/>
    <cellStyle name="Normal 2 24" xfId="339" xr:uid="{00000000-0005-0000-0000-0000B33D0000}"/>
    <cellStyle name="Normal 2 24 2" xfId="10453" xr:uid="{00000000-0005-0000-0000-0000B43D0000}"/>
    <cellStyle name="Normal 2 25" xfId="654" xr:uid="{00000000-0005-0000-0000-0000B53D0000}"/>
    <cellStyle name="Normal 2 25 2" xfId="10711" xr:uid="{00000000-0005-0000-0000-0000B63D0000}"/>
    <cellStyle name="Normal 2 26" xfId="508" xr:uid="{00000000-0005-0000-0000-0000B73D0000}"/>
    <cellStyle name="Normal 2 26 2" xfId="10597" xr:uid="{00000000-0005-0000-0000-0000B83D0000}"/>
    <cellStyle name="Normal 2 27" xfId="656" xr:uid="{00000000-0005-0000-0000-0000B93D0000}"/>
    <cellStyle name="Normal 2 27 2" xfId="10713" xr:uid="{00000000-0005-0000-0000-0000BA3D0000}"/>
    <cellStyle name="Normal 2 28" xfId="509" xr:uid="{00000000-0005-0000-0000-0000BB3D0000}"/>
    <cellStyle name="Normal 2 28 2" xfId="10598" xr:uid="{00000000-0005-0000-0000-0000BC3D0000}"/>
    <cellStyle name="Normal 2 29" xfId="679" xr:uid="{00000000-0005-0000-0000-0000BD3D0000}"/>
    <cellStyle name="Normal 2 29 2" xfId="10733" xr:uid="{00000000-0005-0000-0000-0000BE3D0000}"/>
    <cellStyle name="Normal 2 3" xfId="340" xr:uid="{00000000-0005-0000-0000-0000BF3D0000}"/>
    <cellStyle name="Normal 2 3 10" xfId="2743" xr:uid="{00000000-0005-0000-0000-0000C03D0000}"/>
    <cellStyle name="Normal 2 3 10 2" xfId="12407" xr:uid="{00000000-0005-0000-0000-0000C13D0000}"/>
    <cellStyle name="Normal 2 3 11" xfId="2766" xr:uid="{00000000-0005-0000-0000-0000C23D0000}"/>
    <cellStyle name="Normal 2 3 11 2" xfId="12422" xr:uid="{00000000-0005-0000-0000-0000C33D0000}"/>
    <cellStyle name="Normal 2 3 12" xfId="2781" xr:uid="{00000000-0005-0000-0000-0000C43D0000}"/>
    <cellStyle name="Normal 2 3 12 2" xfId="12432" xr:uid="{00000000-0005-0000-0000-0000C53D0000}"/>
    <cellStyle name="Normal 2 3 13" xfId="2796" xr:uid="{00000000-0005-0000-0000-0000C63D0000}"/>
    <cellStyle name="Normal 2 3 13 2" xfId="12443" xr:uid="{00000000-0005-0000-0000-0000C73D0000}"/>
    <cellStyle name="Normal 2 3 14" xfId="2811" xr:uid="{00000000-0005-0000-0000-0000C83D0000}"/>
    <cellStyle name="Normal 2 3 14 2" xfId="12454" xr:uid="{00000000-0005-0000-0000-0000C93D0000}"/>
    <cellStyle name="Normal 2 3 15" xfId="2826" xr:uid="{00000000-0005-0000-0000-0000CA3D0000}"/>
    <cellStyle name="Normal 2 3 15 2" xfId="12464" xr:uid="{00000000-0005-0000-0000-0000CB3D0000}"/>
    <cellStyle name="Normal 2 3 16" xfId="2841" xr:uid="{00000000-0005-0000-0000-0000CC3D0000}"/>
    <cellStyle name="Normal 2 3 16 2" xfId="12477" xr:uid="{00000000-0005-0000-0000-0000CD3D0000}"/>
    <cellStyle name="Normal 2 3 17" xfId="2856" xr:uid="{00000000-0005-0000-0000-0000CE3D0000}"/>
    <cellStyle name="Normal 2 3 17 2" xfId="12490" xr:uid="{00000000-0005-0000-0000-0000CF3D0000}"/>
    <cellStyle name="Normal 2 3 18" xfId="2871" xr:uid="{00000000-0005-0000-0000-0000D03D0000}"/>
    <cellStyle name="Normal 2 3 18 2" xfId="12504" xr:uid="{00000000-0005-0000-0000-0000D13D0000}"/>
    <cellStyle name="Normal 2 3 19" xfId="2886" xr:uid="{00000000-0005-0000-0000-0000D23D0000}"/>
    <cellStyle name="Normal 2 3 19 2" xfId="12514" xr:uid="{00000000-0005-0000-0000-0000D33D0000}"/>
    <cellStyle name="Normal 2 3 2" xfId="341" xr:uid="{00000000-0005-0000-0000-0000D43D0000}"/>
    <cellStyle name="Normal 2 3 2 10" xfId="854" xr:uid="{00000000-0005-0000-0000-0000D53D0000}"/>
    <cellStyle name="Normal 2 3 2 10 2" xfId="10885" xr:uid="{00000000-0005-0000-0000-0000D63D0000}"/>
    <cellStyle name="Normal 2 3 2 11" xfId="1173" xr:uid="{00000000-0005-0000-0000-0000D73D0000}"/>
    <cellStyle name="Normal 2 3 2 11 2" xfId="11142" xr:uid="{00000000-0005-0000-0000-0000D83D0000}"/>
    <cellStyle name="Normal 2 3 2 12" xfId="1054" xr:uid="{00000000-0005-0000-0000-0000D93D0000}"/>
    <cellStyle name="Normal 2 3 2 12 2" xfId="11051" xr:uid="{00000000-0005-0000-0000-0000DA3D0000}"/>
    <cellStyle name="Normal 2 3 2 13" xfId="1181" xr:uid="{00000000-0005-0000-0000-0000DB3D0000}"/>
    <cellStyle name="Normal 2 3 2 13 2" xfId="11150" xr:uid="{00000000-0005-0000-0000-0000DC3D0000}"/>
    <cellStyle name="Normal 2 3 2 14" xfId="1035" xr:uid="{00000000-0005-0000-0000-0000DD3D0000}"/>
    <cellStyle name="Normal 2 3 2 14 2" xfId="11037" xr:uid="{00000000-0005-0000-0000-0000DE3D0000}"/>
    <cellStyle name="Normal 2 3 2 15" xfId="1210" xr:uid="{00000000-0005-0000-0000-0000DF3D0000}"/>
    <cellStyle name="Normal 2 3 2 15 2" xfId="11174" xr:uid="{00000000-0005-0000-0000-0000E03D0000}"/>
    <cellStyle name="Normal 2 3 2 16" xfId="1252" xr:uid="{00000000-0005-0000-0000-0000E13D0000}"/>
    <cellStyle name="Normal 2 3 2 16 2" xfId="11209" xr:uid="{00000000-0005-0000-0000-0000E23D0000}"/>
    <cellStyle name="Normal 2 3 2 17" xfId="1290" xr:uid="{00000000-0005-0000-0000-0000E33D0000}"/>
    <cellStyle name="Normal 2 3 2 17 2" xfId="11239" xr:uid="{00000000-0005-0000-0000-0000E43D0000}"/>
    <cellStyle name="Normal 2 3 2 18" xfId="1742" xr:uid="{00000000-0005-0000-0000-0000E53D0000}"/>
    <cellStyle name="Normal 2 3 2 18 2" xfId="11630" xr:uid="{00000000-0005-0000-0000-0000E63D0000}"/>
    <cellStyle name="Normal 2 3 2 19" xfId="2144" xr:uid="{00000000-0005-0000-0000-0000E73D0000}"/>
    <cellStyle name="Normal 2 3 2 19 2" xfId="11944" xr:uid="{00000000-0005-0000-0000-0000E83D0000}"/>
    <cellStyle name="Normal 2 3 2 2" xfId="655" xr:uid="{00000000-0005-0000-0000-0000E93D0000}"/>
    <cellStyle name="Normal 2 3 2 2 2" xfId="10712" xr:uid="{00000000-0005-0000-0000-0000EA3D0000}"/>
    <cellStyle name="Normal 2 3 2 20" xfId="2548" xr:uid="{00000000-0005-0000-0000-0000EB3D0000}"/>
    <cellStyle name="Normal 2 3 2 20 2" xfId="12239" xr:uid="{00000000-0005-0000-0000-0000EC3D0000}"/>
    <cellStyle name="Normal 2 3 2 21" xfId="2089" xr:uid="{00000000-0005-0000-0000-0000ED3D0000}"/>
    <cellStyle name="Normal 2 3 2 21 2" xfId="11896" xr:uid="{00000000-0005-0000-0000-0000EE3D0000}"/>
    <cellStyle name="Normal 2 3 2 22" xfId="2560" xr:uid="{00000000-0005-0000-0000-0000EF3D0000}"/>
    <cellStyle name="Normal 2 3 2 22 2" xfId="12251" xr:uid="{00000000-0005-0000-0000-0000F03D0000}"/>
    <cellStyle name="Normal 2 3 2 23" xfId="2115" xr:uid="{00000000-0005-0000-0000-0000F13D0000}"/>
    <cellStyle name="Normal 2 3 2 23 2" xfId="11919" xr:uid="{00000000-0005-0000-0000-0000F23D0000}"/>
    <cellStyle name="Normal 2 3 2 24" xfId="2583" xr:uid="{00000000-0005-0000-0000-0000F33D0000}"/>
    <cellStyle name="Normal 2 3 2 24 2" xfId="12274" xr:uid="{00000000-0005-0000-0000-0000F43D0000}"/>
    <cellStyle name="Normal 2 3 2 25" xfId="2143" xr:uid="{00000000-0005-0000-0000-0000F53D0000}"/>
    <cellStyle name="Normal 2 3 2 25 2" xfId="11943" xr:uid="{00000000-0005-0000-0000-0000F63D0000}"/>
    <cellStyle name="Normal 2 3 2 26" xfId="3030" xr:uid="{00000000-0005-0000-0000-0000F73D0000}"/>
    <cellStyle name="Normal 2 3 2 26 2" xfId="12622" xr:uid="{00000000-0005-0000-0000-0000F83D0000}"/>
    <cellStyle name="Normal 2 3 2 27" xfId="10455" xr:uid="{00000000-0005-0000-0000-0000F93D0000}"/>
    <cellStyle name="Normal 2 3 2 3" xfId="494" xr:uid="{00000000-0005-0000-0000-0000FA3D0000}"/>
    <cellStyle name="Normal 2 3 2 3 2" xfId="10589" xr:uid="{00000000-0005-0000-0000-0000FB3D0000}"/>
    <cellStyle name="Normal 2 3 2 4" xfId="680" xr:uid="{00000000-0005-0000-0000-0000FC3D0000}"/>
    <cellStyle name="Normal 2 3 2 4 2" xfId="10734" xr:uid="{00000000-0005-0000-0000-0000FD3D0000}"/>
    <cellStyle name="Normal 2 3 2 5" xfId="495" xr:uid="{00000000-0005-0000-0000-0000FE3D0000}"/>
    <cellStyle name="Normal 2 3 2 5 2" xfId="10590" xr:uid="{00000000-0005-0000-0000-0000FF3D0000}"/>
    <cellStyle name="Normal 2 3 2 6" xfId="693" xr:uid="{00000000-0005-0000-0000-0000003E0000}"/>
    <cellStyle name="Normal 2 3 2 6 2" xfId="10747" xr:uid="{00000000-0005-0000-0000-0000013E0000}"/>
    <cellStyle name="Normal 2 3 2 7" xfId="466" xr:uid="{00000000-0005-0000-0000-0000023E0000}"/>
    <cellStyle name="Normal 2 3 2 7 2" xfId="10570" xr:uid="{00000000-0005-0000-0000-0000033E0000}"/>
    <cellStyle name="Normal 2 3 2 8" xfId="773" xr:uid="{00000000-0005-0000-0000-0000043E0000}"/>
    <cellStyle name="Normal 2 3 2 8 2" xfId="10817" xr:uid="{00000000-0005-0000-0000-0000053E0000}"/>
    <cellStyle name="Normal 2 3 2 9" xfId="814" xr:uid="{00000000-0005-0000-0000-0000063E0000}"/>
    <cellStyle name="Normal 2 3 2 9 2" xfId="10852" xr:uid="{00000000-0005-0000-0000-0000073E0000}"/>
    <cellStyle name="Normal 2 3 20" xfId="2901" xr:uid="{00000000-0005-0000-0000-0000083E0000}"/>
    <cellStyle name="Normal 2 3 20 2" xfId="12524" xr:uid="{00000000-0005-0000-0000-0000093E0000}"/>
    <cellStyle name="Normal 2 3 21" xfId="2916" xr:uid="{00000000-0005-0000-0000-00000A3E0000}"/>
    <cellStyle name="Normal 2 3 21 2" xfId="12536" xr:uid="{00000000-0005-0000-0000-00000B3E0000}"/>
    <cellStyle name="Normal 2 3 22" xfId="2931" xr:uid="{00000000-0005-0000-0000-00000C3E0000}"/>
    <cellStyle name="Normal 2 3 22 2" xfId="12549" xr:uid="{00000000-0005-0000-0000-00000D3E0000}"/>
    <cellStyle name="Normal 2 3 23" xfId="2946" xr:uid="{00000000-0005-0000-0000-00000E3E0000}"/>
    <cellStyle name="Normal 2 3 23 2" xfId="12561" xr:uid="{00000000-0005-0000-0000-00000F3E0000}"/>
    <cellStyle name="Normal 2 3 24" xfId="2961" xr:uid="{00000000-0005-0000-0000-0000103E0000}"/>
    <cellStyle name="Normal 2 3 24 2" xfId="12573" xr:uid="{00000000-0005-0000-0000-0000113E0000}"/>
    <cellStyle name="Normal 2 3 25" xfId="2975" xr:uid="{00000000-0005-0000-0000-0000123E0000}"/>
    <cellStyle name="Normal 2 3 25 2" xfId="12581" xr:uid="{00000000-0005-0000-0000-0000133E0000}"/>
    <cellStyle name="Normal 2 3 26" xfId="2985" xr:uid="{00000000-0005-0000-0000-0000143E0000}"/>
    <cellStyle name="Normal 2 3 26 2" xfId="12587" xr:uid="{00000000-0005-0000-0000-0000153E0000}"/>
    <cellStyle name="Normal 2 3 27" xfId="3075" xr:uid="{00000000-0005-0000-0000-0000163E0000}"/>
    <cellStyle name="Normal 2 3 27 2" xfId="12660" xr:uid="{00000000-0005-0000-0000-0000173E0000}"/>
    <cellStyle name="Normal 2 3 28" xfId="3094" xr:uid="{00000000-0005-0000-0000-0000183E0000}"/>
    <cellStyle name="Normal 2 3 28 2" xfId="12676" xr:uid="{00000000-0005-0000-0000-0000193E0000}"/>
    <cellStyle name="Normal 2 3 29" xfId="3110" xr:uid="{00000000-0005-0000-0000-00001A3E0000}"/>
    <cellStyle name="Normal 2 3 29 2" xfId="12689" xr:uid="{00000000-0005-0000-0000-00001B3E0000}"/>
    <cellStyle name="Normal 2 3 3" xfId="972" xr:uid="{00000000-0005-0000-0000-00001C3E0000}"/>
    <cellStyle name="Normal 2 3 3 2" xfId="10984" xr:uid="{00000000-0005-0000-0000-00001D3E0000}"/>
    <cellStyle name="Normal 2 3 30" xfId="3127" xr:uid="{00000000-0005-0000-0000-00001E3E0000}"/>
    <cellStyle name="Normal 2 3 30 2" xfId="12703" xr:uid="{00000000-0005-0000-0000-00001F3E0000}"/>
    <cellStyle name="Normal 2 3 31" xfId="3146" xr:uid="{00000000-0005-0000-0000-0000203E0000}"/>
    <cellStyle name="Normal 2 3 31 2" xfId="12719" xr:uid="{00000000-0005-0000-0000-0000213E0000}"/>
    <cellStyle name="Normal 2 3 32" xfId="3162" xr:uid="{00000000-0005-0000-0000-0000223E0000}"/>
    <cellStyle name="Normal 2 3 32 2" xfId="12731" xr:uid="{00000000-0005-0000-0000-0000233E0000}"/>
    <cellStyle name="Normal 2 3 33" xfId="3178" xr:uid="{00000000-0005-0000-0000-0000243E0000}"/>
    <cellStyle name="Normal 2 3 33 2" xfId="12744" xr:uid="{00000000-0005-0000-0000-0000253E0000}"/>
    <cellStyle name="Normal 2 3 34" xfId="3194" xr:uid="{00000000-0005-0000-0000-0000263E0000}"/>
    <cellStyle name="Normal 2 3 34 2" xfId="12757" xr:uid="{00000000-0005-0000-0000-0000273E0000}"/>
    <cellStyle name="Normal 2 3 35" xfId="3214" xr:uid="{00000000-0005-0000-0000-0000283E0000}"/>
    <cellStyle name="Normal 2 3 35 2" xfId="12772" xr:uid="{00000000-0005-0000-0000-0000293E0000}"/>
    <cellStyle name="Normal 2 3 36" xfId="3231" xr:uid="{00000000-0005-0000-0000-00002A3E0000}"/>
    <cellStyle name="Normal 2 3 36 2" xfId="12786" xr:uid="{00000000-0005-0000-0000-00002B3E0000}"/>
    <cellStyle name="Normal 2 3 37" xfId="3246" xr:uid="{00000000-0005-0000-0000-00002C3E0000}"/>
    <cellStyle name="Normal 2 3 37 2" xfId="12797" xr:uid="{00000000-0005-0000-0000-00002D3E0000}"/>
    <cellStyle name="Normal 2 3 38" xfId="3260" xr:uid="{00000000-0005-0000-0000-00002E3E0000}"/>
    <cellStyle name="Normal 2 3 38 2" xfId="12809" xr:uid="{00000000-0005-0000-0000-00002F3E0000}"/>
    <cellStyle name="Normal 2 3 39" xfId="3272" xr:uid="{00000000-0005-0000-0000-0000303E0000}"/>
    <cellStyle name="Normal 2 3 39 2" xfId="12818" xr:uid="{00000000-0005-0000-0000-0000313E0000}"/>
    <cellStyle name="Normal 2 3 4" xfId="1000" xr:uid="{00000000-0005-0000-0000-0000323E0000}"/>
    <cellStyle name="Normal 2 3 4 2" xfId="11008" xr:uid="{00000000-0005-0000-0000-0000333E0000}"/>
    <cellStyle name="Normal 2 3 40" xfId="3293" xr:uid="{00000000-0005-0000-0000-0000343E0000}"/>
    <cellStyle name="Normal 2 3 40 2" xfId="12834" xr:uid="{00000000-0005-0000-0000-0000353E0000}"/>
    <cellStyle name="Normal 2 3 41" xfId="3311" xr:uid="{00000000-0005-0000-0000-0000363E0000}"/>
    <cellStyle name="Normal 2 3 41 2" xfId="12845" xr:uid="{00000000-0005-0000-0000-0000373E0000}"/>
    <cellStyle name="Normal 2 3 42" xfId="3327" xr:uid="{00000000-0005-0000-0000-0000383E0000}"/>
    <cellStyle name="Normal 2 3 42 2" xfId="12856" xr:uid="{00000000-0005-0000-0000-0000393E0000}"/>
    <cellStyle name="Normal 2 3 43" xfId="3346" xr:uid="{00000000-0005-0000-0000-00003A3E0000}"/>
    <cellStyle name="Normal 2 3 43 2" xfId="12869" xr:uid="{00000000-0005-0000-0000-00003B3E0000}"/>
    <cellStyle name="Normal 2 3 44" xfId="3363" xr:uid="{00000000-0005-0000-0000-00003C3E0000}"/>
    <cellStyle name="Normal 2 3 44 2" xfId="12884" xr:uid="{00000000-0005-0000-0000-00003D3E0000}"/>
    <cellStyle name="Normal 2 3 45" xfId="3379" xr:uid="{00000000-0005-0000-0000-00003E3E0000}"/>
    <cellStyle name="Normal 2 3 45 2" xfId="12896" xr:uid="{00000000-0005-0000-0000-00003F3E0000}"/>
    <cellStyle name="Normal 2 3 46" xfId="3396" xr:uid="{00000000-0005-0000-0000-0000403E0000}"/>
    <cellStyle name="Normal 2 3 46 2" xfId="12911" xr:uid="{00000000-0005-0000-0000-0000413E0000}"/>
    <cellStyle name="Normal 2 3 47" xfId="3412" xr:uid="{00000000-0005-0000-0000-0000423E0000}"/>
    <cellStyle name="Normal 2 3 47 2" xfId="12924" xr:uid="{00000000-0005-0000-0000-0000433E0000}"/>
    <cellStyle name="Normal 2 3 48" xfId="3430" xr:uid="{00000000-0005-0000-0000-0000443E0000}"/>
    <cellStyle name="Normal 2 3 48 2" xfId="12936" xr:uid="{00000000-0005-0000-0000-0000453E0000}"/>
    <cellStyle name="Normal 2 3 49" xfId="3447" xr:uid="{00000000-0005-0000-0000-0000463E0000}"/>
    <cellStyle name="Normal 2 3 49 2" xfId="12948" xr:uid="{00000000-0005-0000-0000-0000473E0000}"/>
    <cellStyle name="Normal 2 3 5" xfId="2713" xr:uid="{00000000-0005-0000-0000-0000483E0000}"/>
    <cellStyle name="Normal 2 3 5 2" xfId="12388" xr:uid="{00000000-0005-0000-0000-0000493E0000}"/>
    <cellStyle name="Normal 2 3 50" xfId="3464" xr:uid="{00000000-0005-0000-0000-00004A3E0000}"/>
    <cellStyle name="Normal 2 3 50 2" xfId="12962" xr:uid="{00000000-0005-0000-0000-00004B3E0000}"/>
    <cellStyle name="Normal 2 3 51" xfId="3481" xr:uid="{00000000-0005-0000-0000-00004C3E0000}"/>
    <cellStyle name="Normal 2 3 51 2" xfId="12977" xr:uid="{00000000-0005-0000-0000-00004D3E0000}"/>
    <cellStyle name="Normal 2 3 52" xfId="3497" xr:uid="{00000000-0005-0000-0000-00004E3E0000}"/>
    <cellStyle name="Normal 2 3 52 2" xfId="12989" xr:uid="{00000000-0005-0000-0000-00004F3E0000}"/>
    <cellStyle name="Normal 2 3 53" xfId="3515" xr:uid="{00000000-0005-0000-0000-0000503E0000}"/>
    <cellStyle name="Normal 2 3 53 2" xfId="13002" xr:uid="{00000000-0005-0000-0000-0000513E0000}"/>
    <cellStyle name="Normal 2 3 54" xfId="3531" xr:uid="{00000000-0005-0000-0000-0000523E0000}"/>
    <cellStyle name="Normal 2 3 54 2" xfId="13015" xr:uid="{00000000-0005-0000-0000-0000533E0000}"/>
    <cellStyle name="Normal 2 3 55" xfId="3546" xr:uid="{00000000-0005-0000-0000-0000543E0000}"/>
    <cellStyle name="Normal 2 3 55 2" xfId="13027" xr:uid="{00000000-0005-0000-0000-0000553E0000}"/>
    <cellStyle name="Normal 2 3 56" xfId="3558" xr:uid="{00000000-0005-0000-0000-0000563E0000}"/>
    <cellStyle name="Normal 2 3 56 2" xfId="13037" xr:uid="{00000000-0005-0000-0000-0000573E0000}"/>
    <cellStyle name="Normal 2 3 57" xfId="3580" xr:uid="{00000000-0005-0000-0000-0000583E0000}"/>
    <cellStyle name="Normal 2 3 57 2" xfId="13056" xr:uid="{00000000-0005-0000-0000-0000593E0000}"/>
    <cellStyle name="Normal 2 3 58" xfId="3592" xr:uid="{00000000-0005-0000-0000-00005A3E0000}"/>
    <cellStyle name="Normal 2 3 58 2" xfId="13067" xr:uid="{00000000-0005-0000-0000-00005B3E0000}"/>
    <cellStyle name="Normal 2 3 59" xfId="3614" xr:uid="{00000000-0005-0000-0000-00005C3E0000}"/>
    <cellStyle name="Normal 2 3 59 2" xfId="13085" xr:uid="{00000000-0005-0000-0000-00005D3E0000}"/>
    <cellStyle name="Normal 2 3 6" xfId="2016" xr:uid="{00000000-0005-0000-0000-00005E3E0000}"/>
    <cellStyle name="Normal 2 3 6 2" xfId="11839" xr:uid="{00000000-0005-0000-0000-00005F3E0000}"/>
    <cellStyle name="Normal 2 3 60" xfId="3632" xr:uid="{00000000-0005-0000-0000-0000603E0000}"/>
    <cellStyle name="Normal 2 3 60 2" xfId="13100" xr:uid="{00000000-0005-0000-0000-0000613E0000}"/>
    <cellStyle name="Normal 2 3 61" xfId="3647" xr:uid="{00000000-0005-0000-0000-0000623E0000}"/>
    <cellStyle name="Normal 2 3 61 2" xfId="13113" xr:uid="{00000000-0005-0000-0000-0000633E0000}"/>
    <cellStyle name="Normal 2 3 62" xfId="3660" xr:uid="{00000000-0005-0000-0000-0000643E0000}"/>
    <cellStyle name="Normal 2 3 62 2" xfId="13123" xr:uid="{00000000-0005-0000-0000-0000653E0000}"/>
    <cellStyle name="Normal 2 3 63" xfId="10454" xr:uid="{00000000-0005-0000-0000-0000663E0000}"/>
    <cellStyle name="Normal 2 3 64" xfId="52828" xr:uid="{00000000-0005-0000-0000-0000673E0000}"/>
    <cellStyle name="Normal 2 3 7" xfId="2488" xr:uid="{00000000-0005-0000-0000-0000683E0000}"/>
    <cellStyle name="Normal 2 3 7 2" xfId="12192" xr:uid="{00000000-0005-0000-0000-0000693E0000}"/>
    <cellStyle name="Normal 2 3 8" xfId="2675" xr:uid="{00000000-0005-0000-0000-00006A3E0000}"/>
    <cellStyle name="Normal 2 3 8 2" xfId="12356" xr:uid="{00000000-0005-0000-0000-00006B3E0000}"/>
    <cellStyle name="Normal 2 3 9" xfId="2734" xr:uid="{00000000-0005-0000-0000-00006C3E0000}"/>
    <cellStyle name="Normal 2 3 9 2" xfId="12400" xr:uid="{00000000-0005-0000-0000-00006D3E0000}"/>
    <cellStyle name="Normal 2 3_9-7" xfId="2145" xr:uid="{00000000-0005-0000-0000-00006E3E0000}"/>
    <cellStyle name="Normal 2 30" xfId="502" xr:uid="{00000000-0005-0000-0000-00006F3E0000}"/>
    <cellStyle name="Normal 2 30 2" xfId="10593" xr:uid="{00000000-0005-0000-0000-0000703E0000}"/>
    <cellStyle name="Normal 2 31" xfId="681" xr:uid="{00000000-0005-0000-0000-0000713E0000}"/>
    <cellStyle name="Normal 2 31 2" xfId="10735" xr:uid="{00000000-0005-0000-0000-0000723E0000}"/>
    <cellStyle name="Normal 2 32" xfId="715" xr:uid="{00000000-0005-0000-0000-0000733E0000}"/>
    <cellStyle name="Normal 2 32 2" xfId="10765" xr:uid="{00000000-0005-0000-0000-0000743E0000}"/>
    <cellStyle name="Normal 2 33" xfId="767" xr:uid="{00000000-0005-0000-0000-0000753E0000}"/>
    <cellStyle name="Normal 2 33 2" xfId="10811" xr:uid="{00000000-0005-0000-0000-0000763E0000}"/>
    <cellStyle name="Normal 2 34" xfId="973" xr:uid="{00000000-0005-0000-0000-0000773E0000}"/>
    <cellStyle name="Normal 2 34 2" xfId="4205" xr:uid="{00000000-0005-0000-0000-0000783E0000}"/>
    <cellStyle name="Normal 2 34 2 2" xfId="15176" xr:uid="{00000000-0005-0000-0000-0000793E0000}"/>
    <cellStyle name="Normal 2 34 2 3" xfId="48539" xr:uid="{00000000-0005-0000-0000-00007A3E0000}"/>
    <cellStyle name="Normal 2 34 3" xfId="10985" xr:uid="{00000000-0005-0000-0000-00007B3E0000}"/>
    <cellStyle name="Normal 2 34 4" xfId="47029" xr:uid="{00000000-0005-0000-0000-00007C3E0000}"/>
    <cellStyle name="Normal 2 35" xfId="999" xr:uid="{00000000-0005-0000-0000-00007D3E0000}"/>
    <cellStyle name="Normal 2 35 2" xfId="4217" xr:uid="{00000000-0005-0000-0000-00007E3E0000}"/>
    <cellStyle name="Normal 2 35 2 2" xfId="15177" xr:uid="{00000000-0005-0000-0000-00007F3E0000}"/>
    <cellStyle name="Normal 2 35 2 3" xfId="48540" xr:uid="{00000000-0005-0000-0000-0000803E0000}"/>
    <cellStyle name="Normal 2 35 3" xfId="11007" xr:uid="{00000000-0005-0000-0000-0000813E0000}"/>
    <cellStyle name="Normal 2 35 4" xfId="47035" xr:uid="{00000000-0005-0000-0000-0000823E0000}"/>
    <cellStyle name="Normal 2 36" xfId="1169" xr:uid="{00000000-0005-0000-0000-0000833E0000}"/>
    <cellStyle name="Normal 2 36 2" xfId="11138" xr:uid="{00000000-0005-0000-0000-0000843E0000}"/>
    <cellStyle name="Normal 2 37" xfId="1056" xr:uid="{00000000-0005-0000-0000-0000853E0000}"/>
    <cellStyle name="Normal 2 37 2" xfId="11053" xr:uid="{00000000-0005-0000-0000-0000863E0000}"/>
    <cellStyle name="Normal 2 38" xfId="1172" xr:uid="{00000000-0005-0000-0000-0000873E0000}"/>
    <cellStyle name="Normal 2 38 2" xfId="11141" xr:uid="{00000000-0005-0000-0000-0000883E0000}"/>
    <cellStyle name="Normal 2 39" xfId="1055" xr:uid="{00000000-0005-0000-0000-0000893E0000}"/>
    <cellStyle name="Normal 2 39 2" xfId="11052" xr:uid="{00000000-0005-0000-0000-00008A3E0000}"/>
    <cellStyle name="Normal 2 4" xfId="342" xr:uid="{00000000-0005-0000-0000-00008B3E0000}"/>
    <cellStyle name="Normal 2 4 2" xfId="2147" xr:uid="{00000000-0005-0000-0000-00008C3E0000}"/>
    <cellStyle name="Normal 2 4 2 2" xfId="11946" xr:uid="{00000000-0005-0000-0000-00008D3E0000}"/>
    <cellStyle name="Normal 2 4 3" xfId="4948" xr:uid="{00000000-0005-0000-0000-00008E3E0000}"/>
    <cellStyle name="Normal 2 4 3 2" xfId="15178" xr:uid="{00000000-0005-0000-0000-00008F3E0000}"/>
    <cellStyle name="Normal 2 4 3 3" xfId="48541" xr:uid="{00000000-0005-0000-0000-0000903E0000}"/>
    <cellStyle name="Normal 2 4 4" xfId="10456" xr:uid="{00000000-0005-0000-0000-0000913E0000}"/>
    <cellStyle name="Normal 2 4_9-7" xfId="2148" xr:uid="{00000000-0005-0000-0000-0000923E0000}"/>
    <cellStyle name="Normal 2 40" xfId="1174" xr:uid="{00000000-0005-0000-0000-0000933E0000}"/>
    <cellStyle name="Normal 2 40 2" xfId="11143" xr:uid="{00000000-0005-0000-0000-0000943E0000}"/>
    <cellStyle name="Normal 2 41" xfId="1036" xr:uid="{00000000-0005-0000-0000-0000953E0000}"/>
    <cellStyle name="Normal 2 41 2" xfId="11038" xr:uid="{00000000-0005-0000-0000-0000963E0000}"/>
    <cellStyle name="Normal 2 42" xfId="1198" xr:uid="{00000000-0005-0000-0000-0000973E0000}"/>
    <cellStyle name="Normal 2 42 2" xfId="11162" xr:uid="{00000000-0005-0000-0000-0000983E0000}"/>
    <cellStyle name="Normal 2 43" xfId="1719" xr:uid="{00000000-0005-0000-0000-0000993E0000}"/>
    <cellStyle name="Normal 2 43 2" xfId="11607" xr:uid="{00000000-0005-0000-0000-00009A3E0000}"/>
    <cellStyle name="Normal 2 44" xfId="2133" xr:uid="{00000000-0005-0000-0000-00009B3E0000}"/>
    <cellStyle name="Normal 2 44 2" xfId="11934" xr:uid="{00000000-0005-0000-0000-00009C3E0000}"/>
    <cellStyle name="Normal 2 45" xfId="2546" xr:uid="{00000000-0005-0000-0000-00009D3E0000}"/>
    <cellStyle name="Normal 2 45 2" xfId="12237" xr:uid="{00000000-0005-0000-0000-00009E3E0000}"/>
    <cellStyle name="Normal 2 46" xfId="2006" xr:uid="{00000000-0005-0000-0000-00009F3E0000}"/>
    <cellStyle name="Normal 2 46 2" xfId="11831" xr:uid="{00000000-0005-0000-0000-0000A03E0000}"/>
    <cellStyle name="Normal 2 47" xfId="2149" xr:uid="{00000000-0005-0000-0000-0000A13E0000}"/>
    <cellStyle name="Normal 2 47 2" xfId="11947" xr:uid="{00000000-0005-0000-0000-0000A23E0000}"/>
    <cellStyle name="Normal 2 48" xfId="2551" xr:uid="{00000000-0005-0000-0000-0000A33E0000}"/>
    <cellStyle name="Normal 2 48 2" xfId="12242" xr:uid="{00000000-0005-0000-0000-0000A43E0000}"/>
    <cellStyle name="Normal 2 49" xfId="2100" xr:uid="{00000000-0005-0000-0000-0000A53E0000}"/>
    <cellStyle name="Normal 2 49 2" xfId="11905" xr:uid="{00000000-0005-0000-0000-0000A63E0000}"/>
    <cellStyle name="Normal 2 5" xfId="343" xr:uid="{00000000-0005-0000-0000-0000A73E0000}"/>
    <cellStyle name="Normal 2 5 2" xfId="2150" xr:uid="{00000000-0005-0000-0000-0000A83E0000}"/>
    <cellStyle name="Normal 2 5 2 2" xfId="11948" xr:uid="{00000000-0005-0000-0000-0000A93E0000}"/>
    <cellStyle name="Normal 2 5 3" xfId="10457" xr:uid="{00000000-0005-0000-0000-0000AA3E0000}"/>
    <cellStyle name="Normal 2 5_9-7" xfId="2151" xr:uid="{00000000-0005-0000-0000-0000AB3E0000}"/>
    <cellStyle name="Normal 2 50" xfId="2567" xr:uid="{00000000-0005-0000-0000-0000AC3E0000}"/>
    <cellStyle name="Normal 2 50 2" xfId="12258" xr:uid="{00000000-0005-0000-0000-0000AD3E0000}"/>
    <cellStyle name="Normal 2 51" xfId="2123" xr:uid="{00000000-0005-0000-0000-0000AE3E0000}"/>
    <cellStyle name="Normal 2 51 2" xfId="11926" xr:uid="{00000000-0005-0000-0000-0000AF3E0000}"/>
    <cellStyle name="Normal 2 52" xfId="2716" xr:uid="{00000000-0005-0000-0000-0000B03E0000}"/>
    <cellStyle name="Normal 2 52 2" xfId="5146" xr:uid="{00000000-0005-0000-0000-0000B13E0000}"/>
    <cellStyle name="Normal 2 52 2 2" xfId="15179" xr:uid="{00000000-0005-0000-0000-0000B23E0000}"/>
    <cellStyle name="Normal 2 52 2 3" xfId="48542" xr:uid="{00000000-0005-0000-0000-0000B33E0000}"/>
    <cellStyle name="Normal 2 52 3" xfId="12391" xr:uid="{00000000-0005-0000-0000-0000B43E0000}"/>
    <cellStyle name="Normal 2 52 4" xfId="47302" xr:uid="{00000000-0005-0000-0000-0000B53E0000}"/>
    <cellStyle name="Normal 2 53" xfId="2026" xr:uid="{00000000-0005-0000-0000-0000B63E0000}"/>
    <cellStyle name="Normal 2 53 2" xfId="4765" xr:uid="{00000000-0005-0000-0000-0000B73E0000}"/>
    <cellStyle name="Normal 2 53 2 2" xfId="15180" xr:uid="{00000000-0005-0000-0000-0000B83E0000}"/>
    <cellStyle name="Normal 2 53 2 3" xfId="48543" xr:uid="{00000000-0005-0000-0000-0000B93E0000}"/>
    <cellStyle name="Normal 2 53 3" xfId="11847" xr:uid="{00000000-0005-0000-0000-0000BA3E0000}"/>
    <cellStyle name="Normal 2 53 4" xfId="47201" xr:uid="{00000000-0005-0000-0000-0000BB3E0000}"/>
    <cellStyle name="Normal 2 54" xfId="2479" xr:uid="{00000000-0005-0000-0000-0000BC3E0000}"/>
    <cellStyle name="Normal 2 54 2" xfId="5004" xr:uid="{00000000-0005-0000-0000-0000BD3E0000}"/>
    <cellStyle name="Normal 2 54 2 2" xfId="15181" xr:uid="{00000000-0005-0000-0000-0000BE3E0000}"/>
    <cellStyle name="Normal 2 54 2 3" xfId="48544" xr:uid="{00000000-0005-0000-0000-0000BF3E0000}"/>
    <cellStyle name="Normal 2 54 3" xfId="12190" xr:uid="{00000000-0005-0000-0000-0000C03E0000}"/>
    <cellStyle name="Normal 2 54 4" xfId="47245" xr:uid="{00000000-0005-0000-0000-0000C13E0000}"/>
    <cellStyle name="Normal 2 55" xfId="2672" xr:uid="{00000000-0005-0000-0000-0000C23E0000}"/>
    <cellStyle name="Normal 2 55 2" xfId="5122" xr:uid="{00000000-0005-0000-0000-0000C33E0000}"/>
    <cellStyle name="Normal 2 55 2 2" xfId="15182" xr:uid="{00000000-0005-0000-0000-0000C43E0000}"/>
    <cellStyle name="Normal 2 55 2 3" xfId="48545" xr:uid="{00000000-0005-0000-0000-0000C53E0000}"/>
    <cellStyle name="Normal 2 55 3" xfId="12355" xr:uid="{00000000-0005-0000-0000-0000C63E0000}"/>
    <cellStyle name="Normal 2 55 4" xfId="47301" xr:uid="{00000000-0005-0000-0000-0000C73E0000}"/>
    <cellStyle name="Normal 2 56" xfId="2731" xr:uid="{00000000-0005-0000-0000-0000C83E0000}"/>
    <cellStyle name="Normal 2 56 2" xfId="5155" xr:uid="{00000000-0005-0000-0000-0000C93E0000}"/>
    <cellStyle name="Normal 2 56 2 2" xfId="15183" xr:uid="{00000000-0005-0000-0000-0000CA3E0000}"/>
    <cellStyle name="Normal 2 56 2 3" xfId="48546" xr:uid="{00000000-0005-0000-0000-0000CB3E0000}"/>
    <cellStyle name="Normal 2 56 3" xfId="12398" xr:uid="{00000000-0005-0000-0000-0000CC3E0000}"/>
    <cellStyle name="Normal 2 56 4" xfId="47303" xr:uid="{00000000-0005-0000-0000-0000CD3E0000}"/>
    <cellStyle name="Normal 2 57" xfId="2742" xr:uid="{00000000-0005-0000-0000-0000CE3E0000}"/>
    <cellStyle name="Normal 2 57 2" xfId="5162" xr:uid="{00000000-0005-0000-0000-0000CF3E0000}"/>
    <cellStyle name="Normal 2 57 2 2" xfId="15184" xr:uid="{00000000-0005-0000-0000-0000D03E0000}"/>
    <cellStyle name="Normal 2 57 2 3" xfId="48547" xr:uid="{00000000-0005-0000-0000-0000D13E0000}"/>
    <cellStyle name="Normal 2 57 3" xfId="12406" xr:uid="{00000000-0005-0000-0000-0000D23E0000}"/>
    <cellStyle name="Normal 2 57 4" xfId="47304" xr:uid="{00000000-0005-0000-0000-0000D33E0000}"/>
    <cellStyle name="Normal 2 58" xfId="2763" xr:uid="{00000000-0005-0000-0000-0000D43E0000}"/>
    <cellStyle name="Normal 2 58 2" xfId="5169" xr:uid="{00000000-0005-0000-0000-0000D53E0000}"/>
    <cellStyle name="Normal 2 58 2 2" xfId="15185" xr:uid="{00000000-0005-0000-0000-0000D63E0000}"/>
    <cellStyle name="Normal 2 58 2 3" xfId="48548" xr:uid="{00000000-0005-0000-0000-0000D73E0000}"/>
    <cellStyle name="Normal 2 58 3" xfId="12421" xr:uid="{00000000-0005-0000-0000-0000D83E0000}"/>
    <cellStyle name="Normal 2 58 4" xfId="47305" xr:uid="{00000000-0005-0000-0000-0000D93E0000}"/>
    <cellStyle name="Normal 2 59" xfId="2778" xr:uid="{00000000-0005-0000-0000-0000DA3E0000}"/>
    <cellStyle name="Normal 2 59 2" xfId="5176" xr:uid="{00000000-0005-0000-0000-0000DB3E0000}"/>
    <cellStyle name="Normal 2 59 2 2" xfId="15186" xr:uid="{00000000-0005-0000-0000-0000DC3E0000}"/>
    <cellStyle name="Normal 2 59 2 3" xfId="48549" xr:uid="{00000000-0005-0000-0000-0000DD3E0000}"/>
    <cellStyle name="Normal 2 59 3" xfId="12430" xr:uid="{00000000-0005-0000-0000-0000DE3E0000}"/>
    <cellStyle name="Normal 2 59 4" xfId="47306" xr:uid="{00000000-0005-0000-0000-0000DF3E0000}"/>
    <cellStyle name="Normal 2 6" xfId="344" xr:uid="{00000000-0005-0000-0000-0000E03E0000}"/>
    <cellStyle name="Normal 2 6 2" xfId="10458" xr:uid="{00000000-0005-0000-0000-0000E13E0000}"/>
    <cellStyle name="Normal 2 6 2 2" xfId="52816" xr:uid="{00000000-0005-0000-0000-0000E23E0000}"/>
    <cellStyle name="Normal 2 60" xfId="2793" xr:uid="{00000000-0005-0000-0000-0000E33E0000}"/>
    <cellStyle name="Normal 2 60 2" xfId="5183" xr:uid="{00000000-0005-0000-0000-0000E43E0000}"/>
    <cellStyle name="Normal 2 60 2 2" xfId="15187" xr:uid="{00000000-0005-0000-0000-0000E53E0000}"/>
    <cellStyle name="Normal 2 60 2 3" xfId="48550" xr:uid="{00000000-0005-0000-0000-0000E63E0000}"/>
    <cellStyle name="Normal 2 60 3" xfId="12441" xr:uid="{00000000-0005-0000-0000-0000E73E0000}"/>
    <cellStyle name="Normal 2 60 4" xfId="47307" xr:uid="{00000000-0005-0000-0000-0000E83E0000}"/>
    <cellStyle name="Normal 2 61" xfId="2808" xr:uid="{00000000-0005-0000-0000-0000E93E0000}"/>
    <cellStyle name="Normal 2 61 2" xfId="5192" xr:uid="{00000000-0005-0000-0000-0000EA3E0000}"/>
    <cellStyle name="Normal 2 61 2 2" xfId="15188" xr:uid="{00000000-0005-0000-0000-0000EB3E0000}"/>
    <cellStyle name="Normal 2 61 2 3" xfId="48551" xr:uid="{00000000-0005-0000-0000-0000EC3E0000}"/>
    <cellStyle name="Normal 2 61 3" xfId="12453" xr:uid="{00000000-0005-0000-0000-0000ED3E0000}"/>
    <cellStyle name="Normal 2 61 4" xfId="47308" xr:uid="{00000000-0005-0000-0000-0000EE3E0000}"/>
    <cellStyle name="Normal 2 62" xfId="2823" xr:uid="{00000000-0005-0000-0000-0000EF3E0000}"/>
    <cellStyle name="Normal 2 62 2" xfId="5199" xr:uid="{00000000-0005-0000-0000-0000F03E0000}"/>
    <cellStyle name="Normal 2 62 2 2" xfId="15189" xr:uid="{00000000-0005-0000-0000-0000F13E0000}"/>
    <cellStyle name="Normal 2 62 2 3" xfId="48552" xr:uid="{00000000-0005-0000-0000-0000F23E0000}"/>
    <cellStyle name="Normal 2 62 3" xfId="12462" xr:uid="{00000000-0005-0000-0000-0000F33E0000}"/>
    <cellStyle name="Normal 2 62 4" xfId="47309" xr:uid="{00000000-0005-0000-0000-0000F43E0000}"/>
    <cellStyle name="Normal 2 63" xfId="2838" xr:uid="{00000000-0005-0000-0000-0000F53E0000}"/>
    <cellStyle name="Normal 2 63 2" xfId="5206" xr:uid="{00000000-0005-0000-0000-0000F63E0000}"/>
    <cellStyle name="Normal 2 63 2 2" xfId="15190" xr:uid="{00000000-0005-0000-0000-0000F73E0000}"/>
    <cellStyle name="Normal 2 63 2 3" xfId="48553" xr:uid="{00000000-0005-0000-0000-0000F83E0000}"/>
    <cellStyle name="Normal 2 63 3" xfId="12474" xr:uid="{00000000-0005-0000-0000-0000F93E0000}"/>
    <cellStyle name="Normal 2 63 4" xfId="47310" xr:uid="{00000000-0005-0000-0000-0000FA3E0000}"/>
    <cellStyle name="Normal 2 64" xfId="2853" xr:uid="{00000000-0005-0000-0000-0000FB3E0000}"/>
    <cellStyle name="Normal 2 64 2" xfId="5212" xr:uid="{00000000-0005-0000-0000-0000FC3E0000}"/>
    <cellStyle name="Normal 2 64 2 2" xfId="15191" xr:uid="{00000000-0005-0000-0000-0000FD3E0000}"/>
    <cellStyle name="Normal 2 64 2 3" xfId="48554" xr:uid="{00000000-0005-0000-0000-0000FE3E0000}"/>
    <cellStyle name="Normal 2 64 3" xfId="12487" xr:uid="{00000000-0005-0000-0000-0000FF3E0000}"/>
    <cellStyle name="Normal 2 64 4" xfId="47311" xr:uid="{00000000-0005-0000-0000-0000003F0000}"/>
    <cellStyle name="Normal 2 65" xfId="2868" xr:uid="{00000000-0005-0000-0000-0000013F0000}"/>
    <cellStyle name="Normal 2 65 2" xfId="5219" xr:uid="{00000000-0005-0000-0000-0000023F0000}"/>
    <cellStyle name="Normal 2 65 2 2" xfId="15192" xr:uid="{00000000-0005-0000-0000-0000033F0000}"/>
    <cellStyle name="Normal 2 65 2 3" xfId="48555" xr:uid="{00000000-0005-0000-0000-0000043F0000}"/>
    <cellStyle name="Normal 2 65 3" xfId="12501" xr:uid="{00000000-0005-0000-0000-0000053F0000}"/>
    <cellStyle name="Normal 2 65 4" xfId="47312" xr:uid="{00000000-0005-0000-0000-0000063F0000}"/>
    <cellStyle name="Normal 2 66" xfId="2883" xr:uid="{00000000-0005-0000-0000-0000073F0000}"/>
    <cellStyle name="Normal 2 66 2" xfId="5224" xr:uid="{00000000-0005-0000-0000-0000083F0000}"/>
    <cellStyle name="Normal 2 66 2 2" xfId="15193" xr:uid="{00000000-0005-0000-0000-0000093F0000}"/>
    <cellStyle name="Normal 2 66 2 3" xfId="48556" xr:uid="{00000000-0005-0000-0000-00000A3F0000}"/>
    <cellStyle name="Normal 2 66 3" xfId="12512" xr:uid="{00000000-0005-0000-0000-00000B3F0000}"/>
    <cellStyle name="Normal 2 66 4" xfId="47313" xr:uid="{00000000-0005-0000-0000-00000C3F0000}"/>
    <cellStyle name="Normal 2 67" xfId="2898" xr:uid="{00000000-0005-0000-0000-00000D3F0000}"/>
    <cellStyle name="Normal 2 67 2" xfId="5233" xr:uid="{00000000-0005-0000-0000-00000E3F0000}"/>
    <cellStyle name="Normal 2 67 2 2" xfId="15194" xr:uid="{00000000-0005-0000-0000-00000F3F0000}"/>
    <cellStyle name="Normal 2 67 2 3" xfId="48557" xr:uid="{00000000-0005-0000-0000-0000103F0000}"/>
    <cellStyle name="Normal 2 67 3" xfId="12523" xr:uid="{00000000-0005-0000-0000-0000113F0000}"/>
    <cellStyle name="Normal 2 67 4" xfId="47314" xr:uid="{00000000-0005-0000-0000-0000123F0000}"/>
    <cellStyle name="Normal 2 68" xfId="2913" xr:uid="{00000000-0005-0000-0000-0000133F0000}"/>
    <cellStyle name="Normal 2 68 2" xfId="5239" xr:uid="{00000000-0005-0000-0000-0000143F0000}"/>
    <cellStyle name="Normal 2 68 2 2" xfId="15195" xr:uid="{00000000-0005-0000-0000-0000153F0000}"/>
    <cellStyle name="Normal 2 68 2 3" xfId="48558" xr:uid="{00000000-0005-0000-0000-0000163F0000}"/>
    <cellStyle name="Normal 2 68 3" xfId="12533" xr:uid="{00000000-0005-0000-0000-0000173F0000}"/>
    <cellStyle name="Normal 2 68 4" xfId="47315" xr:uid="{00000000-0005-0000-0000-0000183F0000}"/>
    <cellStyle name="Normal 2 69" xfId="2928" xr:uid="{00000000-0005-0000-0000-0000193F0000}"/>
    <cellStyle name="Normal 2 69 2" xfId="5245" xr:uid="{00000000-0005-0000-0000-00001A3F0000}"/>
    <cellStyle name="Normal 2 69 2 2" xfId="15196" xr:uid="{00000000-0005-0000-0000-00001B3F0000}"/>
    <cellStyle name="Normal 2 69 2 3" xfId="48559" xr:uid="{00000000-0005-0000-0000-00001C3F0000}"/>
    <cellStyle name="Normal 2 69 3" xfId="12547" xr:uid="{00000000-0005-0000-0000-00001D3F0000}"/>
    <cellStyle name="Normal 2 69 4" xfId="47316" xr:uid="{00000000-0005-0000-0000-00001E3F0000}"/>
    <cellStyle name="Normal 2 7" xfId="345" xr:uid="{00000000-0005-0000-0000-00001F3F0000}"/>
    <cellStyle name="Normal 2 7 2" xfId="10459" xr:uid="{00000000-0005-0000-0000-0000203F0000}"/>
    <cellStyle name="Normal 2 70" xfId="2943" xr:uid="{00000000-0005-0000-0000-0000213F0000}"/>
    <cellStyle name="Normal 2 70 2" xfId="5252" xr:uid="{00000000-0005-0000-0000-0000223F0000}"/>
    <cellStyle name="Normal 2 70 2 2" xfId="15197" xr:uid="{00000000-0005-0000-0000-0000233F0000}"/>
    <cellStyle name="Normal 2 70 2 3" xfId="48560" xr:uid="{00000000-0005-0000-0000-0000243F0000}"/>
    <cellStyle name="Normal 2 70 3" xfId="12560" xr:uid="{00000000-0005-0000-0000-0000253F0000}"/>
    <cellStyle name="Normal 2 70 4" xfId="47317" xr:uid="{00000000-0005-0000-0000-0000263F0000}"/>
    <cellStyle name="Normal 2 71" xfId="2958" xr:uid="{00000000-0005-0000-0000-0000273F0000}"/>
    <cellStyle name="Normal 2 71 2" xfId="5258" xr:uid="{00000000-0005-0000-0000-0000283F0000}"/>
    <cellStyle name="Normal 2 71 2 2" xfId="15198" xr:uid="{00000000-0005-0000-0000-0000293F0000}"/>
    <cellStyle name="Normal 2 71 2 3" xfId="48561" xr:uid="{00000000-0005-0000-0000-00002A3F0000}"/>
    <cellStyle name="Normal 2 71 3" xfId="12571" xr:uid="{00000000-0005-0000-0000-00002B3F0000}"/>
    <cellStyle name="Normal 2 71 4" xfId="47318" xr:uid="{00000000-0005-0000-0000-00002C3F0000}"/>
    <cellStyle name="Normal 2 72" xfId="2972" xr:uid="{00000000-0005-0000-0000-00002D3F0000}"/>
    <cellStyle name="Normal 2 72 2" xfId="5267" xr:uid="{00000000-0005-0000-0000-00002E3F0000}"/>
    <cellStyle name="Normal 2 72 2 2" xfId="15199" xr:uid="{00000000-0005-0000-0000-00002F3F0000}"/>
    <cellStyle name="Normal 2 72 2 3" xfId="48562" xr:uid="{00000000-0005-0000-0000-0000303F0000}"/>
    <cellStyle name="Normal 2 72 3" xfId="12580" xr:uid="{00000000-0005-0000-0000-0000313F0000}"/>
    <cellStyle name="Normal 2 72 4" xfId="47319" xr:uid="{00000000-0005-0000-0000-0000323F0000}"/>
    <cellStyle name="Normal 2 73" xfId="2984" xr:uid="{00000000-0005-0000-0000-0000333F0000}"/>
    <cellStyle name="Normal 2 73 2" xfId="5274" xr:uid="{00000000-0005-0000-0000-0000343F0000}"/>
    <cellStyle name="Normal 2 73 2 2" xfId="15200" xr:uid="{00000000-0005-0000-0000-0000353F0000}"/>
    <cellStyle name="Normal 2 73 2 3" xfId="48563" xr:uid="{00000000-0005-0000-0000-0000363F0000}"/>
    <cellStyle name="Normal 2 73 3" xfId="12586" xr:uid="{00000000-0005-0000-0000-0000373F0000}"/>
    <cellStyle name="Normal 2 73 4" xfId="47320" xr:uid="{00000000-0005-0000-0000-0000383F0000}"/>
    <cellStyle name="Normal 2 74" xfId="2989" xr:uid="{00000000-0005-0000-0000-0000393F0000}"/>
    <cellStyle name="Normal 2 74 2" xfId="12591" xr:uid="{00000000-0005-0000-0000-00003A3F0000}"/>
    <cellStyle name="Normal 2 75" xfId="2991" xr:uid="{00000000-0005-0000-0000-00003B3F0000}"/>
    <cellStyle name="Normal 2 75 2" xfId="12593" xr:uid="{00000000-0005-0000-0000-00003C3F0000}"/>
    <cellStyle name="Normal 2 76" xfId="2992" xr:uid="{00000000-0005-0000-0000-00003D3F0000}"/>
    <cellStyle name="Normal 2 76 2" xfId="12594" xr:uid="{00000000-0005-0000-0000-00003E3F0000}"/>
    <cellStyle name="Normal 2 77" xfId="2993" xr:uid="{00000000-0005-0000-0000-00003F3F0000}"/>
    <cellStyle name="Normal 2 77 2" xfId="12595" xr:uid="{00000000-0005-0000-0000-0000403F0000}"/>
    <cellStyle name="Normal 2 78" xfId="2995" xr:uid="{00000000-0005-0000-0000-0000413F0000}"/>
    <cellStyle name="Normal 2 78 2" xfId="12597" xr:uid="{00000000-0005-0000-0000-0000423F0000}"/>
    <cellStyle name="Normal 2 79" xfId="2996" xr:uid="{00000000-0005-0000-0000-0000433F0000}"/>
    <cellStyle name="Normal 2 79 2" xfId="12598" xr:uid="{00000000-0005-0000-0000-0000443F0000}"/>
    <cellStyle name="Normal 2 8" xfId="346" xr:uid="{00000000-0005-0000-0000-0000453F0000}"/>
    <cellStyle name="Normal 2 8 2" xfId="10460" xr:uid="{00000000-0005-0000-0000-0000463F0000}"/>
    <cellStyle name="Normal 2 80" xfId="2997" xr:uid="{00000000-0005-0000-0000-0000473F0000}"/>
    <cellStyle name="Normal 2 80 2" xfId="12599" xr:uid="{00000000-0005-0000-0000-0000483F0000}"/>
    <cellStyle name="Normal 2 81" xfId="2998" xr:uid="{00000000-0005-0000-0000-0000493F0000}"/>
    <cellStyle name="Normal 2 81 2" xfId="12600" xr:uid="{00000000-0005-0000-0000-00004A3F0000}"/>
    <cellStyle name="Normal 2 82" xfId="3000" xr:uid="{00000000-0005-0000-0000-00004B3F0000}"/>
    <cellStyle name="Normal 2 82 2" xfId="12602" xr:uid="{00000000-0005-0000-0000-00004C3F0000}"/>
    <cellStyle name="Normal 2 83" xfId="3029" xr:uid="{00000000-0005-0000-0000-00004D3F0000}"/>
    <cellStyle name="Normal 2 83 2" xfId="12621" xr:uid="{00000000-0005-0000-0000-00004E3F0000}"/>
    <cellStyle name="Normal 2 84" xfId="3073" xr:uid="{00000000-0005-0000-0000-00004F3F0000}"/>
    <cellStyle name="Normal 2 84 2" xfId="5326" xr:uid="{00000000-0005-0000-0000-0000503F0000}"/>
    <cellStyle name="Normal 2 84 2 2" xfId="15201" xr:uid="{00000000-0005-0000-0000-0000513F0000}"/>
    <cellStyle name="Normal 2 84 2 3" xfId="48564" xr:uid="{00000000-0005-0000-0000-0000523F0000}"/>
    <cellStyle name="Normal 2 84 3" xfId="12659" xr:uid="{00000000-0005-0000-0000-0000533F0000}"/>
    <cellStyle name="Normal 2 84 4" xfId="47337" xr:uid="{00000000-0005-0000-0000-0000543F0000}"/>
    <cellStyle name="Normal 2 85" xfId="3093" xr:uid="{00000000-0005-0000-0000-0000553F0000}"/>
    <cellStyle name="Normal 2 85 2" xfId="5339" xr:uid="{00000000-0005-0000-0000-0000563F0000}"/>
    <cellStyle name="Normal 2 85 2 2" xfId="15202" xr:uid="{00000000-0005-0000-0000-0000573F0000}"/>
    <cellStyle name="Normal 2 85 2 3" xfId="48565" xr:uid="{00000000-0005-0000-0000-0000583F0000}"/>
    <cellStyle name="Normal 2 85 3" xfId="12675" xr:uid="{00000000-0005-0000-0000-0000593F0000}"/>
    <cellStyle name="Normal 2 85 4" xfId="47340" xr:uid="{00000000-0005-0000-0000-00005A3F0000}"/>
    <cellStyle name="Normal 2 86" xfId="3109" xr:uid="{00000000-0005-0000-0000-00005B3F0000}"/>
    <cellStyle name="Normal 2 86 2" xfId="5346" xr:uid="{00000000-0005-0000-0000-00005C3F0000}"/>
    <cellStyle name="Normal 2 86 2 2" xfId="15203" xr:uid="{00000000-0005-0000-0000-00005D3F0000}"/>
    <cellStyle name="Normal 2 86 2 3" xfId="48566" xr:uid="{00000000-0005-0000-0000-00005E3F0000}"/>
    <cellStyle name="Normal 2 86 3" xfId="12688" xr:uid="{00000000-0005-0000-0000-00005F3F0000}"/>
    <cellStyle name="Normal 2 86 4" xfId="47342" xr:uid="{00000000-0005-0000-0000-0000603F0000}"/>
    <cellStyle name="Normal 2 87" xfId="3125" xr:uid="{00000000-0005-0000-0000-0000613F0000}"/>
    <cellStyle name="Normal 2 87 2" xfId="5353" xr:uid="{00000000-0005-0000-0000-0000623F0000}"/>
    <cellStyle name="Normal 2 87 2 2" xfId="15204" xr:uid="{00000000-0005-0000-0000-0000633F0000}"/>
    <cellStyle name="Normal 2 87 2 3" xfId="48567" xr:uid="{00000000-0005-0000-0000-0000643F0000}"/>
    <cellStyle name="Normal 2 87 3" xfId="12701" xr:uid="{00000000-0005-0000-0000-0000653F0000}"/>
    <cellStyle name="Normal 2 87 4" xfId="47344" xr:uid="{00000000-0005-0000-0000-0000663F0000}"/>
    <cellStyle name="Normal 2 88" xfId="3145" xr:uid="{00000000-0005-0000-0000-0000673F0000}"/>
    <cellStyle name="Normal 2 88 2" xfId="5363" xr:uid="{00000000-0005-0000-0000-0000683F0000}"/>
    <cellStyle name="Normal 2 88 2 2" xfId="15205" xr:uid="{00000000-0005-0000-0000-0000693F0000}"/>
    <cellStyle name="Normal 2 88 2 3" xfId="48568" xr:uid="{00000000-0005-0000-0000-00006A3F0000}"/>
    <cellStyle name="Normal 2 88 3" xfId="12718" xr:uid="{00000000-0005-0000-0000-00006B3F0000}"/>
    <cellStyle name="Normal 2 88 4" xfId="47346" xr:uid="{00000000-0005-0000-0000-00006C3F0000}"/>
    <cellStyle name="Normal 2 89" xfId="3161" xr:uid="{00000000-0005-0000-0000-00006D3F0000}"/>
    <cellStyle name="Normal 2 89 2" xfId="5371" xr:uid="{00000000-0005-0000-0000-00006E3F0000}"/>
    <cellStyle name="Normal 2 89 2 2" xfId="15206" xr:uid="{00000000-0005-0000-0000-00006F3F0000}"/>
    <cellStyle name="Normal 2 89 2 3" xfId="48569" xr:uid="{00000000-0005-0000-0000-0000703F0000}"/>
    <cellStyle name="Normal 2 89 3" xfId="12730" xr:uid="{00000000-0005-0000-0000-0000713F0000}"/>
    <cellStyle name="Normal 2 89 4" xfId="47348" xr:uid="{00000000-0005-0000-0000-0000723F0000}"/>
    <cellStyle name="Normal 2 9" xfId="347" xr:uid="{00000000-0005-0000-0000-0000733F0000}"/>
    <cellStyle name="Normal 2 9 2" xfId="10461" xr:uid="{00000000-0005-0000-0000-0000743F0000}"/>
    <cellStyle name="Normal 2 90" xfId="3177" xr:uid="{00000000-0005-0000-0000-0000753F0000}"/>
    <cellStyle name="Normal 2 90 2" xfId="5379" xr:uid="{00000000-0005-0000-0000-0000763F0000}"/>
    <cellStyle name="Normal 2 90 2 2" xfId="15207" xr:uid="{00000000-0005-0000-0000-0000773F0000}"/>
    <cellStyle name="Normal 2 90 2 3" xfId="48570" xr:uid="{00000000-0005-0000-0000-0000783F0000}"/>
    <cellStyle name="Normal 2 90 3" xfId="12743" xr:uid="{00000000-0005-0000-0000-0000793F0000}"/>
    <cellStyle name="Normal 2 90 4" xfId="47350" xr:uid="{00000000-0005-0000-0000-00007A3F0000}"/>
    <cellStyle name="Normal 2 91" xfId="3193" xr:uid="{00000000-0005-0000-0000-00007B3F0000}"/>
    <cellStyle name="Normal 2 91 2" xfId="5386" xr:uid="{00000000-0005-0000-0000-00007C3F0000}"/>
    <cellStyle name="Normal 2 91 2 2" xfId="15208" xr:uid="{00000000-0005-0000-0000-00007D3F0000}"/>
    <cellStyle name="Normal 2 91 2 3" xfId="48571" xr:uid="{00000000-0005-0000-0000-00007E3F0000}"/>
    <cellStyle name="Normal 2 91 3" xfId="12756" xr:uid="{00000000-0005-0000-0000-00007F3F0000}"/>
    <cellStyle name="Normal 2 91 4" xfId="47351" xr:uid="{00000000-0005-0000-0000-0000803F0000}"/>
    <cellStyle name="Normal 2 92" xfId="3213" xr:uid="{00000000-0005-0000-0000-0000813F0000}"/>
    <cellStyle name="Normal 2 92 2" xfId="5398" xr:uid="{00000000-0005-0000-0000-0000823F0000}"/>
    <cellStyle name="Normal 2 92 2 2" xfId="15209" xr:uid="{00000000-0005-0000-0000-0000833F0000}"/>
    <cellStyle name="Normal 2 92 2 3" xfId="48572" xr:uid="{00000000-0005-0000-0000-0000843F0000}"/>
    <cellStyle name="Normal 2 92 3" xfId="12771" xr:uid="{00000000-0005-0000-0000-0000853F0000}"/>
    <cellStyle name="Normal 2 92 4" xfId="47354" xr:uid="{00000000-0005-0000-0000-0000863F0000}"/>
    <cellStyle name="Normal 2 93" xfId="3230" xr:uid="{00000000-0005-0000-0000-0000873F0000}"/>
    <cellStyle name="Normal 2 93 2" xfId="5407" xr:uid="{00000000-0005-0000-0000-0000883F0000}"/>
    <cellStyle name="Normal 2 93 2 2" xfId="15210" xr:uid="{00000000-0005-0000-0000-0000893F0000}"/>
    <cellStyle name="Normal 2 93 2 3" xfId="48573" xr:uid="{00000000-0005-0000-0000-00008A3F0000}"/>
    <cellStyle name="Normal 2 93 3" xfId="12785" xr:uid="{00000000-0005-0000-0000-00008B3F0000}"/>
    <cellStyle name="Normal 2 93 4" xfId="47356" xr:uid="{00000000-0005-0000-0000-00008C3F0000}"/>
    <cellStyle name="Normal 2 94" xfId="3245" xr:uid="{00000000-0005-0000-0000-00008D3F0000}"/>
    <cellStyle name="Normal 2 94 2" xfId="5414" xr:uid="{00000000-0005-0000-0000-00008E3F0000}"/>
    <cellStyle name="Normal 2 94 2 2" xfId="15211" xr:uid="{00000000-0005-0000-0000-00008F3F0000}"/>
    <cellStyle name="Normal 2 94 2 3" xfId="48574" xr:uid="{00000000-0005-0000-0000-0000903F0000}"/>
    <cellStyle name="Normal 2 94 3" xfId="12796" xr:uid="{00000000-0005-0000-0000-0000913F0000}"/>
    <cellStyle name="Normal 2 94 4" xfId="47358" xr:uid="{00000000-0005-0000-0000-0000923F0000}"/>
    <cellStyle name="Normal 2 95" xfId="3259" xr:uid="{00000000-0005-0000-0000-0000933F0000}"/>
    <cellStyle name="Normal 2 95 2" xfId="5418" xr:uid="{00000000-0005-0000-0000-0000943F0000}"/>
    <cellStyle name="Normal 2 95 2 2" xfId="15212" xr:uid="{00000000-0005-0000-0000-0000953F0000}"/>
    <cellStyle name="Normal 2 95 2 3" xfId="48575" xr:uid="{00000000-0005-0000-0000-0000963F0000}"/>
    <cellStyle name="Normal 2 95 3" xfId="12808" xr:uid="{00000000-0005-0000-0000-0000973F0000}"/>
    <cellStyle name="Normal 2 95 4" xfId="47360" xr:uid="{00000000-0005-0000-0000-0000983F0000}"/>
    <cellStyle name="Normal 2 96" xfId="3271" xr:uid="{00000000-0005-0000-0000-0000993F0000}"/>
    <cellStyle name="Normal 2 96 2" xfId="5424" xr:uid="{00000000-0005-0000-0000-00009A3F0000}"/>
    <cellStyle name="Normal 2 96 2 2" xfId="15213" xr:uid="{00000000-0005-0000-0000-00009B3F0000}"/>
    <cellStyle name="Normal 2 96 2 3" xfId="48576" xr:uid="{00000000-0005-0000-0000-00009C3F0000}"/>
    <cellStyle name="Normal 2 96 3" xfId="12817" xr:uid="{00000000-0005-0000-0000-00009D3F0000}"/>
    <cellStyle name="Normal 2 96 4" xfId="47361" xr:uid="{00000000-0005-0000-0000-00009E3F0000}"/>
    <cellStyle name="Normal 2 97" xfId="3292" xr:uid="{00000000-0005-0000-0000-00009F3F0000}"/>
    <cellStyle name="Normal 2 97 2" xfId="5431" xr:uid="{00000000-0005-0000-0000-0000A03F0000}"/>
    <cellStyle name="Normal 2 97 2 2" xfId="15214" xr:uid="{00000000-0005-0000-0000-0000A13F0000}"/>
    <cellStyle name="Normal 2 97 2 3" xfId="48577" xr:uid="{00000000-0005-0000-0000-0000A23F0000}"/>
    <cellStyle name="Normal 2 97 3" xfId="12833" xr:uid="{00000000-0005-0000-0000-0000A33F0000}"/>
    <cellStyle name="Normal 2 97 4" xfId="47364" xr:uid="{00000000-0005-0000-0000-0000A43F0000}"/>
    <cellStyle name="Normal 2 98" xfId="3310" xr:uid="{00000000-0005-0000-0000-0000A53F0000}"/>
    <cellStyle name="Normal 2 98 2" xfId="5439" xr:uid="{00000000-0005-0000-0000-0000A63F0000}"/>
    <cellStyle name="Normal 2 98 2 2" xfId="15215" xr:uid="{00000000-0005-0000-0000-0000A73F0000}"/>
    <cellStyle name="Normal 2 98 2 3" xfId="48578" xr:uid="{00000000-0005-0000-0000-0000A83F0000}"/>
    <cellStyle name="Normal 2 98 3" xfId="12844" xr:uid="{00000000-0005-0000-0000-0000A93F0000}"/>
    <cellStyle name="Normal 2 98 4" xfId="47366" xr:uid="{00000000-0005-0000-0000-0000AA3F0000}"/>
    <cellStyle name="Normal 2 99" xfId="3325" xr:uid="{00000000-0005-0000-0000-0000AB3F0000}"/>
    <cellStyle name="Normal 2 99 2" xfId="5446" xr:uid="{00000000-0005-0000-0000-0000AC3F0000}"/>
    <cellStyle name="Normal 2 99 2 2" xfId="15216" xr:uid="{00000000-0005-0000-0000-0000AD3F0000}"/>
    <cellStyle name="Normal 2 99 2 3" xfId="48579" xr:uid="{00000000-0005-0000-0000-0000AE3F0000}"/>
    <cellStyle name="Normal 2 99 3" xfId="12854" xr:uid="{00000000-0005-0000-0000-0000AF3F0000}"/>
    <cellStyle name="Normal 2 99 4" xfId="47367" xr:uid="{00000000-0005-0000-0000-0000B03F0000}"/>
    <cellStyle name="Normal 2_BM1" xfId="2152" xr:uid="{00000000-0005-0000-0000-0000B13F0000}"/>
    <cellStyle name="Normal 20" xfId="3058" xr:uid="{00000000-0005-0000-0000-0000B23F0000}"/>
    <cellStyle name="Normal 20 2" xfId="2153" xr:uid="{00000000-0005-0000-0000-0000B33F0000}"/>
    <cellStyle name="Normal 20 2 2" xfId="11949" xr:uid="{00000000-0005-0000-0000-0000B43F0000}"/>
    <cellStyle name="Normal 20 3" xfId="2550" xr:uid="{00000000-0005-0000-0000-0000B53F0000}"/>
    <cellStyle name="Normal 20 3 2" xfId="12241" xr:uid="{00000000-0005-0000-0000-0000B63F0000}"/>
    <cellStyle name="Normal 20 4" xfId="2098" xr:uid="{00000000-0005-0000-0000-0000B73F0000}"/>
    <cellStyle name="Normal 20 4 2" xfId="11904" xr:uid="{00000000-0005-0000-0000-0000B83F0000}"/>
    <cellStyle name="Normal 20 5" xfId="2566" xr:uid="{00000000-0005-0000-0000-0000B93F0000}"/>
    <cellStyle name="Normal 20 5 2" xfId="12257" xr:uid="{00000000-0005-0000-0000-0000BA3F0000}"/>
    <cellStyle name="Normal 20 6" xfId="2122" xr:uid="{00000000-0005-0000-0000-0000BB3F0000}"/>
    <cellStyle name="Normal 20 6 2" xfId="11925" xr:uid="{00000000-0005-0000-0000-0000BC3F0000}"/>
    <cellStyle name="Normal 20 7" xfId="2595" xr:uid="{00000000-0005-0000-0000-0000BD3F0000}"/>
    <cellStyle name="Normal 20 7 2" xfId="12286" xr:uid="{00000000-0005-0000-0000-0000BE3F0000}"/>
    <cellStyle name="Normal 20 8" xfId="2173" xr:uid="{00000000-0005-0000-0000-0000BF3F0000}"/>
    <cellStyle name="Normal 20 8 2" xfId="11968" xr:uid="{00000000-0005-0000-0000-0000C03F0000}"/>
    <cellStyle name="Normal 20 9" xfId="12649" xr:uid="{00000000-0005-0000-0000-0000C13F0000}"/>
    <cellStyle name="Normal 200" xfId="52998" xr:uid="{00000000-0005-0000-0000-0000C23F0000}"/>
    <cellStyle name="Normal 201" xfId="52999" xr:uid="{00000000-0005-0000-0000-0000C33F0000}"/>
    <cellStyle name="Normal 21" xfId="348" xr:uid="{00000000-0005-0000-0000-0000C43F0000}"/>
    <cellStyle name="Normal 21 2" xfId="6818" xr:uid="{00000000-0005-0000-0000-0000C53F0000}"/>
    <cellStyle name="Normal 21 2 2" xfId="15217" xr:uid="{00000000-0005-0000-0000-0000C63F0000}"/>
    <cellStyle name="Normal 21 3" xfId="10462" xr:uid="{00000000-0005-0000-0000-0000C73F0000}"/>
    <cellStyle name="Normal 22" xfId="349" xr:uid="{00000000-0005-0000-0000-0000C83F0000}"/>
    <cellStyle name="Normal 22 2" xfId="10463" xr:uid="{00000000-0005-0000-0000-0000C93F0000}"/>
    <cellStyle name="Normal 23" xfId="350" xr:uid="{00000000-0005-0000-0000-0000CA3F0000}"/>
    <cellStyle name="Normal 23 2" xfId="10464" xr:uid="{00000000-0005-0000-0000-0000CB3F0000}"/>
    <cellStyle name="Normal 24" xfId="351" xr:uid="{00000000-0005-0000-0000-0000CC3F0000}"/>
    <cellStyle name="Normal 24 2" xfId="10465" xr:uid="{00000000-0005-0000-0000-0000CD3F0000}"/>
    <cellStyle name="Normal 25" xfId="352" xr:uid="{00000000-0005-0000-0000-0000CE3F0000}"/>
    <cellStyle name="Normal 25 2" xfId="10466" xr:uid="{00000000-0005-0000-0000-0000CF3F0000}"/>
    <cellStyle name="Normal 26" xfId="353" xr:uid="{00000000-0005-0000-0000-0000D03F0000}"/>
    <cellStyle name="Normal 26 2" xfId="10467" xr:uid="{00000000-0005-0000-0000-0000D13F0000}"/>
    <cellStyle name="Normal 27" xfId="354" xr:uid="{00000000-0005-0000-0000-0000D23F0000}"/>
    <cellStyle name="Normal 27 2" xfId="10468" xr:uid="{00000000-0005-0000-0000-0000D33F0000}"/>
    <cellStyle name="Normal 28" xfId="355" xr:uid="{00000000-0005-0000-0000-0000D43F0000}"/>
    <cellStyle name="Normal 28 2" xfId="10469" xr:uid="{00000000-0005-0000-0000-0000D53F0000}"/>
    <cellStyle name="Normal 29" xfId="848" xr:uid="{00000000-0005-0000-0000-0000D63F0000}"/>
    <cellStyle name="Normal 29 2" xfId="6342" xr:uid="{00000000-0005-0000-0000-0000D73F0000}"/>
    <cellStyle name="Normal 29 2 2" xfId="15218" xr:uid="{00000000-0005-0000-0000-0000D83F0000}"/>
    <cellStyle name="Normal 29 3" xfId="10879" xr:uid="{00000000-0005-0000-0000-0000D93F0000}"/>
    <cellStyle name="Normal 3" xfId="356" xr:uid="{00000000-0005-0000-0000-0000DA3F0000}"/>
    <cellStyle name="Normal 3 10" xfId="476" xr:uid="{00000000-0005-0000-0000-0000DB3F0000}"/>
    <cellStyle name="Normal 3 10 2" xfId="10580" xr:uid="{00000000-0005-0000-0000-0000DC3F0000}"/>
    <cellStyle name="Normal 3 11" xfId="761" xr:uid="{00000000-0005-0000-0000-0000DD3F0000}"/>
    <cellStyle name="Normal 3 11 2" xfId="10805" xr:uid="{00000000-0005-0000-0000-0000DE3F0000}"/>
    <cellStyle name="Normal 3 12" xfId="808" xr:uid="{00000000-0005-0000-0000-0000DF3F0000}"/>
    <cellStyle name="Normal 3 12 2" xfId="10846" xr:uid="{00000000-0005-0000-0000-0000E03F0000}"/>
    <cellStyle name="Normal 3 13" xfId="801" xr:uid="{00000000-0005-0000-0000-0000E13F0000}"/>
    <cellStyle name="Normal 3 13 2" xfId="10840" xr:uid="{00000000-0005-0000-0000-0000E23F0000}"/>
    <cellStyle name="Normal 3 14" xfId="842" xr:uid="{00000000-0005-0000-0000-0000E33F0000}"/>
    <cellStyle name="Normal 3 14 2" xfId="10873" xr:uid="{00000000-0005-0000-0000-0000E43F0000}"/>
    <cellStyle name="Normal 3 15" xfId="922" xr:uid="{00000000-0005-0000-0000-0000E53F0000}"/>
    <cellStyle name="Normal 3 15 2" xfId="10938" xr:uid="{00000000-0005-0000-0000-0000E63F0000}"/>
    <cellStyle name="Normal 3 16" xfId="971" xr:uid="{00000000-0005-0000-0000-0000E73F0000}"/>
    <cellStyle name="Normal 3 16 2" xfId="2162" xr:uid="{00000000-0005-0000-0000-0000E83F0000}"/>
    <cellStyle name="Normal 3 16 2 2" xfId="11958" xr:uid="{00000000-0005-0000-0000-0000E93F0000}"/>
    <cellStyle name="Normal 3 16 3" xfId="2553" xr:uid="{00000000-0005-0000-0000-0000EA3F0000}"/>
    <cellStyle name="Normal 3 16 3 2" xfId="12244" xr:uid="{00000000-0005-0000-0000-0000EB3F0000}"/>
    <cellStyle name="Normal 3 16 4" xfId="2102" xr:uid="{00000000-0005-0000-0000-0000EC3F0000}"/>
    <cellStyle name="Normal 3 16 4 2" xfId="11907" xr:uid="{00000000-0005-0000-0000-0000ED3F0000}"/>
    <cellStyle name="Normal 3 16 5" xfId="2570" xr:uid="{00000000-0005-0000-0000-0000EE3F0000}"/>
    <cellStyle name="Normal 3 16 5 2" xfId="12261" xr:uid="{00000000-0005-0000-0000-0000EF3F0000}"/>
    <cellStyle name="Normal 3 16 6" xfId="2127" xr:uid="{00000000-0005-0000-0000-0000F03F0000}"/>
    <cellStyle name="Normal 3 16 6 2" xfId="11929" xr:uid="{00000000-0005-0000-0000-0000F13F0000}"/>
    <cellStyle name="Normal 3 16 7" xfId="2598" xr:uid="{00000000-0005-0000-0000-0000F23F0000}"/>
    <cellStyle name="Normal 3 16 7 2" xfId="12289" xr:uid="{00000000-0005-0000-0000-0000F33F0000}"/>
    <cellStyle name="Normal 3 16 8" xfId="2193" xr:uid="{00000000-0005-0000-0000-0000F43F0000}"/>
    <cellStyle name="Normal 3 16 8 2" xfId="11986" xr:uid="{00000000-0005-0000-0000-0000F53F0000}"/>
    <cellStyle name="Normal 3 16 9" xfId="10983" xr:uid="{00000000-0005-0000-0000-0000F63F0000}"/>
    <cellStyle name="Normal 3 17" xfId="1001" xr:uid="{00000000-0005-0000-0000-0000F73F0000}"/>
    <cellStyle name="Normal 3 17 2" xfId="2163" xr:uid="{00000000-0005-0000-0000-0000F83F0000}"/>
    <cellStyle name="Normal 3 17 2 2" xfId="11959" xr:uid="{00000000-0005-0000-0000-0000F93F0000}"/>
    <cellStyle name="Normal 3 17 3" xfId="2554" xr:uid="{00000000-0005-0000-0000-0000FA3F0000}"/>
    <cellStyle name="Normal 3 17 3 2" xfId="12245" xr:uid="{00000000-0005-0000-0000-0000FB3F0000}"/>
    <cellStyle name="Normal 3 17 4" xfId="2103" xr:uid="{00000000-0005-0000-0000-0000FC3F0000}"/>
    <cellStyle name="Normal 3 17 4 2" xfId="11908" xr:uid="{00000000-0005-0000-0000-0000FD3F0000}"/>
    <cellStyle name="Normal 3 17 5" xfId="2571" xr:uid="{00000000-0005-0000-0000-0000FE3F0000}"/>
    <cellStyle name="Normal 3 17 5 2" xfId="12262" xr:uid="{00000000-0005-0000-0000-0000FF3F0000}"/>
    <cellStyle name="Normal 3 17 6" xfId="2128" xr:uid="{00000000-0005-0000-0000-000000400000}"/>
    <cellStyle name="Normal 3 17 6 2" xfId="11930" xr:uid="{00000000-0005-0000-0000-000001400000}"/>
    <cellStyle name="Normal 3 17 7" xfId="2601" xr:uid="{00000000-0005-0000-0000-000002400000}"/>
    <cellStyle name="Normal 3 17 7 2" xfId="12290" xr:uid="{00000000-0005-0000-0000-000003400000}"/>
    <cellStyle name="Normal 3 17 8" xfId="2196" xr:uid="{00000000-0005-0000-0000-000004400000}"/>
    <cellStyle name="Normal 3 17 8 2" xfId="11987" xr:uid="{00000000-0005-0000-0000-000005400000}"/>
    <cellStyle name="Normal 3 17 9" xfId="11009" xr:uid="{00000000-0005-0000-0000-000006400000}"/>
    <cellStyle name="Normal 3 18" xfId="1175" xr:uid="{00000000-0005-0000-0000-000007400000}"/>
    <cellStyle name="Normal 3 18 2" xfId="11144" xr:uid="{00000000-0005-0000-0000-000008400000}"/>
    <cellStyle name="Normal 3 19" xfId="1042" xr:uid="{00000000-0005-0000-0000-000009400000}"/>
    <cellStyle name="Normal 3 19 2" xfId="11044" xr:uid="{00000000-0005-0000-0000-00000A400000}"/>
    <cellStyle name="Normal 3 2" xfId="357" xr:uid="{00000000-0005-0000-0000-00000B400000}"/>
    <cellStyle name="Normal 3 2 2" xfId="358" xr:uid="{00000000-0005-0000-0000-00000C400000}"/>
    <cellStyle name="Normal 3 2 2 10" xfId="882" xr:uid="{00000000-0005-0000-0000-00000D400000}"/>
    <cellStyle name="Normal 3 2 2 10 2" xfId="10906" xr:uid="{00000000-0005-0000-0000-00000E400000}"/>
    <cellStyle name="Normal 3 2 2 11" xfId="1176" xr:uid="{00000000-0005-0000-0000-00000F400000}"/>
    <cellStyle name="Normal 3 2 2 11 2" xfId="11145" xr:uid="{00000000-0005-0000-0000-000010400000}"/>
    <cellStyle name="Normal 3 2 2 12" xfId="1041" xr:uid="{00000000-0005-0000-0000-000011400000}"/>
    <cellStyle name="Normal 3 2 2 12 2" xfId="11043" xr:uid="{00000000-0005-0000-0000-000012400000}"/>
    <cellStyle name="Normal 3 2 2 13" xfId="1200" xr:uid="{00000000-0005-0000-0000-000013400000}"/>
    <cellStyle name="Normal 3 2 2 13 2" xfId="11164" xr:uid="{00000000-0005-0000-0000-000014400000}"/>
    <cellStyle name="Normal 3 2 2 14" xfId="1017" xr:uid="{00000000-0005-0000-0000-000015400000}"/>
    <cellStyle name="Normal 3 2 2 14 2" xfId="11024" xr:uid="{00000000-0005-0000-0000-000016400000}"/>
    <cellStyle name="Normal 3 2 2 15" xfId="1239" xr:uid="{00000000-0005-0000-0000-000017400000}"/>
    <cellStyle name="Normal 3 2 2 15 2" xfId="11196" xr:uid="{00000000-0005-0000-0000-000018400000}"/>
    <cellStyle name="Normal 3 2 2 16" xfId="1281" xr:uid="{00000000-0005-0000-0000-000019400000}"/>
    <cellStyle name="Normal 3 2 2 16 2" xfId="11230" xr:uid="{00000000-0005-0000-0000-00001A400000}"/>
    <cellStyle name="Normal 3 2 2 17" xfId="1319" xr:uid="{00000000-0005-0000-0000-00001B400000}"/>
    <cellStyle name="Normal 3 2 2 17 2" xfId="11262" xr:uid="{00000000-0005-0000-0000-00001C400000}"/>
    <cellStyle name="Normal 3 2 2 18" xfId="1759" xr:uid="{00000000-0005-0000-0000-00001D400000}"/>
    <cellStyle name="Normal 3 2 2 18 2" xfId="11647" xr:uid="{00000000-0005-0000-0000-00001E400000}"/>
    <cellStyle name="Normal 3 2 2 19" xfId="2166" xr:uid="{00000000-0005-0000-0000-00001F400000}"/>
    <cellStyle name="Normal 3 2 2 19 2" xfId="11962" xr:uid="{00000000-0005-0000-0000-000020400000}"/>
    <cellStyle name="Normal 3 2 2 2" xfId="662" xr:uid="{00000000-0005-0000-0000-000021400000}"/>
    <cellStyle name="Normal 3 2 2 2 2" xfId="10718" xr:uid="{00000000-0005-0000-0000-000022400000}"/>
    <cellStyle name="Normal 3 2 2 20" xfId="2555" xr:uid="{00000000-0005-0000-0000-000023400000}"/>
    <cellStyle name="Normal 3 2 2 20 2" xfId="12246" xr:uid="{00000000-0005-0000-0000-000024400000}"/>
    <cellStyle name="Normal 3 2 2 21" xfId="2105" xr:uid="{00000000-0005-0000-0000-000025400000}"/>
    <cellStyle name="Normal 3 2 2 21 2" xfId="11909" xr:uid="{00000000-0005-0000-0000-000026400000}"/>
    <cellStyle name="Normal 3 2 2 22" xfId="2572" xr:uid="{00000000-0005-0000-0000-000027400000}"/>
    <cellStyle name="Normal 3 2 2 22 2" xfId="12263" xr:uid="{00000000-0005-0000-0000-000028400000}"/>
    <cellStyle name="Normal 3 2 2 23" xfId="2130" xr:uid="{00000000-0005-0000-0000-000029400000}"/>
    <cellStyle name="Normal 3 2 2 23 2" xfId="11931" xr:uid="{00000000-0005-0000-0000-00002A400000}"/>
    <cellStyle name="Normal 3 2 2 24" xfId="2602" xr:uid="{00000000-0005-0000-0000-00002B400000}"/>
    <cellStyle name="Normal 3 2 2 24 2" xfId="12291" xr:uid="{00000000-0005-0000-0000-00002C400000}"/>
    <cellStyle name="Normal 3 2 2 25" xfId="2199" xr:uid="{00000000-0005-0000-0000-00002D400000}"/>
    <cellStyle name="Normal 3 2 2 25 2" xfId="11989" xr:uid="{00000000-0005-0000-0000-00002E400000}"/>
    <cellStyle name="Normal 3 2 2 26" xfId="3032" xr:uid="{00000000-0005-0000-0000-00002F400000}"/>
    <cellStyle name="Normal 3 2 2 26 2" xfId="12624" xr:uid="{00000000-0005-0000-0000-000030400000}"/>
    <cellStyle name="Normal 3 2 2 27" xfId="10472" xr:uid="{00000000-0005-0000-0000-000031400000}"/>
    <cellStyle name="Normal 3 2 2 3" xfId="484" xr:uid="{00000000-0005-0000-0000-000032400000}"/>
    <cellStyle name="Normal 3 2 2 3 2" xfId="10586" xr:uid="{00000000-0005-0000-0000-000033400000}"/>
    <cellStyle name="Normal 3 2 2 4" xfId="688" xr:uid="{00000000-0005-0000-0000-000034400000}"/>
    <cellStyle name="Normal 3 2 2 4 2" xfId="10742" xr:uid="{00000000-0005-0000-0000-000035400000}"/>
    <cellStyle name="Normal 3 2 2 5" xfId="470" xr:uid="{00000000-0005-0000-0000-000036400000}"/>
    <cellStyle name="Normal 3 2 2 5 2" xfId="10574" xr:uid="{00000000-0005-0000-0000-000037400000}"/>
    <cellStyle name="Normal 3 2 2 6" xfId="762" xr:uid="{00000000-0005-0000-0000-000038400000}"/>
    <cellStyle name="Normal 3 2 2 6 2" xfId="10806" xr:uid="{00000000-0005-0000-0000-000039400000}"/>
    <cellStyle name="Normal 3 2 2 7" xfId="736" xr:uid="{00000000-0005-0000-0000-00003A400000}"/>
    <cellStyle name="Normal 3 2 2 7 2" xfId="10782" xr:uid="{00000000-0005-0000-0000-00003B400000}"/>
    <cellStyle name="Normal 3 2 2 8" xfId="849" xr:uid="{00000000-0005-0000-0000-00003C400000}"/>
    <cellStyle name="Normal 3 2 2 8 2" xfId="10880" xr:uid="{00000000-0005-0000-0000-00003D400000}"/>
    <cellStyle name="Normal 3 2 2 9" xfId="888" xr:uid="{00000000-0005-0000-0000-00003E400000}"/>
    <cellStyle name="Normal 3 2 2 9 2" xfId="10912" xr:uid="{00000000-0005-0000-0000-00003F400000}"/>
    <cellStyle name="Normal 3 2 3" xfId="359" xr:uid="{00000000-0005-0000-0000-000040400000}"/>
    <cellStyle name="Normal 3 2 3 10" xfId="883" xr:uid="{00000000-0005-0000-0000-000041400000}"/>
    <cellStyle name="Normal 3 2 3 10 2" xfId="10907" xr:uid="{00000000-0005-0000-0000-000042400000}"/>
    <cellStyle name="Normal 3 2 3 11" xfId="1177" xr:uid="{00000000-0005-0000-0000-000043400000}"/>
    <cellStyle name="Normal 3 2 3 11 2" xfId="11146" xr:uid="{00000000-0005-0000-0000-000044400000}"/>
    <cellStyle name="Normal 3 2 3 12" xfId="1040" xr:uid="{00000000-0005-0000-0000-000045400000}"/>
    <cellStyle name="Normal 3 2 3 12 2" xfId="11042" xr:uid="{00000000-0005-0000-0000-000046400000}"/>
    <cellStyle name="Normal 3 2 3 13" xfId="1201" xr:uid="{00000000-0005-0000-0000-000047400000}"/>
    <cellStyle name="Normal 3 2 3 13 2" xfId="11165" xr:uid="{00000000-0005-0000-0000-000048400000}"/>
    <cellStyle name="Normal 3 2 3 14" xfId="1016" xr:uid="{00000000-0005-0000-0000-000049400000}"/>
    <cellStyle name="Normal 3 2 3 14 2" xfId="11023" xr:uid="{00000000-0005-0000-0000-00004A400000}"/>
    <cellStyle name="Normal 3 2 3 15" xfId="1240" xr:uid="{00000000-0005-0000-0000-00004B400000}"/>
    <cellStyle name="Normal 3 2 3 15 2" xfId="11197" xr:uid="{00000000-0005-0000-0000-00004C400000}"/>
    <cellStyle name="Normal 3 2 3 16" xfId="1282" xr:uid="{00000000-0005-0000-0000-00004D400000}"/>
    <cellStyle name="Normal 3 2 3 16 2" xfId="11231" xr:uid="{00000000-0005-0000-0000-00004E400000}"/>
    <cellStyle name="Normal 3 2 3 17" xfId="1320" xr:uid="{00000000-0005-0000-0000-00004F400000}"/>
    <cellStyle name="Normal 3 2 3 17 2" xfId="11263" xr:uid="{00000000-0005-0000-0000-000050400000}"/>
    <cellStyle name="Normal 3 2 3 18" xfId="1760" xr:uid="{00000000-0005-0000-0000-000051400000}"/>
    <cellStyle name="Normal 3 2 3 18 2" xfId="11648" xr:uid="{00000000-0005-0000-0000-000052400000}"/>
    <cellStyle name="Normal 3 2 3 19" xfId="2167" xr:uid="{00000000-0005-0000-0000-000053400000}"/>
    <cellStyle name="Normal 3 2 3 19 2" xfId="11963" xr:uid="{00000000-0005-0000-0000-000054400000}"/>
    <cellStyle name="Normal 3 2 3 2" xfId="663" xr:uid="{00000000-0005-0000-0000-000055400000}"/>
    <cellStyle name="Normal 3 2 3 2 2" xfId="10719" xr:uid="{00000000-0005-0000-0000-000056400000}"/>
    <cellStyle name="Normal 3 2 3 20" xfId="2556" xr:uid="{00000000-0005-0000-0000-000057400000}"/>
    <cellStyle name="Normal 3 2 3 20 2" xfId="12247" xr:uid="{00000000-0005-0000-0000-000058400000}"/>
    <cellStyle name="Normal 3 2 3 21" xfId="2106" xr:uid="{00000000-0005-0000-0000-000059400000}"/>
    <cellStyle name="Normal 3 2 3 21 2" xfId="11910" xr:uid="{00000000-0005-0000-0000-00005A400000}"/>
    <cellStyle name="Normal 3 2 3 22" xfId="2573" xr:uid="{00000000-0005-0000-0000-00005B400000}"/>
    <cellStyle name="Normal 3 2 3 22 2" xfId="12264" xr:uid="{00000000-0005-0000-0000-00005C400000}"/>
    <cellStyle name="Normal 3 2 3 23" xfId="2131" xr:uid="{00000000-0005-0000-0000-00005D400000}"/>
    <cellStyle name="Normal 3 2 3 23 2" xfId="11932" xr:uid="{00000000-0005-0000-0000-00005E400000}"/>
    <cellStyle name="Normal 3 2 3 24" xfId="2603" xr:uid="{00000000-0005-0000-0000-00005F400000}"/>
    <cellStyle name="Normal 3 2 3 24 2" xfId="12292" xr:uid="{00000000-0005-0000-0000-000060400000}"/>
    <cellStyle name="Normal 3 2 3 25" xfId="2200" xr:uid="{00000000-0005-0000-0000-000061400000}"/>
    <cellStyle name="Normal 3 2 3 25 2" xfId="11990" xr:uid="{00000000-0005-0000-0000-000062400000}"/>
    <cellStyle name="Normal 3 2 3 26" xfId="3033" xr:uid="{00000000-0005-0000-0000-000063400000}"/>
    <cellStyle name="Normal 3 2 3 26 2" xfId="12625" xr:uid="{00000000-0005-0000-0000-000064400000}"/>
    <cellStyle name="Normal 3 2 3 27" xfId="10473" xr:uid="{00000000-0005-0000-0000-000065400000}"/>
    <cellStyle name="Normal 3 2 3 3" xfId="483" xr:uid="{00000000-0005-0000-0000-000066400000}"/>
    <cellStyle name="Normal 3 2 3 3 2" xfId="10585" xr:uid="{00000000-0005-0000-0000-000067400000}"/>
    <cellStyle name="Normal 3 2 3 4" xfId="689" xr:uid="{00000000-0005-0000-0000-000068400000}"/>
    <cellStyle name="Normal 3 2 3 4 2" xfId="10743" xr:uid="{00000000-0005-0000-0000-000069400000}"/>
    <cellStyle name="Normal 3 2 3 5" xfId="469" xr:uid="{00000000-0005-0000-0000-00006A400000}"/>
    <cellStyle name="Normal 3 2 3 5 2" xfId="10573" xr:uid="{00000000-0005-0000-0000-00006B400000}"/>
    <cellStyle name="Normal 3 2 3 6" xfId="763" xr:uid="{00000000-0005-0000-0000-00006C400000}"/>
    <cellStyle name="Normal 3 2 3 6 2" xfId="10807" xr:uid="{00000000-0005-0000-0000-00006D400000}"/>
    <cellStyle name="Normal 3 2 3 7" xfId="737" xr:uid="{00000000-0005-0000-0000-00006E400000}"/>
    <cellStyle name="Normal 3 2 3 7 2" xfId="10783" xr:uid="{00000000-0005-0000-0000-00006F400000}"/>
    <cellStyle name="Normal 3 2 3 8" xfId="850" xr:uid="{00000000-0005-0000-0000-000070400000}"/>
    <cellStyle name="Normal 3 2 3 8 2" xfId="10881" xr:uid="{00000000-0005-0000-0000-000071400000}"/>
    <cellStyle name="Normal 3 2 3 9" xfId="889" xr:uid="{00000000-0005-0000-0000-000072400000}"/>
    <cellStyle name="Normal 3 2 3 9 2" xfId="10913" xr:uid="{00000000-0005-0000-0000-000073400000}"/>
    <cellStyle name="Normal 3 2 4" xfId="360" xr:uid="{00000000-0005-0000-0000-000074400000}"/>
    <cellStyle name="Normal 3 2 4 10" xfId="884" xr:uid="{00000000-0005-0000-0000-000075400000}"/>
    <cellStyle name="Normal 3 2 4 10 2" xfId="10908" xr:uid="{00000000-0005-0000-0000-000076400000}"/>
    <cellStyle name="Normal 3 2 4 11" xfId="1178" xr:uid="{00000000-0005-0000-0000-000077400000}"/>
    <cellStyle name="Normal 3 2 4 11 2" xfId="11147" xr:uid="{00000000-0005-0000-0000-000078400000}"/>
    <cellStyle name="Normal 3 2 4 12" xfId="1039" xr:uid="{00000000-0005-0000-0000-000079400000}"/>
    <cellStyle name="Normal 3 2 4 12 2" xfId="11041" xr:uid="{00000000-0005-0000-0000-00007A400000}"/>
    <cellStyle name="Normal 3 2 4 13" xfId="1202" xr:uid="{00000000-0005-0000-0000-00007B400000}"/>
    <cellStyle name="Normal 3 2 4 13 2" xfId="11166" xr:uid="{00000000-0005-0000-0000-00007C400000}"/>
    <cellStyle name="Normal 3 2 4 14" xfId="1015" xr:uid="{00000000-0005-0000-0000-00007D400000}"/>
    <cellStyle name="Normal 3 2 4 14 2" xfId="11022" xr:uid="{00000000-0005-0000-0000-00007E400000}"/>
    <cellStyle name="Normal 3 2 4 15" xfId="1241" xr:uid="{00000000-0005-0000-0000-00007F400000}"/>
    <cellStyle name="Normal 3 2 4 15 2" xfId="11198" xr:uid="{00000000-0005-0000-0000-000080400000}"/>
    <cellStyle name="Normal 3 2 4 16" xfId="1283" xr:uid="{00000000-0005-0000-0000-000081400000}"/>
    <cellStyle name="Normal 3 2 4 16 2" xfId="11232" xr:uid="{00000000-0005-0000-0000-000082400000}"/>
    <cellStyle name="Normal 3 2 4 17" xfId="1321" xr:uid="{00000000-0005-0000-0000-000083400000}"/>
    <cellStyle name="Normal 3 2 4 17 2" xfId="11264" xr:uid="{00000000-0005-0000-0000-000084400000}"/>
    <cellStyle name="Normal 3 2 4 18" xfId="1761" xr:uid="{00000000-0005-0000-0000-000085400000}"/>
    <cellStyle name="Normal 3 2 4 18 2" xfId="11649" xr:uid="{00000000-0005-0000-0000-000086400000}"/>
    <cellStyle name="Normal 3 2 4 19" xfId="2168" xr:uid="{00000000-0005-0000-0000-000087400000}"/>
    <cellStyle name="Normal 3 2 4 19 2" xfId="11964" xr:uid="{00000000-0005-0000-0000-000088400000}"/>
    <cellStyle name="Normal 3 2 4 2" xfId="664" xr:uid="{00000000-0005-0000-0000-000089400000}"/>
    <cellStyle name="Normal 3 2 4 2 2" xfId="10720" xr:uid="{00000000-0005-0000-0000-00008A400000}"/>
    <cellStyle name="Normal 3 2 4 20" xfId="2557" xr:uid="{00000000-0005-0000-0000-00008B400000}"/>
    <cellStyle name="Normal 3 2 4 20 2" xfId="12248" xr:uid="{00000000-0005-0000-0000-00008C400000}"/>
    <cellStyle name="Normal 3 2 4 21" xfId="2107" xr:uid="{00000000-0005-0000-0000-00008D400000}"/>
    <cellStyle name="Normal 3 2 4 21 2" xfId="11911" xr:uid="{00000000-0005-0000-0000-00008E400000}"/>
    <cellStyle name="Normal 3 2 4 22" xfId="2574" xr:uid="{00000000-0005-0000-0000-00008F400000}"/>
    <cellStyle name="Normal 3 2 4 22 2" xfId="12265" xr:uid="{00000000-0005-0000-0000-000090400000}"/>
    <cellStyle name="Normal 3 2 4 23" xfId="2132" xr:uid="{00000000-0005-0000-0000-000091400000}"/>
    <cellStyle name="Normal 3 2 4 23 2" xfId="11933" xr:uid="{00000000-0005-0000-0000-000092400000}"/>
    <cellStyle name="Normal 3 2 4 24" xfId="2604" xr:uid="{00000000-0005-0000-0000-000093400000}"/>
    <cellStyle name="Normal 3 2 4 24 2" xfId="12293" xr:uid="{00000000-0005-0000-0000-000094400000}"/>
    <cellStyle name="Normal 3 2 4 25" xfId="2201" xr:uid="{00000000-0005-0000-0000-000095400000}"/>
    <cellStyle name="Normal 3 2 4 25 2" xfId="11991" xr:uid="{00000000-0005-0000-0000-000096400000}"/>
    <cellStyle name="Normal 3 2 4 26" xfId="3034" xr:uid="{00000000-0005-0000-0000-000097400000}"/>
    <cellStyle name="Normal 3 2 4 26 2" xfId="12626" xr:uid="{00000000-0005-0000-0000-000098400000}"/>
    <cellStyle name="Normal 3 2 4 27" xfId="10474" xr:uid="{00000000-0005-0000-0000-000099400000}"/>
    <cellStyle name="Normal 3 2 4 3" xfId="482" xr:uid="{00000000-0005-0000-0000-00009A400000}"/>
    <cellStyle name="Normal 3 2 4 3 2" xfId="10584" xr:uid="{00000000-0005-0000-0000-00009B400000}"/>
    <cellStyle name="Normal 3 2 4 4" xfId="690" xr:uid="{00000000-0005-0000-0000-00009C400000}"/>
    <cellStyle name="Normal 3 2 4 4 2" xfId="10744" xr:uid="{00000000-0005-0000-0000-00009D400000}"/>
    <cellStyle name="Normal 3 2 4 5" xfId="468" xr:uid="{00000000-0005-0000-0000-00009E400000}"/>
    <cellStyle name="Normal 3 2 4 5 2" xfId="10572" xr:uid="{00000000-0005-0000-0000-00009F400000}"/>
    <cellStyle name="Normal 3 2 4 6" xfId="764" xr:uid="{00000000-0005-0000-0000-0000A0400000}"/>
    <cellStyle name="Normal 3 2 4 6 2" xfId="10808" xr:uid="{00000000-0005-0000-0000-0000A1400000}"/>
    <cellStyle name="Normal 3 2 4 7" xfId="738" xr:uid="{00000000-0005-0000-0000-0000A2400000}"/>
    <cellStyle name="Normal 3 2 4 7 2" xfId="10784" xr:uid="{00000000-0005-0000-0000-0000A3400000}"/>
    <cellStyle name="Normal 3 2 4 8" xfId="802" xr:uid="{00000000-0005-0000-0000-0000A4400000}"/>
    <cellStyle name="Normal 3 2 4 8 2" xfId="10841" xr:uid="{00000000-0005-0000-0000-0000A5400000}"/>
    <cellStyle name="Normal 3 2 4 9" xfId="843" xr:uid="{00000000-0005-0000-0000-0000A6400000}"/>
    <cellStyle name="Normal 3 2 4 9 2" xfId="10874" xr:uid="{00000000-0005-0000-0000-0000A7400000}"/>
    <cellStyle name="Normal 3 2 5" xfId="361" xr:uid="{00000000-0005-0000-0000-0000A8400000}"/>
    <cellStyle name="Normal 3 2 5 10" xfId="885" xr:uid="{00000000-0005-0000-0000-0000A9400000}"/>
    <cellStyle name="Normal 3 2 5 10 2" xfId="10909" xr:uid="{00000000-0005-0000-0000-0000AA400000}"/>
    <cellStyle name="Normal 3 2 5 11" xfId="1179" xr:uid="{00000000-0005-0000-0000-0000AB400000}"/>
    <cellStyle name="Normal 3 2 5 11 2" xfId="11148" xr:uid="{00000000-0005-0000-0000-0000AC400000}"/>
    <cellStyle name="Normal 3 2 5 12" xfId="1038" xr:uid="{00000000-0005-0000-0000-0000AD400000}"/>
    <cellStyle name="Normal 3 2 5 12 2" xfId="11040" xr:uid="{00000000-0005-0000-0000-0000AE400000}"/>
    <cellStyle name="Normal 3 2 5 13" xfId="1203" xr:uid="{00000000-0005-0000-0000-0000AF400000}"/>
    <cellStyle name="Normal 3 2 5 13 2" xfId="11167" xr:uid="{00000000-0005-0000-0000-0000B0400000}"/>
    <cellStyle name="Normal 3 2 5 14" xfId="1250" xr:uid="{00000000-0005-0000-0000-0000B1400000}"/>
    <cellStyle name="Normal 3 2 5 14 2" xfId="11207" xr:uid="{00000000-0005-0000-0000-0000B2400000}"/>
    <cellStyle name="Normal 3 2 5 15" xfId="1242" xr:uid="{00000000-0005-0000-0000-0000B3400000}"/>
    <cellStyle name="Normal 3 2 5 15 2" xfId="11199" xr:uid="{00000000-0005-0000-0000-0000B4400000}"/>
    <cellStyle name="Normal 3 2 5 16" xfId="1324" xr:uid="{00000000-0005-0000-0000-0000B5400000}"/>
    <cellStyle name="Normal 3 2 5 16 2" xfId="11267" xr:uid="{00000000-0005-0000-0000-0000B6400000}"/>
    <cellStyle name="Normal 3 2 5 17" xfId="1322" xr:uid="{00000000-0005-0000-0000-0000B7400000}"/>
    <cellStyle name="Normal 3 2 5 17 2" xfId="11265" xr:uid="{00000000-0005-0000-0000-0000B8400000}"/>
    <cellStyle name="Normal 3 2 5 18" xfId="1762" xr:uid="{00000000-0005-0000-0000-0000B9400000}"/>
    <cellStyle name="Normal 3 2 5 18 2" xfId="11650" xr:uid="{00000000-0005-0000-0000-0000BA400000}"/>
    <cellStyle name="Normal 3 2 5 19" xfId="2169" xr:uid="{00000000-0005-0000-0000-0000BB400000}"/>
    <cellStyle name="Normal 3 2 5 19 2" xfId="11965" xr:uid="{00000000-0005-0000-0000-0000BC400000}"/>
    <cellStyle name="Normal 3 2 5 2" xfId="665" xr:uid="{00000000-0005-0000-0000-0000BD400000}"/>
    <cellStyle name="Normal 3 2 5 2 2" xfId="10721" xr:uid="{00000000-0005-0000-0000-0000BE400000}"/>
    <cellStyle name="Normal 3 2 5 20" xfId="2558" xr:uid="{00000000-0005-0000-0000-0000BF400000}"/>
    <cellStyle name="Normal 3 2 5 20 2" xfId="12249" xr:uid="{00000000-0005-0000-0000-0000C0400000}"/>
    <cellStyle name="Normal 3 2 5 21" xfId="2108" xr:uid="{00000000-0005-0000-0000-0000C1400000}"/>
    <cellStyle name="Normal 3 2 5 21 2" xfId="11912" xr:uid="{00000000-0005-0000-0000-0000C2400000}"/>
    <cellStyle name="Normal 3 2 5 22" xfId="2575" xr:uid="{00000000-0005-0000-0000-0000C3400000}"/>
    <cellStyle name="Normal 3 2 5 22 2" xfId="12266" xr:uid="{00000000-0005-0000-0000-0000C4400000}"/>
    <cellStyle name="Normal 3 2 5 23" xfId="2134" xr:uid="{00000000-0005-0000-0000-0000C5400000}"/>
    <cellStyle name="Normal 3 2 5 23 2" xfId="11935" xr:uid="{00000000-0005-0000-0000-0000C6400000}"/>
    <cellStyle name="Normal 3 2 5 24" xfId="2605" xr:uid="{00000000-0005-0000-0000-0000C7400000}"/>
    <cellStyle name="Normal 3 2 5 24 2" xfId="12294" xr:uid="{00000000-0005-0000-0000-0000C8400000}"/>
    <cellStyle name="Normal 3 2 5 25" xfId="2202" xr:uid="{00000000-0005-0000-0000-0000C9400000}"/>
    <cellStyle name="Normal 3 2 5 25 2" xfId="11992" xr:uid="{00000000-0005-0000-0000-0000CA400000}"/>
    <cellStyle name="Normal 3 2 5 26" xfId="3035" xr:uid="{00000000-0005-0000-0000-0000CB400000}"/>
    <cellStyle name="Normal 3 2 5 26 2" xfId="12627" xr:uid="{00000000-0005-0000-0000-0000CC400000}"/>
    <cellStyle name="Normal 3 2 5 27" xfId="10475" xr:uid="{00000000-0005-0000-0000-0000CD400000}"/>
    <cellStyle name="Normal 3 2 5 3" xfId="481" xr:uid="{00000000-0005-0000-0000-0000CE400000}"/>
    <cellStyle name="Normal 3 2 5 3 2" xfId="10583" xr:uid="{00000000-0005-0000-0000-0000CF400000}"/>
    <cellStyle name="Normal 3 2 5 4" xfId="691" xr:uid="{00000000-0005-0000-0000-0000D0400000}"/>
    <cellStyle name="Normal 3 2 5 4 2" xfId="10745" xr:uid="{00000000-0005-0000-0000-0000D1400000}"/>
    <cellStyle name="Normal 3 2 5 5" xfId="467" xr:uid="{00000000-0005-0000-0000-0000D2400000}"/>
    <cellStyle name="Normal 3 2 5 5 2" xfId="10571" xr:uid="{00000000-0005-0000-0000-0000D3400000}"/>
    <cellStyle name="Normal 3 2 5 6" xfId="765" xr:uid="{00000000-0005-0000-0000-0000D4400000}"/>
    <cellStyle name="Normal 3 2 5 6 2" xfId="10809" xr:uid="{00000000-0005-0000-0000-0000D5400000}"/>
    <cellStyle name="Normal 3 2 5 7" xfId="744" xr:uid="{00000000-0005-0000-0000-0000D6400000}"/>
    <cellStyle name="Normal 3 2 5 7 2" xfId="10790" xr:uid="{00000000-0005-0000-0000-0000D7400000}"/>
    <cellStyle name="Normal 3 2 5 8" xfId="803" xr:uid="{00000000-0005-0000-0000-0000D8400000}"/>
    <cellStyle name="Normal 3 2 5 8 2" xfId="10842" xr:uid="{00000000-0005-0000-0000-0000D9400000}"/>
    <cellStyle name="Normal 3 2 5 9" xfId="844" xr:uid="{00000000-0005-0000-0000-0000DA400000}"/>
    <cellStyle name="Normal 3 2 5 9 2" xfId="10875" xr:uid="{00000000-0005-0000-0000-0000DB400000}"/>
    <cellStyle name="Normal 3 2 6" xfId="362" xr:uid="{00000000-0005-0000-0000-0000DC400000}"/>
    <cellStyle name="Normal 3 2 6 10" xfId="926" xr:uid="{00000000-0005-0000-0000-0000DD400000}"/>
    <cellStyle name="Normal 3 2 6 10 2" xfId="10942" xr:uid="{00000000-0005-0000-0000-0000DE400000}"/>
    <cellStyle name="Normal 3 2 6 11" xfId="1180" xr:uid="{00000000-0005-0000-0000-0000DF400000}"/>
    <cellStyle name="Normal 3 2 6 11 2" xfId="11149" xr:uid="{00000000-0005-0000-0000-0000E0400000}"/>
    <cellStyle name="Normal 3 2 6 12" xfId="1037" xr:uid="{00000000-0005-0000-0000-0000E1400000}"/>
    <cellStyle name="Normal 3 2 6 12 2" xfId="11039" xr:uid="{00000000-0005-0000-0000-0000E2400000}"/>
    <cellStyle name="Normal 3 2 6 13" xfId="1204" xr:uid="{00000000-0005-0000-0000-0000E3400000}"/>
    <cellStyle name="Normal 3 2 6 13 2" xfId="11168" xr:uid="{00000000-0005-0000-0000-0000E4400000}"/>
    <cellStyle name="Normal 3 2 6 14" xfId="1251" xr:uid="{00000000-0005-0000-0000-0000E5400000}"/>
    <cellStyle name="Normal 3 2 6 14 2" xfId="11208" xr:uid="{00000000-0005-0000-0000-0000E6400000}"/>
    <cellStyle name="Normal 3 2 6 15" xfId="1243" xr:uid="{00000000-0005-0000-0000-0000E7400000}"/>
    <cellStyle name="Normal 3 2 6 15 2" xfId="11200" xr:uid="{00000000-0005-0000-0000-0000E8400000}"/>
    <cellStyle name="Normal 3 2 6 16" xfId="1325" xr:uid="{00000000-0005-0000-0000-0000E9400000}"/>
    <cellStyle name="Normal 3 2 6 16 2" xfId="11268" xr:uid="{00000000-0005-0000-0000-0000EA400000}"/>
    <cellStyle name="Normal 3 2 6 17" xfId="1323" xr:uid="{00000000-0005-0000-0000-0000EB400000}"/>
    <cellStyle name="Normal 3 2 6 17 2" xfId="11266" xr:uid="{00000000-0005-0000-0000-0000EC400000}"/>
    <cellStyle name="Normal 3 2 6 18" xfId="1763" xr:uid="{00000000-0005-0000-0000-0000ED400000}"/>
    <cellStyle name="Normal 3 2 6 18 2" xfId="11651" xr:uid="{00000000-0005-0000-0000-0000EE400000}"/>
    <cellStyle name="Normal 3 2 6 19" xfId="2170" xr:uid="{00000000-0005-0000-0000-0000EF400000}"/>
    <cellStyle name="Normal 3 2 6 19 2" xfId="11966" xr:uid="{00000000-0005-0000-0000-0000F0400000}"/>
    <cellStyle name="Normal 3 2 6 2" xfId="666" xr:uid="{00000000-0005-0000-0000-0000F1400000}"/>
    <cellStyle name="Normal 3 2 6 2 2" xfId="10722" xr:uid="{00000000-0005-0000-0000-0000F2400000}"/>
    <cellStyle name="Normal 3 2 6 20" xfId="2559" xr:uid="{00000000-0005-0000-0000-0000F3400000}"/>
    <cellStyle name="Normal 3 2 6 20 2" xfId="12250" xr:uid="{00000000-0005-0000-0000-0000F4400000}"/>
    <cellStyle name="Normal 3 2 6 21" xfId="2113" xr:uid="{00000000-0005-0000-0000-0000F5400000}"/>
    <cellStyle name="Normal 3 2 6 21 2" xfId="11917" xr:uid="{00000000-0005-0000-0000-0000F6400000}"/>
    <cellStyle name="Normal 3 2 6 22" xfId="2576" xr:uid="{00000000-0005-0000-0000-0000F7400000}"/>
    <cellStyle name="Normal 3 2 6 22 2" xfId="12267" xr:uid="{00000000-0005-0000-0000-0000F8400000}"/>
    <cellStyle name="Normal 3 2 6 23" xfId="2135" xr:uid="{00000000-0005-0000-0000-0000F9400000}"/>
    <cellStyle name="Normal 3 2 6 23 2" xfId="11936" xr:uid="{00000000-0005-0000-0000-0000FA400000}"/>
    <cellStyle name="Normal 3 2 6 24" xfId="2606" xr:uid="{00000000-0005-0000-0000-0000FB400000}"/>
    <cellStyle name="Normal 3 2 6 24 2" xfId="12295" xr:uid="{00000000-0005-0000-0000-0000FC400000}"/>
    <cellStyle name="Normal 3 2 6 25" xfId="2203" xr:uid="{00000000-0005-0000-0000-0000FD400000}"/>
    <cellStyle name="Normal 3 2 6 25 2" xfId="11993" xr:uid="{00000000-0005-0000-0000-0000FE400000}"/>
    <cellStyle name="Normal 3 2 6 26" xfId="3036" xr:uid="{00000000-0005-0000-0000-0000FF400000}"/>
    <cellStyle name="Normal 3 2 6 26 2" xfId="12628" xr:uid="{00000000-0005-0000-0000-000000410000}"/>
    <cellStyle name="Normal 3 2 6 27" xfId="10476" xr:uid="{00000000-0005-0000-0000-000001410000}"/>
    <cellStyle name="Normal 3 2 6 3" xfId="480" xr:uid="{00000000-0005-0000-0000-000002410000}"/>
    <cellStyle name="Normal 3 2 6 3 2" xfId="10582" xr:uid="{00000000-0005-0000-0000-000003410000}"/>
    <cellStyle name="Normal 3 2 6 4" xfId="692" xr:uid="{00000000-0005-0000-0000-000004410000}"/>
    <cellStyle name="Normal 3 2 6 4 2" xfId="10746" xr:uid="{00000000-0005-0000-0000-000005410000}"/>
    <cellStyle name="Normal 3 2 6 5" xfId="714" xr:uid="{00000000-0005-0000-0000-000006410000}"/>
    <cellStyle name="Normal 3 2 6 5 2" xfId="10764" xr:uid="{00000000-0005-0000-0000-000007410000}"/>
    <cellStyle name="Normal 3 2 6 6" xfId="766" xr:uid="{00000000-0005-0000-0000-000008410000}"/>
    <cellStyle name="Normal 3 2 6 6 2" xfId="10810" xr:uid="{00000000-0005-0000-0000-000009410000}"/>
    <cellStyle name="Normal 3 2 6 7" xfId="746" xr:uid="{00000000-0005-0000-0000-00000A410000}"/>
    <cellStyle name="Normal 3 2 6 7 2" xfId="10792" xr:uid="{00000000-0005-0000-0000-00000B410000}"/>
    <cellStyle name="Normal 3 2 6 8" xfId="804" xr:uid="{00000000-0005-0000-0000-00000C410000}"/>
    <cellStyle name="Normal 3 2 6 8 2" xfId="10843" xr:uid="{00000000-0005-0000-0000-00000D410000}"/>
    <cellStyle name="Normal 3 2 6 9" xfId="845" xr:uid="{00000000-0005-0000-0000-00000E410000}"/>
    <cellStyle name="Normal 3 2 6 9 2" xfId="10876" xr:uid="{00000000-0005-0000-0000-00000F410000}"/>
    <cellStyle name="Normal 3 2 7" xfId="10471" xr:uid="{00000000-0005-0000-0000-000010410000}"/>
    <cellStyle name="Normal 3 2_BM1" xfId="2171" xr:uid="{00000000-0005-0000-0000-000011410000}"/>
    <cellStyle name="Normal 3 20" xfId="1199" xr:uid="{00000000-0005-0000-0000-000012410000}"/>
    <cellStyle name="Normal 3 20 2" xfId="11163" xr:uid="{00000000-0005-0000-0000-000013410000}"/>
    <cellStyle name="Normal 3 21" xfId="1018" xr:uid="{00000000-0005-0000-0000-000014410000}"/>
    <cellStyle name="Normal 3 21 2" xfId="11025" xr:uid="{00000000-0005-0000-0000-000015410000}"/>
    <cellStyle name="Normal 3 22" xfId="1238" xr:uid="{00000000-0005-0000-0000-000016410000}"/>
    <cellStyle name="Normal 3 22 2" xfId="11195" xr:uid="{00000000-0005-0000-0000-000017410000}"/>
    <cellStyle name="Normal 3 23" xfId="1280" xr:uid="{00000000-0005-0000-0000-000018410000}"/>
    <cellStyle name="Normal 3 23 2" xfId="11229" xr:uid="{00000000-0005-0000-0000-000019410000}"/>
    <cellStyle name="Normal 3 24" xfId="1318" xr:uid="{00000000-0005-0000-0000-00001A410000}"/>
    <cellStyle name="Normal 3 24 2" xfId="11261" xr:uid="{00000000-0005-0000-0000-00001B410000}"/>
    <cellStyle name="Normal 3 25" xfId="1757" xr:uid="{00000000-0005-0000-0000-00001C410000}"/>
    <cellStyle name="Normal 3 25 2" xfId="11645" xr:uid="{00000000-0005-0000-0000-00001D410000}"/>
    <cellStyle name="Normal 3 26" xfId="2157" xr:uid="{00000000-0005-0000-0000-00001E410000}"/>
    <cellStyle name="Normal 3 26 2" xfId="11953" xr:uid="{00000000-0005-0000-0000-00001F410000}"/>
    <cellStyle name="Normal 3 27" xfId="2552" xr:uid="{00000000-0005-0000-0000-000020410000}"/>
    <cellStyle name="Normal 3 27 2" xfId="12243" xr:uid="{00000000-0005-0000-0000-000021410000}"/>
    <cellStyle name="Normal 3 28" xfId="2101" xr:uid="{00000000-0005-0000-0000-000022410000}"/>
    <cellStyle name="Normal 3 28 2" xfId="11906" xr:uid="{00000000-0005-0000-0000-000023410000}"/>
    <cellStyle name="Normal 3 29" xfId="2568" xr:uid="{00000000-0005-0000-0000-000024410000}"/>
    <cellStyle name="Normal 3 29 2" xfId="12259" xr:uid="{00000000-0005-0000-0000-000025410000}"/>
    <cellStyle name="Normal 3 3" xfId="363" xr:uid="{00000000-0005-0000-0000-000026410000}"/>
    <cellStyle name="Normal 3 3 2" xfId="10477" xr:uid="{00000000-0005-0000-0000-000027410000}"/>
    <cellStyle name="Normal 3 30" xfId="2125" xr:uid="{00000000-0005-0000-0000-000028410000}"/>
    <cellStyle name="Normal 3 30 2" xfId="11927" xr:uid="{00000000-0005-0000-0000-000029410000}"/>
    <cellStyle name="Normal 3 31" xfId="2596" xr:uid="{00000000-0005-0000-0000-00002A410000}"/>
    <cellStyle name="Normal 3 31 2" xfId="12287" xr:uid="{00000000-0005-0000-0000-00002B410000}"/>
    <cellStyle name="Normal 3 32" xfId="2174" xr:uid="{00000000-0005-0000-0000-00002C410000}"/>
    <cellStyle name="Normal 3 32 2" xfId="11969" xr:uid="{00000000-0005-0000-0000-00002D410000}"/>
    <cellStyle name="Normal 3 33" xfId="2712" xr:uid="{00000000-0005-0000-0000-00002E410000}"/>
    <cellStyle name="Normal 3 33 2" xfId="12387" xr:uid="{00000000-0005-0000-0000-00002F410000}"/>
    <cellStyle name="Normal 3 34" xfId="2014" xr:uid="{00000000-0005-0000-0000-000030410000}"/>
    <cellStyle name="Normal 3 34 2" xfId="11837" xr:uid="{00000000-0005-0000-0000-000031410000}"/>
    <cellStyle name="Normal 3 35" xfId="2501" xr:uid="{00000000-0005-0000-0000-000032410000}"/>
    <cellStyle name="Normal 3 35 2" xfId="12202" xr:uid="{00000000-0005-0000-0000-000033410000}"/>
    <cellStyle name="Normal 3 36" xfId="2677" xr:uid="{00000000-0005-0000-0000-000034410000}"/>
    <cellStyle name="Normal 3 36 2" xfId="12357" xr:uid="{00000000-0005-0000-0000-000035410000}"/>
    <cellStyle name="Normal 3 37" xfId="2736" xr:uid="{00000000-0005-0000-0000-000036410000}"/>
    <cellStyle name="Normal 3 37 2" xfId="12401" xr:uid="{00000000-0005-0000-0000-000037410000}"/>
    <cellStyle name="Normal 3 38" xfId="2744" xr:uid="{00000000-0005-0000-0000-000038410000}"/>
    <cellStyle name="Normal 3 38 2" xfId="12408" xr:uid="{00000000-0005-0000-0000-000039410000}"/>
    <cellStyle name="Normal 3 39" xfId="2768" xr:uid="{00000000-0005-0000-0000-00003A410000}"/>
    <cellStyle name="Normal 3 39 2" xfId="12423" xr:uid="{00000000-0005-0000-0000-00003B410000}"/>
    <cellStyle name="Normal 3 4" xfId="364" xr:uid="{00000000-0005-0000-0000-00003C410000}"/>
    <cellStyle name="Normal 3 4 2" xfId="10478" xr:uid="{00000000-0005-0000-0000-00003D410000}"/>
    <cellStyle name="Normal 3 40" xfId="2783" xr:uid="{00000000-0005-0000-0000-00003E410000}"/>
    <cellStyle name="Normal 3 40 2" xfId="12433" xr:uid="{00000000-0005-0000-0000-00003F410000}"/>
    <cellStyle name="Normal 3 41" xfId="2798" xr:uid="{00000000-0005-0000-0000-000040410000}"/>
    <cellStyle name="Normal 3 41 2" xfId="12444" xr:uid="{00000000-0005-0000-0000-000041410000}"/>
    <cellStyle name="Normal 3 42" xfId="2813" xr:uid="{00000000-0005-0000-0000-000042410000}"/>
    <cellStyle name="Normal 3 42 2" xfId="12455" xr:uid="{00000000-0005-0000-0000-000043410000}"/>
    <cellStyle name="Normal 3 43" xfId="2828" xr:uid="{00000000-0005-0000-0000-000044410000}"/>
    <cellStyle name="Normal 3 43 2" xfId="12465" xr:uid="{00000000-0005-0000-0000-000045410000}"/>
    <cellStyle name="Normal 3 44" xfId="2843" xr:uid="{00000000-0005-0000-0000-000046410000}"/>
    <cellStyle name="Normal 3 44 2" xfId="12479" xr:uid="{00000000-0005-0000-0000-000047410000}"/>
    <cellStyle name="Normal 3 45" xfId="2858" xr:uid="{00000000-0005-0000-0000-000048410000}"/>
    <cellStyle name="Normal 3 45 2" xfId="12492" xr:uid="{00000000-0005-0000-0000-000049410000}"/>
    <cellStyle name="Normal 3 46" xfId="2873" xr:uid="{00000000-0005-0000-0000-00004A410000}"/>
    <cellStyle name="Normal 3 46 2" xfId="12505" xr:uid="{00000000-0005-0000-0000-00004B410000}"/>
    <cellStyle name="Normal 3 47" xfId="2888" xr:uid="{00000000-0005-0000-0000-00004C410000}"/>
    <cellStyle name="Normal 3 47 2" xfId="12515" xr:uid="{00000000-0005-0000-0000-00004D410000}"/>
    <cellStyle name="Normal 3 48" xfId="2903" xr:uid="{00000000-0005-0000-0000-00004E410000}"/>
    <cellStyle name="Normal 3 48 2" xfId="12526" xr:uid="{00000000-0005-0000-0000-00004F410000}"/>
    <cellStyle name="Normal 3 49" xfId="2918" xr:uid="{00000000-0005-0000-0000-000050410000}"/>
    <cellStyle name="Normal 3 49 2" xfId="12538" xr:uid="{00000000-0005-0000-0000-000051410000}"/>
    <cellStyle name="Normal 3 5" xfId="365" xr:uid="{00000000-0005-0000-0000-000052410000}"/>
    <cellStyle name="Normal 3 5 2" xfId="10479" xr:uid="{00000000-0005-0000-0000-000053410000}"/>
    <cellStyle name="Normal 3 50" xfId="2933" xr:uid="{00000000-0005-0000-0000-000054410000}"/>
    <cellStyle name="Normal 3 50 2" xfId="12551" xr:uid="{00000000-0005-0000-0000-000055410000}"/>
    <cellStyle name="Normal 3 51" xfId="2948" xr:uid="{00000000-0005-0000-0000-000056410000}"/>
    <cellStyle name="Normal 3 51 2" xfId="12563" xr:uid="{00000000-0005-0000-0000-000057410000}"/>
    <cellStyle name="Normal 3 52" xfId="2963" xr:uid="{00000000-0005-0000-0000-000058410000}"/>
    <cellStyle name="Normal 3 52 2" xfId="12574" xr:uid="{00000000-0005-0000-0000-000059410000}"/>
    <cellStyle name="Normal 3 53" xfId="2977" xr:uid="{00000000-0005-0000-0000-00005A410000}"/>
    <cellStyle name="Normal 3 53 2" xfId="12582" xr:uid="{00000000-0005-0000-0000-00005B410000}"/>
    <cellStyle name="Normal 3 54" xfId="2986" xr:uid="{00000000-0005-0000-0000-00005C410000}"/>
    <cellStyle name="Normal 3 54 2" xfId="12588" xr:uid="{00000000-0005-0000-0000-00005D410000}"/>
    <cellStyle name="Normal 3 55" xfId="3031" xr:uid="{00000000-0005-0000-0000-00005E410000}"/>
    <cellStyle name="Normal 3 55 2" xfId="12623" xr:uid="{00000000-0005-0000-0000-00005F410000}"/>
    <cellStyle name="Normal 3 56" xfId="3076" xr:uid="{00000000-0005-0000-0000-000060410000}"/>
    <cellStyle name="Normal 3 56 2" xfId="12661" xr:uid="{00000000-0005-0000-0000-000061410000}"/>
    <cellStyle name="Normal 3 57" xfId="3095" xr:uid="{00000000-0005-0000-0000-000062410000}"/>
    <cellStyle name="Normal 3 57 2" xfId="12677" xr:uid="{00000000-0005-0000-0000-000063410000}"/>
    <cellStyle name="Normal 3 58" xfId="3111" xr:uid="{00000000-0005-0000-0000-000064410000}"/>
    <cellStyle name="Normal 3 58 2" xfId="12690" xr:uid="{00000000-0005-0000-0000-000065410000}"/>
    <cellStyle name="Normal 3 59" xfId="3128" xr:uid="{00000000-0005-0000-0000-000066410000}"/>
    <cellStyle name="Normal 3 59 2" xfId="12704" xr:uid="{00000000-0005-0000-0000-000067410000}"/>
    <cellStyle name="Normal 3 6" xfId="366" xr:uid="{00000000-0005-0000-0000-000068410000}"/>
    <cellStyle name="Normal 3 6 2" xfId="10480" xr:uid="{00000000-0005-0000-0000-000069410000}"/>
    <cellStyle name="Normal 3 60" xfId="3147" xr:uid="{00000000-0005-0000-0000-00006A410000}"/>
    <cellStyle name="Normal 3 60 2" xfId="12720" xr:uid="{00000000-0005-0000-0000-00006B410000}"/>
    <cellStyle name="Normal 3 61" xfId="3163" xr:uid="{00000000-0005-0000-0000-00006C410000}"/>
    <cellStyle name="Normal 3 61 2" xfId="12732" xr:uid="{00000000-0005-0000-0000-00006D410000}"/>
    <cellStyle name="Normal 3 62" xfId="3179" xr:uid="{00000000-0005-0000-0000-00006E410000}"/>
    <cellStyle name="Normal 3 62 2" xfId="12745" xr:uid="{00000000-0005-0000-0000-00006F410000}"/>
    <cellStyle name="Normal 3 63" xfId="3195" xr:uid="{00000000-0005-0000-0000-000070410000}"/>
    <cellStyle name="Normal 3 63 2" xfId="12758" xr:uid="{00000000-0005-0000-0000-000071410000}"/>
    <cellStyle name="Normal 3 64" xfId="3215" xr:uid="{00000000-0005-0000-0000-000072410000}"/>
    <cellStyle name="Normal 3 64 2" xfId="12773" xr:uid="{00000000-0005-0000-0000-000073410000}"/>
    <cellStyle name="Normal 3 65" xfId="3232" xr:uid="{00000000-0005-0000-0000-000074410000}"/>
    <cellStyle name="Normal 3 65 2" xfId="12787" xr:uid="{00000000-0005-0000-0000-000075410000}"/>
    <cellStyle name="Normal 3 66" xfId="3247" xr:uid="{00000000-0005-0000-0000-000076410000}"/>
    <cellStyle name="Normal 3 66 2" xfId="12798" xr:uid="{00000000-0005-0000-0000-000077410000}"/>
    <cellStyle name="Normal 3 67" xfId="3261" xr:uid="{00000000-0005-0000-0000-000078410000}"/>
    <cellStyle name="Normal 3 67 2" xfId="12810" xr:uid="{00000000-0005-0000-0000-000079410000}"/>
    <cellStyle name="Normal 3 68" xfId="3273" xr:uid="{00000000-0005-0000-0000-00007A410000}"/>
    <cellStyle name="Normal 3 68 2" xfId="12819" xr:uid="{00000000-0005-0000-0000-00007B410000}"/>
    <cellStyle name="Normal 3 69" xfId="3294" xr:uid="{00000000-0005-0000-0000-00007C410000}"/>
    <cellStyle name="Normal 3 69 2" xfId="12835" xr:uid="{00000000-0005-0000-0000-00007D410000}"/>
    <cellStyle name="Normal 3 7" xfId="660" xr:uid="{00000000-0005-0000-0000-00007E410000}"/>
    <cellStyle name="Normal 3 7 2" xfId="10716" xr:uid="{00000000-0005-0000-0000-00007F410000}"/>
    <cellStyle name="Normal 3 70" xfId="3312" xr:uid="{00000000-0005-0000-0000-000080410000}"/>
    <cellStyle name="Normal 3 70 2" xfId="12846" xr:uid="{00000000-0005-0000-0000-000081410000}"/>
    <cellStyle name="Normal 3 71" xfId="3328" xr:uid="{00000000-0005-0000-0000-000082410000}"/>
    <cellStyle name="Normal 3 71 2" xfId="12857" xr:uid="{00000000-0005-0000-0000-000083410000}"/>
    <cellStyle name="Normal 3 72" xfId="3347" xr:uid="{00000000-0005-0000-0000-000084410000}"/>
    <cellStyle name="Normal 3 72 2" xfId="12870" xr:uid="{00000000-0005-0000-0000-000085410000}"/>
    <cellStyle name="Normal 3 73" xfId="3364" xr:uid="{00000000-0005-0000-0000-000086410000}"/>
    <cellStyle name="Normal 3 73 2" xfId="12885" xr:uid="{00000000-0005-0000-0000-000087410000}"/>
    <cellStyle name="Normal 3 74" xfId="3380" xr:uid="{00000000-0005-0000-0000-000088410000}"/>
    <cellStyle name="Normal 3 74 2" xfId="12897" xr:uid="{00000000-0005-0000-0000-000089410000}"/>
    <cellStyle name="Normal 3 75" xfId="3397" xr:uid="{00000000-0005-0000-0000-00008A410000}"/>
    <cellStyle name="Normal 3 75 2" xfId="12912" xr:uid="{00000000-0005-0000-0000-00008B410000}"/>
    <cellStyle name="Normal 3 76" xfId="3413" xr:uid="{00000000-0005-0000-0000-00008C410000}"/>
    <cellStyle name="Normal 3 76 2" xfId="12925" xr:uid="{00000000-0005-0000-0000-00008D410000}"/>
    <cellStyle name="Normal 3 77" xfId="3431" xr:uid="{00000000-0005-0000-0000-00008E410000}"/>
    <cellStyle name="Normal 3 77 2" xfId="12937" xr:uid="{00000000-0005-0000-0000-00008F410000}"/>
    <cellStyle name="Normal 3 78" xfId="3448" xr:uid="{00000000-0005-0000-0000-000090410000}"/>
    <cellStyle name="Normal 3 78 2" xfId="12949" xr:uid="{00000000-0005-0000-0000-000091410000}"/>
    <cellStyle name="Normal 3 79" xfId="3465" xr:uid="{00000000-0005-0000-0000-000092410000}"/>
    <cellStyle name="Normal 3 79 2" xfId="12963" xr:uid="{00000000-0005-0000-0000-000093410000}"/>
    <cellStyle name="Normal 3 8" xfId="486" xr:uid="{00000000-0005-0000-0000-000094410000}"/>
    <cellStyle name="Normal 3 8 2" xfId="10587" xr:uid="{00000000-0005-0000-0000-000095410000}"/>
    <cellStyle name="Normal 3 80" xfId="3482" xr:uid="{00000000-0005-0000-0000-000096410000}"/>
    <cellStyle name="Normal 3 80 2" xfId="12978" xr:uid="{00000000-0005-0000-0000-000097410000}"/>
    <cellStyle name="Normal 3 81" xfId="3498" xr:uid="{00000000-0005-0000-0000-000098410000}"/>
    <cellStyle name="Normal 3 81 2" xfId="12990" xr:uid="{00000000-0005-0000-0000-000099410000}"/>
    <cellStyle name="Normal 3 82" xfId="3516" xr:uid="{00000000-0005-0000-0000-00009A410000}"/>
    <cellStyle name="Normal 3 82 2" xfId="13003" xr:uid="{00000000-0005-0000-0000-00009B410000}"/>
    <cellStyle name="Normal 3 83" xfId="3532" xr:uid="{00000000-0005-0000-0000-00009C410000}"/>
    <cellStyle name="Normal 3 83 2" xfId="13016" xr:uid="{00000000-0005-0000-0000-00009D410000}"/>
    <cellStyle name="Normal 3 84" xfId="3547" xr:uid="{00000000-0005-0000-0000-00009E410000}"/>
    <cellStyle name="Normal 3 84 2" xfId="13028" xr:uid="{00000000-0005-0000-0000-00009F410000}"/>
    <cellStyle name="Normal 3 85" xfId="3559" xr:uid="{00000000-0005-0000-0000-0000A0410000}"/>
    <cellStyle name="Normal 3 85 2" xfId="13038" xr:uid="{00000000-0005-0000-0000-0000A1410000}"/>
    <cellStyle name="Normal 3 86" xfId="3581" xr:uid="{00000000-0005-0000-0000-0000A2410000}"/>
    <cellStyle name="Normal 3 86 2" xfId="13057" xr:uid="{00000000-0005-0000-0000-0000A3410000}"/>
    <cellStyle name="Normal 3 87" xfId="3593" xr:uid="{00000000-0005-0000-0000-0000A4410000}"/>
    <cellStyle name="Normal 3 87 2" xfId="13068" xr:uid="{00000000-0005-0000-0000-0000A5410000}"/>
    <cellStyle name="Normal 3 88" xfId="3615" xr:uid="{00000000-0005-0000-0000-0000A6410000}"/>
    <cellStyle name="Normal 3 88 2" xfId="13086" xr:uid="{00000000-0005-0000-0000-0000A7410000}"/>
    <cellStyle name="Normal 3 89" xfId="3633" xr:uid="{00000000-0005-0000-0000-0000A8410000}"/>
    <cellStyle name="Normal 3 89 2" xfId="13101" xr:uid="{00000000-0005-0000-0000-0000A9410000}"/>
    <cellStyle name="Normal 3 9" xfId="682" xr:uid="{00000000-0005-0000-0000-0000AA410000}"/>
    <cellStyle name="Normal 3 9 2" xfId="10736" xr:uid="{00000000-0005-0000-0000-0000AB410000}"/>
    <cellStyle name="Normal 3 90" xfId="3648" xr:uid="{00000000-0005-0000-0000-0000AC410000}"/>
    <cellStyle name="Normal 3 90 2" xfId="13114" xr:uid="{00000000-0005-0000-0000-0000AD410000}"/>
    <cellStyle name="Normal 3 91" xfId="3661" xr:uid="{00000000-0005-0000-0000-0000AE410000}"/>
    <cellStyle name="Normal 3 91 2" xfId="13124" xr:uid="{00000000-0005-0000-0000-0000AF410000}"/>
    <cellStyle name="Normal 3 92" xfId="10470" xr:uid="{00000000-0005-0000-0000-0000B0410000}"/>
    <cellStyle name="Normal 3_17 bieu (hung cap nhap)" xfId="53002" xr:uid="{00000000-0005-0000-0000-0000B1410000}"/>
    <cellStyle name="Normal 30" xfId="367" xr:uid="{00000000-0005-0000-0000-0000B2410000}"/>
    <cellStyle name="Normal 30 2" xfId="10481" xr:uid="{00000000-0005-0000-0000-0000B3410000}"/>
    <cellStyle name="Normal 31" xfId="3084" xr:uid="{00000000-0005-0000-0000-0000B4410000}"/>
    <cellStyle name="Normal 31 2" xfId="12669" xr:uid="{00000000-0005-0000-0000-0000B5410000}"/>
    <cellStyle name="Normal 32" xfId="368" xr:uid="{00000000-0005-0000-0000-0000B6410000}"/>
    <cellStyle name="Normal 32 2" xfId="10482" xr:uid="{00000000-0005-0000-0000-0000B7410000}"/>
    <cellStyle name="Normal 33" xfId="369" xr:uid="{00000000-0005-0000-0000-0000B8410000}"/>
    <cellStyle name="Normal 33 2" xfId="10483" xr:uid="{00000000-0005-0000-0000-0000B9410000}"/>
    <cellStyle name="Normal 34" xfId="370" xr:uid="{00000000-0005-0000-0000-0000BA410000}"/>
    <cellStyle name="Normal 34 2" xfId="9914" xr:uid="{00000000-0005-0000-0000-0000BB410000}"/>
    <cellStyle name="Normal 34 2 2" xfId="15219" xr:uid="{00000000-0005-0000-0000-0000BC410000}"/>
    <cellStyle name="Normal 34 3" xfId="10484" xr:uid="{00000000-0005-0000-0000-0000BD410000}"/>
    <cellStyle name="Normal 35" xfId="371" xr:uid="{00000000-0005-0000-0000-0000BE410000}"/>
    <cellStyle name="Normal 35 2" xfId="10485" xr:uid="{00000000-0005-0000-0000-0000BF410000}"/>
    <cellStyle name="Normal 36" xfId="3106" xr:uid="{00000000-0005-0000-0000-0000C0410000}"/>
    <cellStyle name="Normal 36 2" xfId="12686" xr:uid="{00000000-0005-0000-0000-0000C1410000}"/>
    <cellStyle name="Normal 37" xfId="3665" xr:uid="{00000000-0005-0000-0000-0000C2410000}"/>
    <cellStyle name="Normal 37 2" xfId="6742" xr:uid="{00000000-0005-0000-0000-0000C3410000}"/>
    <cellStyle name="Normal 37 2 2" xfId="15221" xr:uid="{00000000-0005-0000-0000-0000C4410000}"/>
    <cellStyle name="Normal 37 3" xfId="5985" xr:uid="{00000000-0005-0000-0000-0000C5410000}"/>
    <cellStyle name="Normal 37 3 2" xfId="15222" xr:uid="{00000000-0005-0000-0000-0000C6410000}"/>
    <cellStyle name="Normal 37 4" xfId="15220" xr:uid="{00000000-0005-0000-0000-0000C7410000}"/>
    <cellStyle name="Normal 37 5" xfId="48580" xr:uid="{00000000-0005-0000-0000-0000C8410000}"/>
    <cellStyle name="Normal 38" xfId="961" xr:uid="{00000000-0005-0000-0000-0000C9410000}"/>
    <cellStyle name="Normal 38 2" xfId="5993" xr:uid="{00000000-0005-0000-0000-0000CA410000}"/>
    <cellStyle name="Normal 38 2 2" xfId="15223" xr:uid="{00000000-0005-0000-0000-0000CB410000}"/>
    <cellStyle name="Normal 38 2 3" xfId="48581" xr:uid="{00000000-0005-0000-0000-0000CC410000}"/>
    <cellStyle name="Normal 38 3" xfId="10172" xr:uid="{00000000-0005-0000-0000-0000CD410000}"/>
    <cellStyle name="Normal 38 3 2" xfId="15224" xr:uid="{00000000-0005-0000-0000-0000CE410000}"/>
    <cellStyle name="Normal 38 3 3" xfId="48582" xr:uid="{00000000-0005-0000-0000-0000CF410000}"/>
    <cellStyle name="Normal 38 4" xfId="19620" xr:uid="{00000000-0005-0000-0000-0000D0410000}"/>
    <cellStyle name="Normal 38 5" xfId="10973" xr:uid="{00000000-0005-0000-0000-0000D1410000}"/>
    <cellStyle name="Normal 38 6" xfId="52829" xr:uid="{00000000-0005-0000-0000-0000D2410000}"/>
    <cellStyle name="Normal 38 7" xfId="52884" xr:uid="{00000000-0005-0000-0000-0000D3410000}"/>
    <cellStyle name="Normal 39" xfId="998" xr:uid="{00000000-0005-0000-0000-0000D4410000}"/>
    <cellStyle name="Normal 39 2" xfId="7346" xr:uid="{00000000-0005-0000-0000-0000D5410000}"/>
    <cellStyle name="Normal 39 2 2" xfId="15225" xr:uid="{00000000-0005-0000-0000-0000D6410000}"/>
    <cellStyle name="Normal 39 2 3" xfId="48583" xr:uid="{00000000-0005-0000-0000-0000D7410000}"/>
    <cellStyle name="Normal 39 3" xfId="10173" xr:uid="{00000000-0005-0000-0000-0000D8410000}"/>
    <cellStyle name="Normal 39 3 2" xfId="15226" xr:uid="{00000000-0005-0000-0000-0000D9410000}"/>
    <cellStyle name="Normal 39 3 3" xfId="48584" xr:uid="{00000000-0005-0000-0000-0000DA410000}"/>
    <cellStyle name="Normal 39 4" xfId="11006" xr:uid="{00000000-0005-0000-0000-0000DB410000}"/>
    <cellStyle name="Normal 39 5" xfId="52830" xr:uid="{00000000-0005-0000-0000-0000DC410000}"/>
    <cellStyle name="Normal 39 6" xfId="52885" xr:uid="{00000000-0005-0000-0000-0000DD410000}"/>
    <cellStyle name="Normal 4" xfId="372" xr:uid="{00000000-0005-0000-0000-0000DE410000}"/>
    <cellStyle name="Normal 4 10" xfId="2175" xr:uid="{00000000-0005-0000-0000-0000DF410000}"/>
    <cellStyle name="Normal 4 10 2" xfId="11970" xr:uid="{00000000-0005-0000-0000-0000E0410000}"/>
    <cellStyle name="Normal 4 11" xfId="2176" xr:uid="{00000000-0005-0000-0000-0000E1410000}"/>
    <cellStyle name="Normal 4 11 2" xfId="11971" xr:uid="{00000000-0005-0000-0000-0000E2410000}"/>
    <cellStyle name="Normal 4 12" xfId="2177" xr:uid="{00000000-0005-0000-0000-0000E3410000}"/>
    <cellStyle name="Normal 4 12 2" xfId="11972" xr:uid="{00000000-0005-0000-0000-0000E4410000}"/>
    <cellStyle name="Normal 4 13" xfId="2178" xr:uid="{00000000-0005-0000-0000-0000E5410000}"/>
    <cellStyle name="Normal 4 13 2" xfId="11973" xr:uid="{00000000-0005-0000-0000-0000E6410000}"/>
    <cellStyle name="Normal 4 14" xfId="2179" xr:uid="{00000000-0005-0000-0000-0000E7410000}"/>
    <cellStyle name="Normal 4 14 2" xfId="11974" xr:uid="{00000000-0005-0000-0000-0000E8410000}"/>
    <cellStyle name="Normal 4 15" xfId="2180" xr:uid="{00000000-0005-0000-0000-0000E9410000}"/>
    <cellStyle name="Normal 4 15 2" xfId="11975" xr:uid="{00000000-0005-0000-0000-0000EA410000}"/>
    <cellStyle name="Normal 4 16" xfId="2181" xr:uid="{00000000-0005-0000-0000-0000EB410000}"/>
    <cellStyle name="Normal 4 16 2" xfId="11976" xr:uid="{00000000-0005-0000-0000-0000EC410000}"/>
    <cellStyle name="Normal 4 17" xfId="2182" xr:uid="{00000000-0005-0000-0000-0000ED410000}"/>
    <cellStyle name="Normal 4 17 2" xfId="11977" xr:uid="{00000000-0005-0000-0000-0000EE410000}"/>
    <cellStyle name="Normal 4 18" xfId="2711" xr:uid="{00000000-0005-0000-0000-0000EF410000}"/>
    <cellStyle name="Normal 4 18 2" xfId="12386" xr:uid="{00000000-0005-0000-0000-0000F0410000}"/>
    <cellStyle name="Normal 4 19" xfId="2013" xr:uid="{00000000-0005-0000-0000-0000F1410000}"/>
    <cellStyle name="Normal 4 19 2" xfId="11836" xr:uid="{00000000-0005-0000-0000-0000F2410000}"/>
    <cellStyle name="Normal 4 2" xfId="373" xr:uid="{00000000-0005-0000-0000-0000F3410000}"/>
    <cellStyle name="Normal 4 2 10" xfId="927" xr:uid="{00000000-0005-0000-0000-0000F4410000}"/>
    <cellStyle name="Normal 4 2 10 2" xfId="10943" xr:uid="{00000000-0005-0000-0000-0000F5410000}"/>
    <cellStyle name="Normal 4 2 11" xfId="1182" xr:uid="{00000000-0005-0000-0000-0000F6410000}"/>
    <cellStyle name="Normal 4 2 11 2" xfId="11151" xr:uid="{00000000-0005-0000-0000-0000F7410000}"/>
    <cellStyle name="Normal 4 2 12" xfId="1034" xr:uid="{00000000-0005-0000-0000-0000F8410000}"/>
    <cellStyle name="Normal 4 2 12 2" xfId="11036" xr:uid="{00000000-0005-0000-0000-0000F9410000}"/>
    <cellStyle name="Normal 4 2 13" xfId="1213" xr:uid="{00000000-0005-0000-0000-0000FA410000}"/>
    <cellStyle name="Normal 4 2 13 2" xfId="11175" xr:uid="{00000000-0005-0000-0000-0000FB410000}"/>
    <cellStyle name="Normal 4 2 14" xfId="1253" xr:uid="{00000000-0005-0000-0000-0000FC410000}"/>
    <cellStyle name="Normal 4 2 14 2" xfId="11210" xr:uid="{00000000-0005-0000-0000-0000FD410000}"/>
    <cellStyle name="Normal 4 2 15" xfId="1291" xr:uid="{00000000-0005-0000-0000-0000FE410000}"/>
    <cellStyle name="Normal 4 2 15 2" xfId="11240" xr:uid="{00000000-0005-0000-0000-0000FF410000}"/>
    <cellStyle name="Normal 4 2 16" xfId="1331" xr:uid="{00000000-0005-0000-0000-000000420000}"/>
    <cellStyle name="Normal 4 2 16 2" xfId="11274" xr:uid="{00000000-0005-0000-0000-000001420000}"/>
    <cellStyle name="Normal 4 2 17" xfId="1363" xr:uid="{00000000-0005-0000-0000-000002420000}"/>
    <cellStyle name="Normal 4 2 17 2" xfId="11299" xr:uid="{00000000-0005-0000-0000-000003420000}"/>
    <cellStyle name="Normal 4 2 18" xfId="1774" xr:uid="{00000000-0005-0000-0000-000004420000}"/>
    <cellStyle name="Normal 4 2 18 2" xfId="11662" xr:uid="{00000000-0005-0000-0000-000005420000}"/>
    <cellStyle name="Normal 4 2 19" xfId="2183" xr:uid="{00000000-0005-0000-0000-000006420000}"/>
    <cellStyle name="Normal 4 2 19 2" xfId="11978" xr:uid="{00000000-0005-0000-0000-000007420000}"/>
    <cellStyle name="Normal 4 2 2" xfId="673" xr:uid="{00000000-0005-0000-0000-000008420000}"/>
    <cellStyle name="Normal 4 2 2 2" xfId="10727" xr:uid="{00000000-0005-0000-0000-000009420000}"/>
    <cellStyle name="Normal 4 2 20" xfId="2561" xr:uid="{00000000-0005-0000-0000-00000A420000}"/>
    <cellStyle name="Normal 4 2 20 2" xfId="12252" xr:uid="{00000000-0005-0000-0000-00000B420000}"/>
    <cellStyle name="Normal 4 2 21" xfId="2116" xr:uid="{00000000-0005-0000-0000-00000C420000}"/>
    <cellStyle name="Normal 4 2 21 2" xfId="11920" xr:uid="{00000000-0005-0000-0000-00000D420000}"/>
    <cellStyle name="Normal 4 2 22" xfId="2585" xr:uid="{00000000-0005-0000-0000-00000E420000}"/>
    <cellStyle name="Normal 4 2 22 2" xfId="12276" xr:uid="{00000000-0005-0000-0000-00000F420000}"/>
    <cellStyle name="Normal 4 2 23" xfId="2154" xr:uid="{00000000-0005-0000-0000-000010420000}"/>
    <cellStyle name="Normal 4 2 23 2" xfId="11950" xr:uid="{00000000-0005-0000-0000-000011420000}"/>
    <cellStyle name="Normal 4 2 24" xfId="2614" xr:uid="{00000000-0005-0000-0000-000012420000}"/>
    <cellStyle name="Normal 4 2 24 2" xfId="12303" xr:uid="{00000000-0005-0000-0000-000013420000}"/>
    <cellStyle name="Normal 4 2 25" xfId="2275" xr:uid="{00000000-0005-0000-0000-000014420000}"/>
    <cellStyle name="Normal 4 2 25 2" xfId="12044" xr:uid="{00000000-0005-0000-0000-000015420000}"/>
    <cellStyle name="Normal 4 2 26" xfId="3037" xr:uid="{00000000-0005-0000-0000-000016420000}"/>
    <cellStyle name="Normal 4 2 26 2" xfId="12629" xr:uid="{00000000-0005-0000-0000-000017420000}"/>
    <cellStyle name="Normal 4 2 27" xfId="10174" xr:uid="{00000000-0005-0000-0000-000018420000}"/>
    <cellStyle name="Normal 4 2 27 2" xfId="15227" xr:uid="{00000000-0005-0000-0000-000019420000}"/>
    <cellStyle name="Normal 4 2 28" xfId="10487" xr:uid="{00000000-0005-0000-0000-00001A420000}"/>
    <cellStyle name="Normal 4 2 3" xfId="475" xr:uid="{00000000-0005-0000-0000-00001B420000}"/>
    <cellStyle name="Normal 4 2 3 2" xfId="10579" xr:uid="{00000000-0005-0000-0000-00001C420000}"/>
    <cellStyle name="Normal 4 2 4" xfId="699" xr:uid="{00000000-0005-0000-0000-00001D420000}"/>
    <cellStyle name="Normal 4 2 4 2" xfId="10753" xr:uid="{00000000-0005-0000-0000-00001E420000}"/>
    <cellStyle name="Normal 4 2 5" xfId="716" xr:uid="{00000000-0005-0000-0000-00001F420000}"/>
    <cellStyle name="Normal 4 2 5 2" xfId="10766" xr:uid="{00000000-0005-0000-0000-000020420000}"/>
    <cellStyle name="Normal 4 2 6" xfId="774" xr:uid="{00000000-0005-0000-0000-000021420000}"/>
    <cellStyle name="Normal 4 2 6 2" xfId="10818" xr:uid="{00000000-0005-0000-0000-000022420000}"/>
    <cellStyle name="Normal 4 2 7" xfId="815" xr:uid="{00000000-0005-0000-0000-000023420000}"/>
    <cellStyle name="Normal 4 2 7 2" xfId="10853" xr:uid="{00000000-0005-0000-0000-000024420000}"/>
    <cellStyle name="Normal 4 2 8" xfId="855" xr:uid="{00000000-0005-0000-0000-000025420000}"/>
    <cellStyle name="Normal 4 2 8 2" xfId="10886" xr:uid="{00000000-0005-0000-0000-000026420000}"/>
    <cellStyle name="Normal 4 2 9" xfId="893" xr:uid="{00000000-0005-0000-0000-000027420000}"/>
    <cellStyle name="Normal 4 2 9 2" xfId="10917" xr:uid="{00000000-0005-0000-0000-000028420000}"/>
    <cellStyle name="Normal 4 20" xfId="2502" xr:uid="{00000000-0005-0000-0000-000029420000}"/>
    <cellStyle name="Normal 4 20 2" xfId="12203" xr:uid="{00000000-0005-0000-0000-00002A420000}"/>
    <cellStyle name="Normal 4 21" xfId="2678" xr:uid="{00000000-0005-0000-0000-00002B420000}"/>
    <cellStyle name="Normal 4 21 2" xfId="12358" xr:uid="{00000000-0005-0000-0000-00002C420000}"/>
    <cellStyle name="Normal 4 22" xfId="2737" xr:uid="{00000000-0005-0000-0000-00002D420000}"/>
    <cellStyle name="Normal 4 22 2" xfId="12402" xr:uid="{00000000-0005-0000-0000-00002E420000}"/>
    <cellStyle name="Normal 4 23" xfId="2745" xr:uid="{00000000-0005-0000-0000-00002F420000}"/>
    <cellStyle name="Normal 4 23 2" xfId="12409" xr:uid="{00000000-0005-0000-0000-000030420000}"/>
    <cellStyle name="Normal 4 24" xfId="2769" xr:uid="{00000000-0005-0000-0000-000031420000}"/>
    <cellStyle name="Normal 4 24 2" xfId="12424" xr:uid="{00000000-0005-0000-0000-000032420000}"/>
    <cellStyle name="Normal 4 25" xfId="2784" xr:uid="{00000000-0005-0000-0000-000033420000}"/>
    <cellStyle name="Normal 4 25 2" xfId="12434" xr:uid="{00000000-0005-0000-0000-000034420000}"/>
    <cellStyle name="Normal 4 26" xfId="2799" xr:uid="{00000000-0005-0000-0000-000035420000}"/>
    <cellStyle name="Normal 4 26 2" xfId="12445" xr:uid="{00000000-0005-0000-0000-000036420000}"/>
    <cellStyle name="Normal 4 27" xfId="2814" xr:uid="{00000000-0005-0000-0000-000037420000}"/>
    <cellStyle name="Normal 4 27 2" xfId="12456" xr:uid="{00000000-0005-0000-0000-000038420000}"/>
    <cellStyle name="Normal 4 28" xfId="2829" xr:uid="{00000000-0005-0000-0000-000039420000}"/>
    <cellStyle name="Normal 4 28 2" xfId="12466" xr:uid="{00000000-0005-0000-0000-00003A420000}"/>
    <cellStyle name="Normal 4 29" xfId="2844" xr:uid="{00000000-0005-0000-0000-00003B420000}"/>
    <cellStyle name="Normal 4 29 2" xfId="12480" xr:uid="{00000000-0005-0000-0000-00003C420000}"/>
    <cellStyle name="Normal 4 3" xfId="374" xr:uid="{00000000-0005-0000-0000-00003D420000}"/>
    <cellStyle name="Normal 4 3 10" xfId="928" xr:uid="{00000000-0005-0000-0000-00003E420000}"/>
    <cellStyle name="Normal 4 3 10 2" xfId="10944" xr:uid="{00000000-0005-0000-0000-00003F420000}"/>
    <cellStyle name="Normal 4 3 11" xfId="1183" xr:uid="{00000000-0005-0000-0000-000040420000}"/>
    <cellStyle name="Normal 4 3 11 2" xfId="11152" xr:uid="{00000000-0005-0000-0000-000041420000}"/>
    <cellStyle name="Normal 4 3 12" xfId="1033" xr:uid="{00000000-0005-0000-0000-000042420000}"/>
    <cellStyle name="Normal 4 3 12 2" xfId="11035" xr:uid="{00000000-0005-0000-0000-000043420000}"/>
    <cellStyle name="Normal 4 3 13" xfId="1214" xr:uid="{00000000-0005-0000-0000-000044420000}"/>
    <cellStyle name="Normal 4 3 13 2" xfId="11176" xr:uid="{00000000-0005-0000-0000-000045420000}"/>
    <cellStyle name="Normal 4 3 14" xfId="1254" xr:uid="{00000000-0005-0000-0000-000046420000}"/>
    <cellStyle name="Normal 4 3 14 2" xfId="11211" xr:uid="{00000000-0005-0000-0000-000047420000}"/>
    <cellStyle name="Normal 4 3 15" xfId="1292" xr:uid="{00000000-0005-0000-0000-000048420000}"/>
    <cellStyle name="Normal 4 3 15 2" xfId="11241" xr:uid="{00000000-0005-0000-0000-000049420000}"/>
    <cellStyle name="Normal 4 3 16" xfId="1332" xr:uid="{00000000-0005-0000-0000-00004A420000}"/>
    <cellStyle name="Normal 4 3 16 2" xfId="11275" xr:uid="{00000000-0005-0000-0000-00004B420000}"/>
    <cellStyle name="Normal 4 3 17" xfId="1364" xr:uid="{00000000-0005-0000-0000-00004C420000}"/>
    <cellStyle name="Normal 4 3 17 2" xfId="11300" xr:uid="{00000000-0005-0000-0000-00004D420000}"/>
    <cellStyle name="Normal 4 3 18" xfId="1775" xr:uid="{00000000-0005-0000-0000-00004E420000}"/>
    <cellStyle name="Normal 4 3 18 2" xfId="11663" xr:uid="{00000000-0005-0000-0000-00004F420000}"/>
    <cellStyle name="Normal 4 3 19" xfId="2184" xr:uid="{00000000-0005-0000-0000-000050420000}"/>
    <cellStyle name="Normal 4 3 19 2" xfId="11979" xr:uid="{00000000-0005-0000-0000-000051420000}"/>
    <cellStyle name="Normal 4 3 2" xfId="674" xr:uid="{00000000-0005-0000-0000-000052420000}"/>
    <cellStyle name="Normal 4 3 2 2" xfId="10728" xr:uid="{00000000-0005-0000-0000-000053420000}"/>
    <cellStyle name="Normal 4 3 20" xfId="2562" xr:uid="{00000000-0005-0000-0000-000054420000}"/>
    <cellStyle name="Normal 4 3 20 2" xfId="12253" xr:uid="{00000000-0005-0000-0000-000055420000}"/>
    <cellStyle name="Normal 4 3 21" xfId="2117" xr:uid="{00000000-0005-0000-0000-000056420000}"/>
    <cellStyle name="Normal 4 3 21 2" xfId="11921" xr:uid="{00000000-0005-0000-0000-000057420000}"/>
    <cellStyle name="Normal 4 3 22" xfId="2586" xr:uid="{00000000-0005-0000-0000-000058420000}"/>
    <cellStyle name="Normal 4 3 22 2" xfId="12277" xr:uid="{00000000-0005-0000-0000-000059420000}"/>
    <cellStyle name="Normal 4 3 23" xfId="2155" xr:uid="{00000000-0005-0000-0000-00005A420000}"/>
    <cellStyle name="Normal 4 3 23 2" xfId="11951" xr:uid="{00000000-0005-0000-0000-00005B420000}"/>
    <cellStyle name="Normal 4 3 24" xfId="2615" xr:uid="{00000000-0005-0000-0000-00005C420000}"/>
    <cellStyle name="Normal 4 3 24 2" xfId="12304" xr:uid="{00000000-0005-0000-0000-00005D420000}"/>
    <cellStyle name="Normal 4 3 25" xfId="2278" xr:uid="{00000000-0005-0000-0000-00005E420000}"/>
    <cellStyle name="Normal 4 3 25 2" xfId="12046" xr:uid="{00000000-0005-0000-0000-00005F420000}"/>
    <cellStyle name="Normal 4 3 26" xfId="3038" xr:uid="{00000000-0005-0000-0000-000060420000}"/>
    <cellStyle name="Normal 4 3 26 2" xfId="12630" xr:uid="{00000000-0005-0000-0000-000061420000}"/>
    <cellStyle name="Normal 4 3 27" xfId="10488" xr:uid="{00000000-0005-0000-0000-000062420000}"/>
    <cellStyle name="Normal 4 3 3" xfId="474" xr:uid="{00000000-0005-0000-0000-000063420000}"/>
    <cellStyle name="Normal 4 3 3 2" xfId="10578" xr:uid="{00000000-0005-0000-0000-000064420000}"/>
    <cellStyle name="Normal 4 3 4" xfId="701" xr:uid="{00000000-0005-0000-0000-000065420000}"/>
    <cellStyle name="Normal 4 3 4 2" xfId="10754" xr:uid="{00000000-0005-0000-0000-000066420000}"/>
    <cellStyle name="Normal 4 3 5" xfId="717" xr:uid="{00000000-0005-0000-0000-000067420000}"/>
    <cellStyle name="Normal 4 3 5 2" xfId="10767" xr:uid="{00000000-0005-0000-0000-000068420000}"/>
    <cellStyle name="Normal 4 3 6" xfId="775" xr:uid="{00000000-0005-0000-0000-000069420000}"/>
    <cellStyle name="Normal 4 3 6 2" xfId="10819" xr:uid="{00000000-0005-0000-0000-00006A420000}"/>
    <cellStyle name="Normal 4 3 7" xfId="816" xr:uid="{00000000-0005-0000-0000-00006B420000}"/>
    <cellStyle name="Normal 4 3 7 2" xfId="10854" xr:uid="{00000000-0005-0000-0000-00006C420000}"/>
    <cellStyle name="Normal 4 3 8" xfId="856" xr:uid="{00000000-0005-0000-0000-00006D420000}"/>
    <cellStyle name="Normal 4 3 8 2" xfId="10887" xr:uid="{00000000-0005-0000-0000-00006E420000}"/>
    <cellStyle name="Normal 4 3 9" xfId="894" xr:uid="{00000000-0005-0000-0000-00006F420000}"/>
    <cellStyle name="Normal 4 3 9 2" xfId="10918" xr:uid="{00000000-0005-0000-0000-000070420000}"/>
    <cellStyle name="Normal 4 30" xfId="2859" xr:uid="{00000000-0005-0000-0000-000071420000}"/>
    <cellStyle name="Normal 4 30 2" xfId="12493" xr:uid="{00000000-0005-0000-0000-000072420000}"/>
    <cellStyle name="Normal 4 31" xfId="2874" xr:uid="{00000000-0005-0000-0000-000073420000}"/>
    <cellStyle name="Normal 4 31 2" xfId="12506" xr:uid="{00000000-0005-0000-0000-000074420000}"/>
    <cellStyle name="Normal 4 32" xfId="2889" xr:uid="{00000000-0005-0000-0000-000075420000}"/>
    <cellStyle name="Normal 4 32 2" xfId="12516" xr:uid="{00000000-0005-0000-0000-000076420000}"/>
    <cellStyle name="Normal 4 33" xfId="2904" xr:uid="{00000000-0005-0000-0000-000077420000}"/>
    <cellStyle name="Normal 4 33 2" xfId="12527" xr:uid="{00000000-0005-0000-0000-000078420000}"/>
    <cellStyle name="Normal 4 34" xfId="2919" xr:uid="{00000000-0005-0000-0000-000079420000}"/>
    <cellStyle name="Normal 4 34 2" xfId="12539" xr:uid="{00000000-0005-0000-0000-00007A420000}"/>
    <cellStyle name="Normal 4 35" xfId="2934" xr:uid="{00000000-0005-0000-0000-00007B420000}"/>
    <cellStyle name="Normal 4 35 2" xfId="12552" xr:uid="{00000000-0005-0000-0000-00007C420000}"/>
    <cellStyle name="Normal 4 36" xfId="2949" xr:uid="{00000000-0005-0000-0000-00007D420000}"/>
    <cellStyle name="Normal 4 36 2" xfId="12564" xr:uid="{00000000-0005-0000-0000-00007E420000}"/>
    <cellStyle name="Normal 4 37" xfId="2964" xr:uid="{00000000-0005-0000-0000-00007F420000}"/>
    <cellStyle name="Normal 4 37 2" xfId="12575" xr:uid="{00000000-0005-0000-0000-000080420000}"/>
    <cellStyle name="Normal 4 38" xfId="2978" xr:uid="{00000000-0005-0000-0000-000081420000}"/>
    <cellStyle name="Normal 4 38 2" xfId="12583" xr:uid="{00000000-0005-0000-0000-000082420000}"/>
    <cellStyle name="Normal 4 39" xfId="2987" xr:uid="{00000000-0005-0000-0000-000083420000}"/>
    <cellStyle name="Normal 4 39 2" xfId="12589" xr:uid="{00000000-0005-0000-0000-000084420000}"/>
    <cellStyle name="Normal 4 4" xfId="375" xr:uid="{00000000-0005-0000-0000-000085420000}"/>
    <cellStyle name="Normal 4 4 10" xfId="929" xr:uid="{00000000-0005-0000-0000-000086420000}"/>
    <cellStyle name="Normal 4 4 10 2" xfId="10945" xr:uid="{00000000-0005-0000-0000-000087420000}"/>
    <cellStyle name="Normal 4 4 11" xfId="1184" xr:uid="{00000000-0005-0000-0000-000088420000}"/>
    <cellStyle name="Normal 4 4 11 2" xfId="11153" xr:uid="{00000000-0005-0000-0000-000089420000}"/>
    <cellStyle name="Normal 4 4 12" xfId="1032" xr:uid="{00000000-0005-0000-0000-00008A420000}"/>
    <cellStyle name="Normal 4 4 12 2" xfId="11034" xr:uid="{00000000-0005-0000-0000-00008B420000}"/>
    <cellStyle name="Normal 4 4 13" xfId="1215" xr:uid="{00000000-0005-0000-0000-00008C420000}"/>
    <cellStyle name="Normal 4 4 13 2" xfId="11177" xr:uid="{00000000-0005-0000-0000-00008D420000}"/>
    <cellStyle name="Normal 4 4 14" xfId="1255" xr:uid="{00000000-0005-0000-0000-00008E420000}"/>
    <cellStyle name="Normal 4 4 14 2" xfId="11212" xr:uid="{00000000-0005-0000-0000-00008F420000}"/>
    <cellStyle name="Normal 4 4 15" xfId="1293" xr:uid="{00000000-0005-0000-0000-000090420000}"/>
    <cellStyle name="Normal 4 4 15 2" xfId="11242" xr:uid="{00000000-0005-0000-0000-000091420000}"/>
    <cellStyle name="Normal 4 4 16" xfId="1333" xr:uid="{00000000-0005-0000-0000-000092420000}"/>
    <cellStyle name="Normal 4 4 16 2" xfId="11276" xr:uid="{00000000-0005-0000-0000-000093420000}"/>
    <cellStyle name="Normal 4 4 17" xfId="1365" xr:uid="{00000000-0005-0000-0000-000094420000}"/>
    <cellStyle name="Normal 4 4 17 2" xfId="11301" xr:uid="{00000000-0005-0000-0000-000095420000}"/>
    <cellStyle name="Normal 4 4 18" xfId="1776" xr:uid="{00000000-0005-0000-0000-000096420000}"/>
    <cellStyle name="Normal 4 4 18 2" xfId="11664" xr:uid="{00000000-0005-0000-0000-000097420000}"/>
    <cellStyle name="Normal 4 4 19" xfId="2185" xr:uid="{00000000-0005-0000-0000-000098420000}"/>
    <cellStyle name="Normal 4 4 19 2" xfId="11980" xr:uid="{00000000-0005-0000-0000-000099420000}"/>
    <cellStyle name="Normal 4 4 2" xfId="675" xr:uid="{00000000-0005-0000-0000-00009A420000}"/>
    <cellStyle name="Normal 4 4 2 2" xfId="10729" xr:uid="{00000000-0005-0000-0000-00009B420000}"/>
    <cellStyle name="Normal 4 4 20" xfId="2563" xr:uid="{00000000-0005-0000-0000-00009C420000}"/>
    <cellStyle name="Normal 4 4 20 2" xfId="12254" xr:uid="{00000000-0005-0000-0000-00009D420000}"/>
    <cellStyle name="Normal 4 4 21" xfId="2119" xr:uid="{00000000-0005-0000-0000-00009E420000}"/>
    <cellStyle name="Normal 4 4 21 2" xfId="11922" xr:uid="{00000000-0005-0000-0000-00009F420000}"/>
    <cellStyle name="Normal 4 4 22" xfId="2587" xr:uid="{00000000-0005-0000-0000-0000A0420000}"/>
    <cellStyle name="Normal 4 4 22 2" xfId="12278" xr:uid="{00000000-0005-0000-0000-0000A1420000}"/>
    <cellStyle name="Normal 4 4 23" xfId="2156" xr:uid="{00000000-0005-0000-0000-0000A2420000}"/>
    <cellStyle name="Normal 4 4 23 2" xfId="11952" xr:uid="{00000000-0005-0000-0000-0000A3420000}"/>
    <cellStyle name="Normal 4 4 24" xfId="2616" xr:uid="{00000000-0005-0000-0000-0000A4420000}"/>
    <cellStyle name="Normal 4 4 24 2" xfId="12305" xr:uid="{00000000-0005-0000-0000-0000A5420000}"/>
    <cellStyle name="Normal 4 4 25" xfId="2290" xr:uid="{00000000-0005-0000-0000-0000A6420000}"/>
    <cellStyle name="Normal 4 4 25 2" xfId="12058" xr:uid="{00000000-0005-0000-0000-0000A7420000}"/>
    <cellStyle name="Normal 4 4 26" xfId="3039" xr:uid="{00000000-0005-0000-0000-0000A8420000}"/>
    <cellStyle name="Normal 4 4 26 2" xfId="12631" xr:uid="{00000000-0005-0000-0000-0000A9420000}"/>
    <cellStyle name="Normal 4 4 27" xfId="10489" xr:uid="{00000000-0005-0000-0000-0000AA420000}"/>
    <cellStyle name="Normal 4 4 3" xfId="473" xr:uid="{00000000-0005-0000-0000-0000AB420000}"/>
    <cellStyle name="Normal 4 4 3 2" xfId="10577" xr:uid="{00000000-0005-0000-0000-0000AC420000}"/>
    <cellStyle name="Normal 4 4 4" xfId="702" xr:uid="{00000000-0005-0000-0000-0000AD420000}"/>
    <cellStyle name="Normal 4 4 4 2" xfId="10755" xr:uid="{00000000-0005-0000-0000-0000AE420000}"/>
    <cellStyle name="Normal 4 4 5" xfId="718" xr:uid="{00000000-0005-0000-0000-0000AF420000}"/>
    <cellStyle name="Normal 4 4 5 2" xfId="10768" xr:uid="{00000000-0005-0000-0000-0000B0420000}"/>
    <cellStyle name="Normal 4 4 6" xfId="776" xr:uid="{00000000-0005-0000-0000-0000B1420000}"/>
    <cellStyle name="Normal 4 4 6 2" xfId="10820" xr:uid="{00000000-0005-0000-0000-0000B2420000}"/>
    <cellStyle name="Normal 4 4 7" xfId="817" xr:uid="{00000000-0005-0000-0000-0000B3420000}"/>
    <cellStyle name="Normal 4 4 7 2" xfId="10855" xr:uid="{00000000-0005-0000-0000-0000B4420000}"/>
    <cellStyle name="Normal 4 4 8" xfId="857" xr:uid="{00000000-0005-0000-0000-0000B5420000}"/>
    <cellStyle name="Normal 4 4 8 2" xfId="10888" xr:uid="{00000000-0005-0000-0000-0000B6420000}"/>
    <cellStyle name="Normal 4 4 9" xfId="895" xr:uid="{00000000-0005-0000-0000-0000B7420000}"/>
    <cellStyle name="Normal 4 4 9 2" xfId="10919" xr:uid="{00000000-0005-0000-0000-0000B8420000}"/>
    <cellStyle name="Normal 4 40" xfId="3077" xr:uid="{00000000-0005-0000-0000-0000B9420000}"/>
    <cellStyle name="Normal 4 40 2" xfId="12662" xr:uid="{00000000-0005-0000-0000-0000BA420000}"/>
    <cellStyle name="Normal 4 41" xfId="3096" xr:uid="{00000000-0005-0000-0000-0000BB420000}"/>
    <cellStyle name="Normal 4 41 2" xfId="12678" xr:uid="{00000000-0005-0000-0000-0000BC420000}"/>
    <cellStyle name="Normal 4 42" xfId="3112" xr:uid="{00000000-0005-0000-0000-0000BD420000}"/>
    <cellStyle name="Normal 4 42 2" xfId="12691" xr:uid="{00000000-0005-0000-0000-0000BE420000}"/>
    <cellStyle name="Normal 4 43" xfId="3129" xr:uid="{00000000-0005-0000-0000-0000BF420000}"/>
    <cellStyle name="Normal 4 43 2" xfId="12705" xr:uid="{00000000-0005-0000-0000-0000C0420000}"/>
    <cellStyle name="Normal 4 44" xfId="3148" xr:uid="{00000000-0005-0000-0000-0000C1420000}"/>
    <cellStyle name="Normal 4 44 2" xfId="12721" xr:uid="{00000000-0005-0000-0000-0000C2420000}"/>
    <cellStyle name="Normal 4 45" xfId="3164" xr:uid="{00000000-0005-0000-0000-0000C3420000}"/>
    <cellStyle name="Normal 4 45 2" xfId="12733" xr:uid="{00000000-0005-0000-0000-0000C4420000}"/>
    <cellStyle name="Normal 4 46" xfId="3180" xr:uid="{00000000-0005-0000-0000-0000C5420000}"/>
    <cellStyle name="Normal 4 46 2" xfId="12746" xr:uid="{00000000-0005-0000-0000-0000C6420000}"/>
    <cellStyle name="Normal 4 47" xfId="3196" xr:uid="{00000000-0005-0000-0000-0000C7420000}"/>
    <cellStyle name="Normal 4 47 2" xfId="12759" xr:uid="{00000000-0005-0000-0000-0000C8420000}"/>
    <cellStyle name="Normal 4 48" xfId="3216" xr:uid="{00000000-0005-0000-0000-0000C9420000}"/>
    <cellStyle name="Normal 4 48 2" xfId="12774" xr:uid="{00000000-0005-0000-0000-0000CA420000}"/>
    <cellStyle name="Normal 4 49" xfId="3233" xr:uid="{00000000-0005-0000-0000-0000CB420000}"/>
    <cellStyle name="Normal 4 49 2" xfId="12788" xr:uid="{00000000-0005-0000-0000-0000CC420000}"/>
    <cellStyle name="Normal 4 5" xfId="376" xr:uid="{00000000-0005-0000-0000-0000CD420000}"/>
    <cellStyle name="Normal 4 5 10" xfId="930" xr:uid="{00000000-0005-0000-0000-0000CE420000}"/>
    <cellStyle name="Normal 4 5 10 2" xfId="10946" xr:uid="{00000000-0005-0000-0000-0000CF420000}"/>
    <cellStyle name="Normal 4 5 11" xfId="1185" xr:uid="{00000000-0005-0000-0000-0000D0420000}"/>
    <cellStyle name="Normal 4 5 11 2" xfId="11154" xr:uid="{00000000-0005-0000-0000-0000D1420000}"/>
    <cellStyle name="Normal 4 5 12" xfId="1031" xr:uid="{00000000-0005-0000-0000-0000D2420000}"/>
    <cellStyle name="Normal 4 5 12 2" xfId="11033" xr:uid="{00000000-0005-0000-0000-0000D3420000}"/>
    <cellStyle name="Normal 4 5 13" xfId="1216" xr:uid="{00000000-0005-0000-0000-0000D4420000}"/>
    <cellStyle name="Normal 4 5 13 2" xfId="11178" xr:uid="{00000000-0005-0000-0000-0000D5420000}"/>
    <cellStyle name="Normal 4 5 14" xfId="1256" xr:uid="{00000000-0005-0000-0000-0000D6420000}"/>
    <cellStyle name="Normal 4 5 14 2" xfId="11213" xr:uid="{00000000-0005-0000-0000-0000D7420000}"/>
    <cellStyle name="Normal 4 5 15" xfId="1294" xr:uid="{00000000-0005-0000-0000-0000D8420000}"/>
    <cellStyle name="Normal 4 5 15 2" xfId="11243" xr:uid="{00000000-0005-0000-0000-0000D9420000}"/>
    <cellStyle name="Normal 4 5 16" xfId="1334" xr:uid="{00000000-0005-0000-0000-0000DA420000}"/>
    <cellStyle name="Normal 4 5 16 2" xfId="11277" xr:uid="{00000000-0005-0000-0000-0000DB420000}"/>
    <cellStyle name="Normal 4 5 17" xfId="1366" xr:uid="{00000000-0005-0000-0000-0000DC420000}"/>
    <cellStyle name="Normal 4 5 17 2" xfId="11302" xr:uid="{00000000-0005-0000-0000-0000DD420000}"/>
    <cellStyle name="Normal 4 5 18" xfId="1777" xr:uid="{00000000-0005-0000-0000-0000DE420000}"/>
    <cellStyle name="Normal 4 5 18 2" xfId="11665" xr:uid="{00000000-0005-0000-0000-0000DF420000}"/>
    <cellStyle name="Normal 4 5 19" xfId="2186" xr:uid="{00000000-0005-0000-0000-0000E0420000}"/>
    <cellStyle name="Normal 4 5 19 2" xfId="11981" xr:uid="{00000000-0005-0000-0000-0000E1420000}"/>
    <cellStyle name="Normal 4 5 2" xfId="676" xr:uid="{00000000-0005-0000-0000-0000E2420000}"/>
    <cellStyle name="Normal 4 5 2 2" xfId="10730" xr:uid="{00000000-0005-0000-0000-0000E3420000}"/>
    <cellStyle name="Normal 4 5 20" xfId="2564" xr:uid="{00000000-0005-0000-0000-0000E4420000}"/>
    <cellStyle name="Normal 4 5 20 2" xfId="12255" xr:uid="{00000000-0005-0000-0000-0000E5420000}"/>
    <cellStyle name="Normal 4 5 21" xfId="2120" xr:uid="{00000000-0005-0000-0000-0000E6420000}"/>
    <cellStyle name="Normal 4 5 21 2" xfId="11923" xr:uid="{00000000-0005-0000-0000-0000E7420000}"/>
    <cellStyle name="Normal 4 5 22" xfId="2588" xr:uid="{00000000-0005-0000-0000-0000E8420000}"/>
    <cellStyle name="Normal 4 5 22 2" xfId="12279" xr:uid="{00000000-0005-0000-0000-0000E9420000}"/>
    <cellStyle name="Normal 4 5 23" xfId="2158" xr:uid="{00000000-0005-0000-0000-0000EA420000}"/>
    <cellStyle name="Normal 4 5 23 2" xfId="11954" xr:uid="{00000000-0005-0000-0000-0000EB420000}"/>
    <cellStyle name="Normal 4 5 24" xfId="2617" xr:uid="{00000000-0005-0000-0000-0000EC420000}"/>
    <cellStyle name="Normal 4 5 24 2" xfId="12306" xr:uid="{00000000-0005-0000-0000-0000ED420000}"/>
    <cellStyle name="Normal 4 5 25" xfId="2303" xr:uid="{00000000-0005-0000-0000-0000EE420000}"/>
    <cellStyle name="Normal 4 5 25 2" xfId="12071" xr:uid="{00000000-0005-0000-0000-0000EF420000}"/>
    <cellStyle name="Normal 4 5 26" xfId="3040" xr:uid="{00000000-0005-0000-0000-0000F0420000}"/>
    <cellStyle name="Normal 4 5 26 2" xfId="12632" xr:uid="{00000000-0005-0000-0000-0000F1420000}"/>
    <cellStyle name="Normal 4 5 27" xfId="10490" xr:uid="{00000000-0005-0000-0000-0000F2420000}"/>
    <cellStyle name="Normal 4 5 3" xfId="472" xr:uid="{00000000-0005-0000-0000-0000F3420000}"/>
    <cellStyle name="Normal 4 5 3 2" xfId="10576" xr:uid="{00000000-0005-0000-0000-0000F4420000}"/>
    <cellStyle name="Normal 4 5 4" xfId="753" xr:uid="{00000000-0005-0000-0000-0000F5420000}"/>
    <cellStyle name="Normal 4 5 4 2" xfId="10799" xr:uid="{00000000-0005-0000-0000-0000F6420000}"/>
    <cellStyle name="Normal 4 5 5" xfId="719" xr:uid="{00000000-0005-0000-0000-0000F7420000}"/>
    <cellStyle name="Normal 4 5 5 2" xfId="10769" xr:uid="{00000000-0005-0000-0000-0000F8420000}"/>
    <cellStyle name="Normal 4 5 6" xfId="777" xr:uid="{00000000-0005-0000-0000-0000F9420000}"/>
    <cellStyle name="Normal 4 5 6 2" xfId="10821" xr:uid="{00000000-0005-0000-0000-0000FA420000}"/>
    <cellStyle name="Normal 4 5 7" xfId="818" xr:uid="{00000000-0005-0000-0000-0000FB420000}"/>
    <cellStyle name="Normal 4 5 7 2" xfId="10856" xr:uid="{00000000-0005-0000-0000-0000FC420000}"/>
    <cellStyle name="Normal 4 5 8" xfId="858" xr:uid="{00000000-0005-0000-0000-0000FD420000}"/>
    <cellStyle name="Normal 4 5 8 2" xfId="10889" xr:uid="{00000000-0005-0000-0000-0000FE420000}"/>
    <cellStyle name="Normal 4 5 9" xfId="896" xr:uid="{00000000-0005-0000-0000-0000FF420000}"/>
    <cellStyle name="Normal 4 5 9 2" xfId="10920" xr:uid="{00000000-0005-0000-0000-000000430000}"/>
    <cellStyle name="Normal 4 50" xfId="3248" xr:uid="{00000000-0005-0000-0000-000001430000}"/>
    <cellStyle name="Normal 4 50 2" xfId="12799" xr:uid="{00000000-0005-0000-0000-000002430000}"/>
    <cellStyle name="Normal 4 51" xfId="3262" xr:uid="{00000000-0005-0000-0000-000003430000}"/>
    <cellStyle name="Normal 4 51 2" xfId="12811" xr:uid="{00000000-0005-0000-0000-000004430000}"/>
    <cellStyle name="Normal 4 52" xfId="3274" xr:uid="{00000000-0005-0000-0000-000005430000}"/>
    <cellStyle name="Normal 4 52 2" xfId="12820" xr:uid="{00000000-0005-0000-0000-000006430000}"/>
    <cellStyle name="Normal 4 53" xfId="3295" xr:uid="{00000000-0005-0000-0000-000007430000}"/>
    <cellStyle name="Normal 4 53 2" xfId="12836" xr:uid="{00000000-0005-0000-0000-000008430000}"/>
    <cellStyle name="Normal 4 54" xfId="3313" xr:uid="{00000000-0005-0000-0000-000009430000}"/>
    <cellStyle name="Normal 4 54 2" xfId="12847" xr:uid="{00000000-0005-0000-0000-00000A430000}"/>
    <cellStyle name="Normal 4 55" xfId="3329" xr:uid="{00000000-0005-0000-0000-00000B430000}"/>
    <cellStyle name="Normal 4 55 2" xfId="12858" xr:uid="{00000000-0005-0000-0000-00000C430000}"/>
    <cellStyle name="Normal 4 56" xfId="3348" xr:uid="{00000000-0005-0000-0000-00000D430000}"/>
    <cellStyle name="Normal 4 56 2" xfId="12871" xr:uid="{00000000-0005-0000-0000-00000E430000}"/>
    <cellStyle name="Normal 4 57" xfId="3365" xr:uid="{00000000-0005-0000-0000-00000F430000}"/>
    <cellStyle name="Normal 4 57 2" xfId="12886" xr:uid="{00000000-0005-0000-0000-000010430000}"/>
    <cellStyle name="Normal 4 58" xfId="3381" xr:uid="{00000000-0005-0000-0000-000011430000}"/>
    <cellStyle name="Normal 4 58 2" xfId="12898" xr:uid="{00000000-0005-0000-0000-000012430000}"/>
    <cellStyle name="Normal 4 59" xfId="3398" xr:uid="{00000000-0005-0000-0000-000013430000}"/>
    <cellStyle name="Normal 4 59 2" xfId="12913" xr:uid="{00000000-0005-0000-0000-000014430000}"/>
    <cellStyle name="Normal 4 6" xfId="377" xr:uid="{00000000-0005-0000-0000-000015430000}"/>
    <cellStyle name="Normal 4 6 10" xfId="931" xr:uid="{00000000-0005-0000-0000-000016430000}"/>
    <cellStyle name="Normal 4 6 10 2" xfId="10947" xr:uid="{00000000-0005-0000-0000-000017430000}"/>
    <cellStyle name="Normal 4 6 11" xfId="1186" xr:uid="{00000000-0005-0000-0000-000018430000}"/>
    <cellStyle name="Normal 4 6 11 2" xfId="11155" xr:uid="{00000000-0005-0000-0000-000019430000}"/>
    <cellStyle name="Normal 4 6 12" xfId="1030" xr:uid="{00000000-0005-0000-0000-00001A430000}"/>
    <cellStyle name="Normal 4 6 12 2" xfId="11032" xr:uid="{00000000-0005-0000-0000-00001B430000}"/>
    <cellStyle name="Normal 4 6 13" xfId="1217" xr:uid="{00000000-0005-0000-0000-00001C430000}"/>
    <cellStyle name="Normal 4 6 13 2" xfId="11179" xr:uid="{00000000-0005-0000-0000-00001D430000}"/>
    <cellStyle name="Normal 4 6 14" xfId="1262" xr:uid="{00000000-0005-0000-0000-00001E430000}"/>
    <cellStyle name="Normal 4 6 14 2" xfId="11219" xr:uid="{00000000-0005-0000-0000-00001F430000}"/>
    <cellStyle name="Normal 4 6 15" xfId="1295" xr:uid="{00000000-0005-0000-0000-000020430000}"/>
    <cellStyle name="Normal 4 6 15 2" xfId="11244" xr:uid="{00000000-0005-0000-0000-000021430000}"/>
    <cellStyle name="Normal 4 6 16" xfId="1335" xr:uid="{00000000-0005-0000-0000-000022430000}"/>
    <cellStyle name="Normal 4 6 16 2" xfId="11278" xr:uid="{00000000-0005-0000-0000-000023430000}"/>
    <cellStyle name="Normal 4 6 17" xfId="1367" xr:uid="{00000000-0005-0000-0000-000024430000}"/>
    <cellStyle name="Normal 4 6 17 2" xfId="11303" xr:uid="{00000000-0005-0000-0000-000025430000}"/>
    <cellStyle name="Normal 4 6 18" xfId="1778" xr:uid="{00000000-0005-0000-0000-000026430000}"/>
    <cellStyle name="Normal 4 6 18 2" xfId="11666" xr:uid="{00000000-0005-0000-0000-000027430000}"/>
    <cellStyle name="Normal 4 6 19" xfId="2187" xr:uid="{00000000-0005-0000-0000-000028430000}"/>
    <cellStyle name="Normal 4 6 19 2" xfId="11982" xr:uid="{00000000-0005-0000-0000-000029430000}"/>
    <cellStyle name="Normal 4 6 2" xfId="677" xr:uid="{00000000-0005-0000-0000-00002A430000}"/>
    <cellStyle name="Normal 4 6 2 2" xfId="10731" xr:uid="{00000000-0005-0000-0000-00002B430000}"/>
    <cellStyle name="Normal 4 6 20" xfId="2565" xr:uid="{00000000-0005-0000-0000-00002C430000}"/>
    <cellStyle name="Normal 4 6 20 2" xfId="12256" xr:uid="{00000000-0005-0000-0000-00002D430000}"/>
    <cellStyle name="Normal 4 6 21" xfId="2121" xr:uid="{00000000-0005-0000-0000-00002E430000}"/>
    <cellStyle name="Normal 4 6 21 2" xfId="11924" xr:uid="{00000000-0005-0000-0000-00002F430000}"/>
    <cellStyle name="Normal 4 6 22" xfId="2589" xr:uid="{00000000-0005-0000-0000-000030430000}"/>
    <cellStyle name="Normal 4 6 22 2" xfId="12280" xr:uid="{00000000-0005-0000-0000-000031430000}"/>
    <cellStyle name="Normal 4 6 23" xfId="2159" xr:uid="{00000000-0005-0000-0000-000032430000}"/>
    <cellStyle name="Normal 4 6 23 2" xfId="11955" xr:uid="{00000000-0005-0000-0000-000033430000}"/>
    <cellStyle name="Normal 4 6 24" xfId="2618" xr:uid="{00000000-0005-0000-0000-000034430000}"/>
    <cellStyle name="Normal 4 6 24 2" xfId="12307" xr:uid="{00000000-0005-0000-0000-000035430000}"/>
    <cellStyle name="Normal 4 6 25" xfId="2318" xr:uid="{00000000-0005-0000-0000-000036430000}"/>
    <cellStyle name="Normal 4 6 25 2" xfId="12085" xr:uid="{00000000-0005-0000-0000-000037430000}"/>
    <cellStyle name="Normal 4 6 26" xfId="3041" xr:uid="{00000000-0005-0000-0000-000038430000}"/>
    <cellStyle name="Normal 4 6 26 2" xfId="12633" xr:uid="{00000000-0005-0000-0000-000039430000}"/>
    <cellStyle name="Normal 4 6 27" xfId="10491" xr:uid="{00000000-0005-0000-0000-00003A430000}"/>
    <cellStyle name="Normal 4 6 3" xfId="471" xr:uid="{00000000-0005-0000-0000-00003B430000}"/>
    <cellStyle name="Normal 4 6 3 2" xfId="10575" xr:uid="{00000000-0005-0000-0000-00003C430000}"/>
    <cellStyle name="Normal 4 6 4" xfId="754" xr:uid="{00000000-0005-0000-0000-00003D430000}"/>
    <cellStyle name="Normal 4 6 4 2" xfId="10800" xr:uid="{00000000-0005-0000-0000-00003E430000}"/>
    <cellStyle name="Normal 4 6 5" xfId="720" xr:uid="{00000000-0005-0000-0000-00003F430000}"/>
    <cellStyle name="Normal 4 6 5 2" xfId="10770" xr:uid="{00000000-0005-0000-0000-000040430000}"/>
    <cellStyle name="Normal 4 6 6" xfId="778" xr:uid="{00000000-0005-0000-0000-000041430000}"/>
    <cellStyle name="Normal 4 6 6 2" xfId="10822" xr:uid="{00000000-0005-0000-0000-000042430000}"/>
    <cellStyle name="Normal 4 6 7" xfId="819" xr:uid="{00000000-0005-0000-0000-000043430000}"/>
    <cellStyle name="Normal 4 6 7 2" xfId="10857" xr:uid="{00000000-0005-0000-0000-000044430000}"/>
    <cellStyle name="Normal 4 6 8" xfId="859" xr:uid="{00000000-0005-0000-0000-000045430000}"/>
    <cellStyle name="Normal 4 6 8 2" xfId="10890" xr:uid="{00000000-0005-0000-0000-000046430000}"/>
    <cellStyle name="Normal 4 6 9" xfId="897" xr:uid="{00000000-0005-0000-0000-000047430000}"/>
    <cellStyle name="Normal 4 6 9 2" xfId="10921" xr:uid="{00000000-0005-0000-0000-000048430000}"/>
    <cellStyle name="Normal 4 60" xfId="3414" xr:uid="{00000000-0005-0000-0000-000049430000}"/>
    <cellStyle name="Normal 4 60 2" xfId="12926" xr:uid="{00000000-0005-0000-0000-00004A430000}"/>
    <cellStyle name="Normal 4 61" xfId="3432" xr:uid="{00000000-0005-0000-0000-00004B430000}"/>
    <cellStyle name="Normal 4 61 2" xfId="12938" xr:uid="{00000000-0005-0000-0000-00004C430000}"/>
    <cellStyle name="Normal 4 62" xfId="3449" xr:uid="{00000000-0005-0000-0000-00004D430000}"/>
    <cellStyle name="Normal 4 62 2" xfId="12950" xr:uid="{00000000-0005-0000-0000-00004E430000}"/>
    <cellStyle name="Normal 4 63" xfId="3466" xr:uid="{00000000-0005-0000-0000-00004F430000}"/>
    <cellStyle name="Normal 4 63 2" xfId="12964" xr:uid="{00000000-0005-0000-0000-000050430000}"/>
    <cellStyle name="Normal 4 64" xfId="3483" xr:uid="{00000000-0005-0000-0000-000051430000}"/>
    <cellStyle name="Normal 4 64 2" xfId="12979" xr:uid="{00000000-0005-0000-0000-000052430000}"/>
    <cellStyle name="Normal 4 65" xfId="3499" xr:uid="{00000000-0005-0000-0000-000053430000}"/>
    <cellStyle name="Normal 4 65 2" xfId="12991" xr:uid="{00000000-0005-0000-0000-000054430000}"/>
    <cellStyle name="Normal 4 66" xfId="3517" xr:uid="{00000000-0005-0000-0000-000055430000}"/>
    <cellStyle name="Normal 4 66 2" xfId="13004" xr:uid="{00000000-0005-0000-0000-000056430000}"/>
    <cellStyle name="Normal 4 67" xfId="3533" xr:uid="{00000000-0005-0000-0000-000057430000}"/>
    <cellStyle name="Normal 4 67 2" xfId="13017" xr:uid="{00000000-0005-0000-0000-000058430000}"/>
    <cellStyle name="Normal 4 68" xfId="3548" xr:uid="{00000000-0005-0000-0000-000059430000}"/>
    <cellStyle name="Normal 4 68 2" xfId="13029" xr:uid="{00000000-0005-0000-0000-00005A430000}"/>
    <cellStyle name="Normal 4 69" xfId="3560" xr:uid="{00000000-0005-0000-0000-00005B430000}"/>
    <cellStyle name="Normal 4 69 2" xfId="13039" xr:uid="{00000000-0005-0000-0000-00005C430000}"/>
    <cellStyle name="Normal 4 7" xfId="970" xr:uid="{00000000-0005-0000-0000-00005D430000}"/>
    <cellStyle name="Normal 4 7 2" xfId="10982" xr:uid="{00000000-0005-0000-0000-00005E430000}"/>
    <cellStyle name="Normal 4 70" xfId="3582" xr:uid="{00000000-0005-0000-0000-00005F430000}"/>
    <cellStyle name="Normal 4 70 2" xfId="13058" xr:uid="{00000000-0005-0000-0000-000060430000}"/>
    <cellStyle name="Normal 4 71" xfId="3594" xr:uid="{00000000-0005-0000-0000-000061430000}"/>
    <cellStyle name="Normal 4 71 2" xfId="13069" xr:uid="{00000000-0005-0000-0000-000062430000}"/>
    <cellStyle name="Normal 4 72" xfId="3616" xr:uid="{00000000-0005-0000-0000-000063430000}"/>
    <cellStyle name="Normal 4 72 2" xfId="13087" xr:uid="{00000000-0005-0000-0000-000064430000}"/>
    <cellStyle name="Normal 4 73" xfId="3634" xr:uid="{00000000-0005-0000-0000-000065430000}"/>
    <cellStyle name="Normal 4 73 2" xfId="13102" xr:uid="{00000000-0005-0000-0000-000066430000}"/>
    <cellStyle name="Normal 4 74" xfId="3649" xr:uid="{00000000-0005-0000-0000-000067430000}"/>
    <cellStyle name="Normal 4 74 2" xfId="13115" xr:uid="{00000000-0005-0000-0000-000068430000}"/>
    <cellStyle name="Normal 4 75" xfId="3662" xr:uid="{00000000-0005-0000-0000-000069430000}"/>
    <cellStyle name="Normal 4 75 2" xfId="13125" xr:uid="{00000000-0005-0000-0000-00006A430000}"/>
    <cellStyle name="Normal 4 76" xfId="10486" xr:uid="{00000000-0005-0000-0000-00006B430000}"/>
    <cellStyle name="Normal 4 8" xfId="1002" xr:uid="{00000000-0005-0000-0000-00006C430000}"/>
    <cellStyle name="Normal 4 8 2" xfId="11010" xr:uid="{00000000-0005-0000-0000-00006D430000}"/>
    <cellStyle name="Normal 4 9" xfId="2189" xr:uid="{00000000-0005-0000-0000-00006E430000}"/>
    <cellStyle name="Normal 4 9 2" xfId="11984" xr:uid="{00000000-0005-0000-0000-00006F430000}"/>
    <cellStyle name="Normal 4_BM1" xfId="2190" xr:uid="{00000000-0005-0000-0000-000070430000}"/>
    <cellStyle name="Normal 40" xfId="945" xr:uid="{00000000-0005-0000-0000-000071430000}"/>
    <cellStyle name="Normal 40 2" xfId="6534" xr:uid="{00000000-0005-0000-0000-000072430000}"/>
    <cellStyle name="Normal 40 2 2" xfId="15228" xr:uid="{00000000-0005-0000-0000-000073430000}"/>
    <cellStyle name="Normal 40 3" xfId="10958" xr:uid="{00000000-0005-0000-0000-000074430000}"/>
    <cellStyle name="Normal 41" xfId="378" xr:uid="{00000000-0005-0000-0000-000075430000}"/>
    <cellStyle name="Normal 41 2" xfId="5149" xr:uid="{00000000-0005-0000-0000-000076430000}"/>
    <cellStyle name="Normal 41 2 2" xfId="15229" xr:uid="{00000000-0005-0000-0000-000077430000}"/>
    <cellStyle name="Normal 41 2 3" xfId="48585" xr:uid="{00000000-0005-0000-0000-000078430000}"/>
    <cellStyle name="Normal 41 3" xfId="10175" xr:uid="{00000000-0005-0000-0000-000079430000}"/>
    <cellStyle name="Normal 41 3 2" xfId="15230" xr:uid="{00000000-0005-0000-0000-00007A430000}"/>
    <cellStyle name="Normal 41 3 3" xfId="48586" xr:uid="{00000000-0005-0000-0000-00007B430000}"/>
    <cellStyle name="Normal 41 4" xfId="10492" xr:uid="{00000000-0005-0000-0000-00007C430000}"/>
    <cellStyle name="Normal 41 5" xfId="52831" xr:uid="{00000000-0005-0000-0000-00007D430000}"/>
    <cellStyle name="Normal 41 6" xfId="52886" xr:uid="{00000000-0005-0000-0000-00007E430000}"/>
    <cellStyle name="Normal 42" xfId="3137" xr:uid="{00000000-0005-0000-0000-00007F430000}"/>
    <cellStyle name="Normal 42 2" xfId="4417" xr:uid="{00000000-0005-0000-0000-000080430000}"/>
    <cellStyle name="Normal 42 2 2" xfId="15231" xr:uid="{00000000-0005-0000-0000-000081430000}"/>
    <cellStyle name="Normal 42 2 3" xfId="48587" xr:uid="{00000000-0005-0000-0000-000082430000}"/>
    <cellStyle name="Normal 42 3" xfId="10176" xr:uid="{00000000-0005-0000-0000-000083430000}"/>
    <cellStyle name="Normal 42 3 2" xfId="15232" xr:uid="{00000000-0005-0000-0000-000084430000}"/>
    <cellStyle name="Normal 42 3 3" xfId="48588" xr:uid="{00000000-0005-0000-0000-000085430000}"/>
    <cellStyle name="Normal 42 4" xfId="12713" xr:uid="{00000000-0005-0000-0000-000086430000}"/>
    <cellStyle name="Normal 42 5" xfId="52832" xr:uid="{00000000-0005-0000-0000-000087430000}"/>
    <cellStyle name="Normal 42 6" xfId="52887" xr:uid="{00000000-0005-0000-0000-000088430000}"/>
    <cellStyle name="Normal 43" xfId="3156" xr:uid="{00000000-0005-0000-0000-000089430000}"/>
    <cellStyle name="Normal 43 2" xfId="9979" xr:uid="{00000000-0005-0000-0000-00008A430000}"/>
    <cellStyle name="Normal 43 2 2" xfId="15233" xr:uid="{00000000-0005-0000-0000-00008B430000}"/>
    <cellStyle name="Normal 43 2 3" xfId="48589" xr:uid="{00000000-0005-0000-0000-00008C430000}"/>
    <cellStyle name="Normal 43 3" xfId="10177" xr:uid="{00000000-0005-0000-0000-00008D430000}"/>
    <cellStyle name="Normal 43 3 2" xfId="15234" xr:uid="{00000000-0005-0000-0000-00008E430000}"/>
    <cellStyle name="Normal 43 3 3" xfId="48590" xr:uid="{00000000-0005-0000-0000-00008F430000}"/>
    <cellStyle name="Normal 43 4" xfId="12726" xr:uid="{00000000-0005-0000-0000-000090430000}"/>
    <cellStyle name="Normal 43 5" xfId="52833" xr:uid="{00000000-0005-0000-0000-000091430000}"/>
    <cellStyle name="Normal 43 6" xfId="52888" xr:uid="{00000000-0005-0000-0000-000092430000}"/>
    <cellStyle name="Normal 44" xfId="3174" xr:uid="{00000000-0005-0000-0000-000093430000}"/>
    <cellStyle name="Normal 44 2" xfId="12741" xr:uid="{00000000-0005-0000-0000-000094430000}"/>
    <cellStyle name="Normal 45" xfId="1009" xr:uid="{00000000-0005-0000-0000-000095430000}"/>
    <cellStyle name="Normal 45 2" xfId="5619" xr:uid="{00000000-0005-0000-0000-000096430000}"/>
    <cellStyle name="Normal 45 2 2" xfId="15235" xr:uid="{00000000-0005-0000-0000-000097430000}"/>
    <cellStyle name="Normal 45 2 3" xfId="48591" xr:uid="{00000000-0005-0000-0000-000098430000}"/>
    <cellStyle name="Normal 45 3" xfId="4223" xr:uid="{00000000-0005-0000-0000-000099430000}"/>
    <cellStyle name="Normal 45 3 2" xfId="15236" xr:uid="{00000000-0005-0000-0000-00009A430000}"/>
    <cellStyle name="Normal 45 3 3" xfId="48592" xr:uid="{00000000-0005-0000-0000-00009B430000}"/>
    <cellStyle name="Normal 45 4" xfId="10178" xr:uid="{00000000-0005-0000-0000-00009C430000}"/>
    <cellStyle name="Normal 45 4 2" xfId="15237" xr:uid="{00000000-0005-0000-0000-00009D430000}"/>
    <cellStyle name="Normal 45 4 3" xfId="48593" xr:uid="{00000000-0005-0000-0000-00009E430000}"/>
    <cellStyle name="Normal 45 5" xfId="11016" xr:uid="{00000000-0005-0000-0000-00009F430000}"/>
    <cellStyle name="Normal 45 6" xfId="47039" xr:uid="{00000000-0005-0000-0000-0000A0430000}"/>
    <cellStyle name="Normal 45 7" xfId="52834" xr:uid="{00000000-0005-0000-0000-0000A1430000}"/>
    <cellStyle name="Normal 45 8" xfId="52889" xr:uid="{00000000-0005-0000-0000-0000A2430000}"/>
    <cellStyle name="Normal 46" xfId="1011" xr:uid="{00000000-0005-0000-0000-0000A3430000}"/>
    <cellStyle name="Normal 46 2" xfId="5621" xr:uid="{00000000-0005-0000-0000-0000A4430000}"/>
    <cellStyle name="Normal 46 2 2" xfId="15238" xr:uid="{00000000-0005-0000-0000-0000A5430000}"/>
    <cellStyle name="Normal 46 2 3" xfId="48594" xr:uid="{00000000-0005-0000-0000-0000A6430000}"/>
    <cellStyle name="Normal 46 3" xfId="4225" xr:uid="{00000000-0005-0000-0000-0000A7430000}"/>
    <cellStyle name="Normal 46 3 2" xfId="15239" xr:uid="{00000000-0005-0000-0000-0000A8430000}"/>
    <cellStyle name="Normal 46 3 3" xfId="48595" xr:uid="{00000000-0005-0000-0000-0000A9430000}"/>
    <cellStyle name="Normal 46 4" xfId="6085" xr:uid="{00000000-0005-0000-0000-0000AA430000}"/>
    <cellStyle name="Normal 46 4 2" xfId="15240" xr:uid="{00000000-0005-0000-0000-0000AB430000}"/>
    <cellStyle name="Normal 46 5" xfId="11018" xr:uid="{00000000-0005-0000-0000-0000AC430000}"/>
    <cellStyle name="Normal 46 6" xfId="47041" xr:uid="{00000000-0005-0000-0000-0000AD430000}"/>
    <cellStyle name="Normal 47" xfId="3190" xr:uid="{00000000-0005-0000-0000-0000AE430000}"/>
    <cellStyle name="Normal 47 2" xfId="12754" xr:uid="{00000000-0005-0000-0000-0000AF430000}"/>
    <cellStyle name="Normal 48" xfId="1014" xr:uid="{00000000-0005-0000-0000-0000B0430000}"/>
    <cellStyle name="Normal 48 2" xfId="5624" xr:uid="{00000000-0005-0000-0000-0000B1430000}"/>
    <cellStyle name="Normal 48 2 2" xfId="15241" xr:uid="{00000000-0005-0000-0000-0000B2430000}"/>
    <cellStyle name="Normal 48 2 3" xfId="48596" xr:uid="{00000000-0005-0000-0000-0000B3430000}"/>
    <cellStyle name="Normal 48 3" xfId="4228" xr:uid="{00000000-0005-0000-0000-0000B4430000}"/>
    <cellStyle name="Normal 48 3 2" xfId="15242" xr:uid="{00000000-0005-0000-0000-0000B5430000}"/>
    <cellStyle name="Normal 48 3 3" xfId="48597" xr:uid="{00000000-0005-0000-0000-0000B6430000}"/>
    <cellStyle name="Normal 48 4" xfId="10179" xr:uid="{00000000-0005-0000-0000-0000B7430000}"/>
    <cellStyle name="Normal 48 4 2" xfId="15243" xr:uid="{00000000-0005-0000-0000-0000B8430000}"/>
    <cellStyle name="Normal 48 4 3" xfId="48598" xr:uid="{00000000-0005-0000-0000-0000B9430000}"/>
    <cellStyle name="Normal 48 5" xfId="11021" xr:uid="{00000000-0005-0000-0000-0000BA430000}"/>
    <cellStyle name="Normal 48 6" xfId="47044" xr:uid="{00000000-0005-0000-0000-0000BB430000}"/>
    <cellStyle name="Normal 48 7" xfId="52835" xr:uid="{00000000-0005-0000-0000-0000BC430000}"/>
    <cellStyle name="Normal 48 8" xfId="52890" xr:uid="{00000000-0005-0000-0000-0000BD430000}"/>
    <cellStyle name="Normal 49" xfId="3191" xr:uid="{00000000-0005-0000-0000-0000BE430000}"/>
    <cellStyle name="Normal 49 2" xfId="5885" xr:uid="{00000000-0005-0000-0000-0000BF430000}"/>
    <cellStyle name="Normal 49 2 2" xfId="15244" xr:uid="{00000000-0005-0000-0000-0000C0430000}"/>
    <cellStyle name="Normal 49 2 3" xfId="48599" xr:uid="{00000000-0005-0000-0000-0000C1430000}"/>
    <cellStyle name="Normal 49 3" xfId="10180" xr:uid="{00000000-0005-0000-0000-0000C2430000}"/>
    <cellStyle name="Normal 49 3 2" xfId="15245" xr:uid="{00000000-0005-0000-0000-0000C3430000}"/>
    <cellStyle name="Normal 49 3 3" xfId="48600" xr:uid="{00000000-0005-0000-0000-0000C4430000}"/>
    <cellStyle name="Normal 49 4" xfId="12755" xr:uid="{00000000-0005-0000-0000-0000C5430000}"/>
    <cellStyle name="Normal 49 5" xfId="52836" xr:uid="{00000000-0005-0000-0000-0000C6430000}"/>
    <cellStyle name="Normal 49 6" xfId="52891" xr:uid="{00000000-0005-0000-0000-0000C7430000}"/>
    <cellStyle name="Normal 5" xfId="379" xr:uid="{00000000-0005-0000-0000-0000C8430000}"/>
    <cellStyle name="Normal 5 2" xfId="2191" xr:uid="{00000000-0005-0000-0000-0000C9430000}"/>
    <cellStyle name="Normal 5 2 2" xfId="11985" xr:uid="{00000000-0005-0000-0000-0000CA430000}"/>
    <cellStyle name="Normal 5 3" xfId="10493" xr:uid="{00000000-0005-0000-0000-0000CB430000}"/>
    <cellStyle name="Normal 5_BẢNG TỔNG HỢP" xfId="2192" xr:uid="{00000000-0005-0000-0000-0000CC430000}"/>
    <cellStyle name="Normal 50" xfId="1244" xr:uid="{00000000-0005-0000-0000-0000CD430000}"/>
    <cellStyle name="Normal 50 2" xfId="9856" xr:uid="{00000000-0005-0000-0000-0000CE430000}"/>
    <cellStyle name="Normal 50 2 2" xfId="15246" xr:uid="{00000000-0005-0000-0000-0000CF430000}"/>
    <cellStyle name="Normal 50 2 3" xfId="48601" xr:uid="{00000000-0005-0000-0000-0000D0430000}"/>
    <cellStyle name="Normal 50 3" xfId="10181" xr:uid="{00000000-0005-0000-0000-0000D1430000}"/>
    <cellStyle name="Normal 50 3 2" xfId="15247" xr:uid="{00000000-0005-0000-0000-0000D2430000}"/>
    <cellStyle name="Normal 50 3 3" xfId="48602" xr:uid="{00000000-0005-0000-0000-0000D3430000}"/>
    <cellStyle name="Normal 50 4" xfId="11201" xr:uid="{00000000-0005-0000-0000-0000D4430000}"/>
    <cellStyle name="Normal 50 5" xfId="52837" xr:uid="{00000000-0005-0000-0000-0000D5430000}"/>
    <cellStyle name="Normal 50 6" xfId="52893" xr:uid="{00000000-0005-0000-0000-0000D6430000}"/>
    <cellStyle name="Normal 51" xfId="1284" xr:uid="{00000000-0005-0000-0000-0000D7430000}"/>
    <cellStyle name="Normal 51 2" xfId="4732" xr:uid="{00000000-0005-0000-0000-0000D8430000}"/>
    <cellStyle name="Normal 51 2 2" xfId="15248" xr:uid="{00000000-0005-0000-0000-0000D9430000}"/>
    <cellStyle name="Normal 51 2 3" xfId="48603" xr:uid="{00000000-0005-0000-0000-0000DA430000}"/>
    <cellStyle name="Normal 51 3" xfId="10182" xr:uid="{00000000-0005-0000-0000-0000DB430000}"/>
    <cellStyle name="Normal 51 3 2" xfId="15249" xr:uid="{00000000-0005-0000-0000-0000DC430000}"/>
    <cellStyle name="Normal 51 3 3" xfId="48604" xr:uid="{00000000-0005-0000-0000-0000DD430000}"/>
    <cellStyle name="Normal 51 4" xfId="11233" xr:uid="{00000000-0005-0000-0000-0000DE430000}"/>
    <cellStyle name="Normal 51 5" xfId="52838" xr:uid="{00000000-0005-0000-0000-0000DF430000}"/>
    <cellStyle name="Normal 51 6" xfId="52894" xr:uid="{00000000-0005-0000-0000-0000E0430000}"/>
    <cellStyle name="Normal 52" xfId="3227" xr:uid="{00000000-0005-0000-0000-0000E1430000}"/>
    <cellStyle name="Normal 52 2" xfId="8042" xr:uid="{00000000-0005-0000-0000-0000E2430000}"/>
    <cellStyle name="Normal 52 2 2" xfId="15250" xr:uid="{00000000-0005-0000-0000-0000E3430000}"/>
    <cellStyle name="Normal 52 2 3" xfId="48605" xr:uid="{00000000-0005-0000-0000-0000E4430000}"/>
    <cellStyle name="Normal 52 3" xfId="10183" xr:uid="{00000000-0005-0000-0000-0000E5430000}"/>
    <cellStyle name="Normal 52 3 2" xfId="15251" xr:uid="{00000000-0005-0000-0000-0000E6430000}"/>
    <cellStyle name="Normal 52 3 3" xfId="48606" xr:uid="{00000000-0005-0000-0000-0000E7430000}"/>
    <cellStyle name="Normal 52 4" xfId="12783" xr:uid="{00000000-0005-0000-0000-0000E8430000}"/>
    <cellStyle name="Normal 52 5" xfId="52839" xr:uid="{00000000-0005-0000-0000-0000E9430000}"/>
    <cellStyle name="Normal 52 6" xfId="52895" xr:uid="{00000000-0005-0000-0000-0000EA430000}"/>
    <cellStyle name="Normal 53" xfId="3664" xr:uid="{00000000-0005-0000-0000-0000EB430000}"/>
    <cellStyle name="Normal 53 2" xfId="7216" xr:uid="{00000000-0005-0000-0000-0000EC430000}"/>
    <cellStyle name="Normal 53 2 2" xfId="15253" xr:uid="{00000000-0005-0000-0000-0000ED430000}"/>
    <cellStyle name="Normal 53 3" xfId="6348" xr:uid="{00000000-0005-0000-0000-0000EE430000}"/>
    <cellStyle name="Normal 53 3 2" xfId="15254" xr:uid="{00000000-0005-0000-0000-0000EF430000}"/>
    <cellStyle name="Normal 53 3 3" xfId="48608" xr:uid="{00000000-0005-0000-0000-0000F0430000}"/>
    <cellStyle name="Normal 53 4" xfId="10184" xr:uid="{00000000-0005-0000-0000-0000F1430000}"/>
    <cellStyle name="Normal 53 4 2" xfId="15255" xr:uid="{00000000-0005-0000-0000-0000F2430000}"/>
    <cellStyle name="Normal 53 4 3" xfId="48609" xr:uid="{00000000-0005-0000-0000-0000F3430000}"/>
    <cellStyle name="Normal 53 5" xfId="15252" xr:uid="{00000000-0005-0000-0000-0000F4430000}"/>
    <cellStyle name="Normal 53 6" xfId="48607" xr:uid="{00000000-0005-0000-0000-0000F5430000}"/>
    <cellStyle name="Normal 53 7" xfId="52840" xr:uid="{00000000-0005-0000-0000-0000F6430000}"/>
    <cellStyle name="Normal 53 8" xfId="52896" xr:uid="{00000000-0005-0000-0000-0000F7430000}"/>
    <cellStyle name="Normal 54" xfId="3666" xr:uid="{00000000-0005-0000-0000-0000F8430000}"/>
    <cellStyle name="Normal 54 2" xfId="6754" xr:uid="{00000000-0005-0000-0000-0000F9430000}"/>
    <cellStyle name="Normal 54 2 2" xfId="15257" xr:uid="{00000000-0005-0000-0000-0000FA430000}"/>
    <cellStyle name="Normal 54 3" xfId="6914" xr:uid="{00000000-0005-0000-0000-0000FB430000}"/>
    <cellStyle name="Normal 54 3 2" xfId="15258" xr:uid="{00000000-0005-0000-0000-0000FC430000}"/>
    <cellStyle name="Normal 54 3 3" xfId="48611" xr:uid="{00000000-0005-0000-0000-0000FD430000}"/>
    <cellStyle name="Normal 54 4" xfId="10185" xr:uid="{00000000-0005-0000-0000-0000FE430000}"/>
    <cellStyle name="Normal 54 4 2" xfId="15259" xr:uid="{00000000-0005-0000-0000-0000FF430000}"/>
    <cellStyle name="Normal 54 4 3" xfId="48612" xr:uid="{00000000-0005-0000-0000-000000440000}"/>
    <cellStyle name="Normal 54 5" xfId="15256" xr:uid="{00000000-0005-0000-0000-000001440000}"/>
    <cellStyle name="Normal 54 6" xfId="48610" xr:uid="{00000000-0005-0000-0000-000002440000}"/>
    <cellStyle name="Normal 54 7" xfId="52841" xr:uid="{00000000-0005-0000-0000-000003440000}"/>
    <cellStyle name="Normal 54 8" xfId="52897" xr:uid="{00000000-0005-0000-0000-000004440000}"/>
    <cellStyle name="Normal 54 9" xfId="52991" xr:uid="{00000000-0005-0000-0000-000005440000}"/>
    <cellStyle name="Normal 55" xfId="1395" xr:uid="{00000000-0005-0000-0000-000006440000}"/>
    <cellStyle name="Normal 55 2" xfId="7003" xr:uid="{00000000-0005-0000-0000-000007440000}"/>
    <cellStyle name="Normal 55 2 2" xfId="15260" xr:uid="{00000000-0005-0000-0000-000008440000}"/>
    <cellStyle name="Normal 55 2 3" xfId="48613" xr:uid="{00000000-0005-0000-0000-000009440000}"/>
    <cellStyle name="Normal 55 3" xfId="10186" xr:uid="{00000000-0005-0000-0000-00000A440000}"/>
    <cellStyle name="Normal 55 3 2" xfId="15261" xr:uid="{00000000-0005-0000-0000-00000B440000}"/>
    <cellStyle name="Normal 55 3 3" xfId="48614" xr:uid="{00000000-0005-0000-0000-00000C440000}"/>
    <cellStyle name="Normal 55 4" xfId="11330" xr:uid="{00000000-0005-0000-0000-00000D440000}"/>
    <cellStyle name="Normal 55 4 2" xfId="52913" xr:uid="{00000000-0005-0000-0000-00000E440000}"/>
    <cellStyle name="Normal 55 5" xfId="52842" xr:uid="{00000000-0005-0000-0000-00000F440000}"/>
    <cellStyle name="Normal 55 6" xfId="52898" xr:uid="{00000000-0005-0000-0000-000010440000}"/>
    <cellStyle name="Normal 56" xfId="1413" xr:uid="{00000000-0005-0000-0000-000011440000}"/>
    <cellStyle name="Normal 56 2" xfId="4459" xr:uid="{00000000-0005-0000-0000-000012440000}"/>
    <cellStyle name="Normal 56 2 2" xfId="15262" xr:uid="{00000000-0005-0000-0000-000013440000}"/>
    <cellStyle name="Normal 56 2 3" xfId="48615" xr:uid="{00000000-0005-0000-0000-000014440000}"/>
    <cellStyle name="Normal 56 3" xfId="11348" xr:uid="{00000000-0005-0000-0000-000015440000}"/>
    <cellStyle name="Normal 56 4" xfId="47153" xr:uid="{00000000-0005-0000-0000-000016440000}"/>
    <cellStyle name="Normal 57" xfId="1171" xr:uid="{00000000-0005-0000-0000-000017440000}"/>
    <cellStyle name="Normal 57 2" xfId="4316" xr:uid="{00000000-0005-0000-0000-000018440000}"/>
    <cellStyle name="Normal 57 2 2" xfId="15263" xr:uid="{00000000-0005-0000-0000-000019440000}"/>
    <cellStyle name="Normal 57 2 3" xfId="48616" xr:uid="{00000000-0005-0000-0000-00001A440000}"/>
    <cellStyle name="Normal 57 3" xfId="11140" xr:uid="{00000000-0005-0000-0000-00001B440000}"/>
    <cellStyle name="Normal 57 4" xfId="47081" xr:uid="{00000000-0005-0000-0000-00001C440000}"/>
    <cellStyle name="Normal 58" xfId="5957" xr:uid="{00000000-0005-0000-0000-00001D440000}"/>
    <cellStyle name="Normal 58 2" xfId="6896" xr:uid="{00000000-0005-0000-0000-00001E440000}"/>
    <cellStyle name="Normal 58 2 2" xfId="15265" xr:uid="{00000000-0005-0000-0000-00001F440000}"/>
    <cellStyle name="Normal 58 3" xfId="6502" xr:uid="{00000000-0005-0000-0000-000020440000}"/>
    <cellStyle name="Normal 58 3 2" xfId="15266" xr:uid="{00000000-0005-0000-0000-000021440000}"/>
    <cellStyle name="Normal 58 3 3" xfId="48617" xr:uid="{00000000-0005-0000-0000-000022440000}"/>
    <cellStyle name="Normal 58 4" xfId="10187" xr:uid="{00000000-0005-0000-0000-000023440000}"/>
    <cellStyle name="Normal 58 4 2" xfId="15267" xr:uid="{00000000-0005-0000-0000-000024440000}"/>
    <cellStyle name="Normal 58 4 3" xfId="48618" xr:uid="{00000000-0005-0000-0000-000025440000}"/>
    <cellStyle name="Normal 58 5" xfId="15264" xr:uid="{00000000-0005-0000-0000-000026440000}"/>
    <cellStyle name="Normal 58 6" xfId="52843" xr:uid="{00000000-0005-0000-0000-000027440000}"/>
    <cellStyle name="Normal 58 7" xfId="52899" xr:uid="{00000000-0005-0000-0000-000028440000}"/>
    <cellStyle name="Normal 58 8" xfId="52981" xr:uid="{00000000-0005-0000-0000-000029440000}"/>
    <cellStyle name="Normal 58_BM1 - TANG TRUONG 2021" xfId="52929" xr:uid="{00000000-0005-0000-0000-00002A440000}"/>
    <cellStyle name="Normal 59" xfId="3276" xr:uid="{00000000-0005-0000-0000-00002B440000}"/>
    <cellStyle name="Normal 59 2" xfId="12822" xr:uid="{00000000-0005-0000-0000-00002C440000}"/>
    <cellStyle name="Normal 6" xfId="380" xr:uid="{00000000-0005-0000-0000-00002D440000}"/>
    <cellStyle name="Normal 6 10" xfId="2009" xr:uid="{00000000-0005-0000-0000-00002E440000}"/>
    <cellStyle name="Normal 6 10 2" xfId="11833" xr:uid="{00000000-0005-0000-0000-00002F440000}"/>
    <cellStyle name="Normal 6 11" xfId="2508" xr:uid="{00000000-0005-0000-0000-000030440000}"/>
    <cellStyle name="Normal 6 11 2" xfId="12206" xr:uid="{00000000-0005-0000-0000-000031440000}"/>
    <cellStyle name="Normal 6 12" xfId="2680" xr:uid="{00000000-0005-0000-0000-000032440000}"/>
    <cellStyle name="Normal 6 12 2" xfId="12360" xr:uid="{00000000-0005-0000-0000-000033440000}"/>
    <cellStyle name="Normal 6 13" xfId="2739" xr:uid="{00000000-0005-0000-0000-000034440000}"/>
    <cellStyle name="Normal 6 13 2" xfId="12404" xr:uid="{00000000-0005-0000-0000-000035440000}"/>
    <cellStyle name="Normal 6 14" xfId="2746" xr:uid="{00000000-0005-0000-0000-000036440000}"/>
    <cellStyle name="Normal 6 14 2" xfId="12410" xr:uid="{00000000-0005-0000-0000-000037440000}"/>
    <cellStyle name="Normal 6 15" xfId="2771" xr:uid="{00000000-0005-0000-0000-000038440000}"/>
    <cellStyle name="Normal 6 15 2" xfId="12425" xr:uid="{00000000-0005-0000-0000-000039440000}"/>
    <cellStyle name="Normal 6 16" xfId="2786" xr:uid="{00000000-0005-0000-0000-00003A440000}"/>
    <cellStyle name="Normal 6 16 2" xfId="12435" xr:uid="{00000000-0005-0000-0000-00003B440000}"/>
    <cellStyle name="Normal 6 17" xfId="2801" xr:uid="{00000000-0005-0000-0000-00003C440000}"/>
    <cellStyle name="Normal 6 17 2" xfId="12447" xr:uid="{00000000-0005-0000-0000-00003D440000}"/>
    <cellStyle name="Normal 6 18" xfId="2816" xr:uid="{00000000-0005-0000-0000-00003E440000}"/>
    <cellStyle name="Normal 6 18 2" xfId="12458" xr:uid="{00000000-0005-0000-0000-00003F440000}"/>
    <cellStyle name="Normal 6 19" xfId="2831" xr:uid="{00000000-0005-0000-0000-000040440000}"/>
    <cellStyle name="Normal 6 19 2" xfId="12468" xr:uid="{00000000-0005-0000-0000-000041440000}"/>
    <cellStyle name="Normal 6 2" xfId="381" xr:uid="{00000000-0005-0000-0000-000042440000}"/>
    <cellStyle name="Normal 6 2 2" xfId="10188" xr:uid="{00000000-0005-0000-0000-000043440000}"/>
    <cellStyle name="Normal 6 2 2 2" xfId="15268" xr:uid="{00000000-0005-0000-0000-000044440000}"/>
    <cellStyle name="Normal 6 2 3" xfId="10495" xr:uid="{00000000-0005-0000-0000-000045440000}"/>
    <cellStyle name="Normal 6 20" xfId="2846" xr:uid="{00000000-0005-0000-0000-000046440000}"/>
    <cellStyle name="Normal 6 20 2" xfId="12482" xr:uid="{00000000-0005-0000-0000-000047440000}"/>
    <cellStyle name="Normal 6 21" xfId="2861" xr:uid="{00000000-0005-0000-0000-000048440000}"/>
    <cellStyle name="Normal 6 21 2" xfId="12495" xr:uid="{00000000-0005-0000-0000-000049440000}"/>
    <cellStyle name="Normal 6 22" xfId="2876" xr:uid="{00000000-0005-0000-0000-00004A440000}"/>
    <cellStyle name="Normal 6 22 2" xfId="12507" xr:uid="{00000000-0005-0000-0000-00004B440000}"/>
    <cellStyle name="Normal 6 23" xfId="2891" xr:uid="{00000000-0005-0000-0000-00004C440000}"/>
    <cellStyle name="Normal 6 23 2" xfId="12518" xr:uid="{00000000-0005-0000-0000-00004D440000}"/>
    <cellStyle name="Normal 6 24" xfId="2906" xr:uid="{00000000-0005-0000-0000-00004E440000}"/>
    <cellStyle name="Normal 6 24 2" xfId="12529" xr:uid="{00000000-0005-0000-0000-00004F440000}"/>
    <cellStyle name="Normal 6 25" xfId="2921" xr:uid="{00000000-0005-0000-0000-000050440000}"/>
    <cellStyle name="Normal 6 25 2" xfId="12541" xr:uid="{00000000-0005-0000-0000-000051440000}"/>
    <cellStyle name="Normal 6 26" xfId="2936" xr:uid="{00000000-0005-0000-0000-000052440000}"/>
    <cellStyle name="Normal 6 26 2" xfId="12554" xr:uid="{00000000-0005-0000-0000-000053440000}"/>
    <cellStyle name="Normal 6 27" xfId="2951" xr:uid="{00000000-0005-0000-0000-000054440000}"/>
    <cellStyle name="Normal 6 27 2" xfId="12565" xr:uid="{00000000-0005-0000-0000-000055440000}"/>
    <cellStyle name="Normal 6 28" xfId="2966" xr:uid="{00000000-0005-0000-0000-000056440000}"/>
    <cellStyle name="Normal 6 28 2" xfId="12576" xr:uid="{00000000-0005-0000-0000-000057440000}"/>
    <cellStyle name="Normal 6 29" xfId="2980" xr:uid="{00000000-0005-0000-0000-000058440000}"/>
    <cellStyle name="Normal 6 29 2" xfId="12584" xr:uid="{00000000-0005-0000-0000-000059440000}"/>
    <cellStyle name="Normal 6 3" xfId="382" xr:uid="{00000000-0005-0000-0000-00005A440000}"/>
    <cellStyle name="Normal 6 3 2" xfId="10496" xr:uid="{00000000-0005-0000-0000-00005B440000}"/>
    <cellStyle name="Normal 6 30" xfId="2988" xr:uid="{00000000-0005-0000-0000-00005C440000}"/>
    <cellStyle name="Normal 6 30 2" xfId="12590" xr:uid="{00000000-0005-0000-0000-00005D440000}"/>
    <cellStyle name="Normal 6 31" xfId="3078" xr:uid="{00000000-0005-0000-0000-00005E440000}"/>
    <cellStyle name="Normal 6 31 2" xfId="12663" xr:uid="{00000000-0005-0000-0000-00005F440000}"/>
    <cellStyle name="Normal 6 32" xfId="3097" xr:uid="{00000000-0005-0000-0000-000060440000}"/>
    <cellStyle name="Normal 6 32 2" xfId="12679" xr:uid="{00000000-0005-0000-0000-000061440000}"/>
    <cellStyle name="Normal 6 33" xfId="3113" xr:uid="{00000000-0005-0000-0000-000062440000}"/>
    <cellStyle name="Normal 6 33 2" xfId="12692" xr:uid="{00000000-0005-0000-0000-000063440000}"/>
    <cellStyle name="Normal 6 34" xfId="3130" xr:uid="{00000000-0005-0000-0000-000064440000}"/>
    <cellStyle name="Normal 6 34 2" xfId="12706" xr:uid="{00000000-0005-0000-0000-000065440000}"/>
    <cellStyle name="Normal 6 35" xfId="3149" xr:uid="{00000000-0005-0000-0000-000066440000}"/>
    <cellStyle name="Normal 6 35 2" xfId="12722" xr:uid="{00000000-0005-0000-0000-000067440000}"/>
    <cellStyle name="Normal 6 36" xfId="3165" xr:uid="{00000000-0005-0000-0000-000068440000}"/>
    <cellStyle name="Normal 6 36 2" xfId="12734" xr:uid="{00000000-0005-0000-0000-000069440000}"/>
    <cellStyle name="Normal 6 37" xfId="3181" xr:uid="{00000000-0005-0000-0000-00006A440000}"/>
    <cellStyle name="Normal 6 37 2" xfId="12747" xr:uid="{00000000-0005-0000-0000-00006B440000}"/>
    <cellStyle name="Normal 6 38" xfId="3197" xr:uid="{00000000-0005-0000-0000-00006C440000}"/>
    <cellStyle name="Normal 6 38 2" xfId="12760" xr:uid="{00000000-0005-0000-0000-00006D440000}"/>
    <cellStyle name="Normal 6 39" xfId="3217" xr:uid="{00000000-0005-0000-0000-00006E440000}"/>
    <cellStyle name="Normal 6 39 2" xfId="12775" xr:uid="{00000000-0005-0000-0000-00006F440000}"/>
    <cellStyle name="Normal 6 4" xfId="383" xr:uid="{00000000-0005-0000-0000-000070440000}"/>
    <cellStyle name="Normal 6 4 2" xfId="10497" xr:uid="{00000000-0005-0000-0000-000071440000}"/>
    <cellStyle name="Normal 6 40" xfId="3234" xr:uid="{00000000-0005-0000-0000-000072440000}"/>
    <cellStyle name="Normal 6 40 2" xfId="12789" xr:uid="{00000000-0005-0000-0000-000073440000}"/>
    <cellStyle name="Normal 6 41" xfId="3249" xr:uid="{00000000-0005-0000-0000-000074440000}"/>
    <cellStyle name="Normal 6 41 2" xfId="12800" xr:uid="{00000000-0005-0000-0000-000075440000}"/>
    <cellStyle name="Normal 6 42" xfId="3263" xr:uid="{00000000-0005-0000-0000-000076440000}"/>
    <cellStyle name="Normal 6 42 2" xfId="12812" xr:uid="{00000000-0005-0000-0000-000077440000}"/>
    <cellStyle name="Normal 6 43" xfId="3275" xr:uid="{00000000-0005-0000-0000-000078440000}"/>
    <cellStyle name="Normal 6 43 2" xfId="12821" xr:uid="{00000000-0005-0000-0000-000079440000}"/>
    <cellStyle name="Normal 6 44" xfId="3296" xr:uid="{00000000-0005-0000-0000-00007A440000}"/>
    <cellStyle name="Normal 6 44 2" xfId="12837" xr:uid="{00000000-0005-0000-0000-00007B440000}"/>
    <cellStyle name="Normal 6 45" xfId="3314" xr:uid="{00000000-0005-0000-0000-00007C440000}"/>
    <cellStyle name="Normal 6 45 2" xfId="12848" xr:uid="{00000000-0005-0000-0000-00007D440000}"/>
    <cellStyle name="Normal 6 46" xfId="3330" xr:uid="{00000000-0005-0000-0000-00007E440000}"/>
    <cellStyle name="Normal 6 46 2" xfId="12859" xr:uid="{00000000-0005-0000-0000-00007F440000}"/>
    <cellStyle name="Normal 6 47" xfId="3349" xr:uid="{00000000-0005-0000-0000-000080440000}"/>
    <cellStyle name="Normal 6 47 2" xfId="12872" xr:uid="{00000000-0005-0000-0000-000081440000}"/>
    <cellStyle name="Normal 6 48" xfId="3366" xr:uid="{00000000-0005-0000-0000-000082440000}"/>
    <cellStyle name="Normal 6 48 2" xfId="12887" xr:uid="{00000000-0005-0000-0000-000083440000}"/>
    <cellStyle name="Normal 6 49" xfId="3382" xr:uid="{00000000-0005-0000-0000-000084440000}"/>
    <cellStyle name="Normal 6 49 2" xfId="12899" xr:uid="{00000000-0005-0000-0000-000085440000}"/>
    <cellStyle name="Normal 6 5" xfId="384" xr:uid="{00000000-0005-0000-0000-000086440000}"/>
    <cellStyle name="Normal 6 5 2" xfId="10498" xr:uid="{00000000-0005-0000-0000-000087440000}"/>
    <cellStyle name="Normal 6 50" xfId="3399" xr:uid="{00000000-0005-0000-0000-000088440000}"/>
    <cellStyle name="Normal 6 50 2" xfId="12914" xr:uid="{00000000-0005-0000-0000-000089440000}"/>
    <cellStyle name="Normal 6 51" xfId="3415" xr:uid="{00000000-0005-0000-0000-00008A440000}"/>
    <cellStyle name="Normal 6 51 2" xfId="12927" xr:uid="{00000000-0005-0000-0000-00008B440000}"/>
    <cellStyle name="Normal 6 52" xfId="3433" xr:uid="{00000000-0005-0000-0000-00008C440000}"/>
    <cellStyle name="Normal 6 52 2" xfId="12939" xr:uid="{00000000-0005-0000-0000-00008D440000}"/>
    <cellStyle name="Normal 6 53" xfId="3450" xr:uid="{00000000-0005-0000-0000-00008E440000}"/>
    <cellStyle name="Normal 6 53 2" xfId="12951" xr:uid="{00000000-0005-0000-0000-00008F440000}"/>
    <cellStyle name="Normal 6 54" xfId="3467" xr:uid="{00000000-0005-0000-0000-000090440000}"/>
    <cellStyle name="Normal 6 54 2" xfId="12965" xr:uid="{00000000-0005-0000-0000-000091440000}"/>
    <cellStyle name="Normal 6 55" xfId="3484" xr:uid="{00000000-0005-0000-0000-000092440000}"/>
    <cellStyle name="Normal 6 55 2" xfId="12980" xr:uid="{00000000-0005-0000-0000-000093440000}"/>
    <cellStyle name="Normal 6 56" xfId="3500" xr:uid="{00000000-0005-0000-0000-000094440000}"/>
    <cellStyle name="Normal 6 56 2" xfId="12992" xr:uid="{00000000-0005-0000-0000-000095440000}"/>
    <cellStyle name="Normal 6 57" xfId="3518" xr:uid="{00000000-0005-0000-0000-000096440000}"/>
    <cellStyle name="Normal 6 57 2" xfId="13005" xr:uid="{00000000-0005-0000-0000-000097440000}"/>
    <cellStyle name="Normal 6 58" xfId="3534" xr:uid="{00000000-0005-0000-0000-000098440000}"/>
    <cellStyle name="Normal 6 58 2" xfId="13018" xr:uid="{00000000-0005-0000-0000-000099440000}"/>
    <cellStyle name="Normal 6 59" xfId="3549" xr:uid="{00000000-0005-0000-0000-00009A440000}"/>
    <cellStyle name="Normal 6 59 2" xfId="13030" xr:uid="{00000000-0005-0000-0000-00009B440000}"/>
    <cellStyle name="Normal 6 6" xfId="385" xr:uid="{00000000-0005-0000-0000-00009C440000}"/>
    <cellStyle name="Normal 6 6 2" xfId="10499" xr:uid="{00000000-0005-0000-0000-00009D440000}"/>
    <cellStyle name="Normal 6 60" xfId="3561" xr:uid="{00000000-0005-0000-0000-00009E440000}"/>
    <cellStyle name="Normal 6 60 2" xfId="13040" xr:uid="{00000000-0005-0000-0000-00009F440000}"/>
    <cellStyle name="Normal 6 61" xfId="3583" xr:uid="{00000000-0005-0000-0000-0000A0440000}"/>
    <cellStyle name="Normal 6 61 2" xfId="13059" xr:uid="{00000000-0005-0000-0000-0000A1440000}"/>
    <cellStyle name="Normal 6 62" xfId="3595" xr:uid="{00000000-0005-0000-0000-0000A2440000}"/>
    <cellStyle name="Normal 6 62 2" xfId="13070" xr:uid="{00000000-0005-0000-0000-0000A3440000}"/>
    <cellStyle name="Normal 6 63" xfId="3617" xr:uid="{00000000-0005-0000-0000-0000A4440000}"/>
    <cellStyle name="Normal 6 63 2" xfId="13088" xr:uid="{00000000-0005-0000-0000-0000A5440000}"/>
    <cellStyle name="Normal 6 64" xfId="3635" xr:uid="{00000000-0005-0000-0000-0000A6440000}"/>
    <cellStyle name="Normal 6 64 2" xfId="13103" xr:uid="{00000000-0005-0000-0000-0000A7440000}"/>
    <cellStyle name="Normal 6 65" xfId="3650" xr:uid="{00000000-0005-0000-0000-0000A8440000}"/>
    <cellStyle name="Normal 6 65 2" xfId="13116" xr:uid="{00000000-0005-0000-0000-0000A9440000}"/>
    <cellStyle name="Normal 6 66" xfId="3663" xr:uid="{00000000-0005-0000-0000-0000AA440000}"/>
    <cellStyle name="Normal 6 66 2" xfId="13126" xr:uid="{00000000-0005-0000-0000-0000AB440000}"/>
    <cellStyle name="Normal 6 67" xfId="10494" xr:uid="{00000000-0005-0000-0000-0000AC440000}"/>
    <cellStyle name="Normal 6 7" xfId="969" xr:uid="{00000000-0005-0000-0000-0000AD440000}"/>
    <cellStyle name="Normal 6 7 2" xfId="10981" xr:uid="{00000000-0005-0000-0000-0000AE440000}"/>
    <cellStyle name="Normal 6 8" xfId="1003" xr:uid="{00000000-0005-0000-0000-0000AF440000}"/>
    <cellStyle name="Normal 6 8 2" xfId="11011" xr:uid="{00000000-0005-0000-0000-0000B0440000}"/>
    <cellStyle name="Normal 6 9" xfId="2709" xr:uid="{00000000-0005-0000-0000-0000B1440000}"/>
    <cellStyle name="Normal 6 9 2" xfId="12385" xr:uid="{00000000-0005-0000-0000-0000B2440000}"/>
    <cellStyle name="Normal 6_BẢNG TỔNG HỢP" xfId="2197" xr:uid="{00000000-0005-0000-0000-0000B3440000}"/>
    <cellStyle name="Normal 60" xfId="4846" xr:uid="{00000000-0005-0000-0000-0000B4440000}"/>
    <cellStyle name="Normal 60 2" xfId="5127" xr:uid="{00000000-0005-0000-0000-0000B5440000}"/>
    <cellStyle name="Normal 60 2 2" xfId="15270" xr:uid="{00000000-0005-0000-0000-0000B6440000}"/>
    <cellStyle name="Normal 60 2 3" xfId="48619" xr:uid="{00000000-0005-0000-0000-0000B7440000}"/>
    <cellStyle name="Normal 60 3" xfId="10189" xr:uid="{00000000-0005-0000-0000-0000B8440000}"/>
    <cellStyle name="Normal 60 3 2" xfId="15271" xr:uid="{00000000-0005-0000-0000-0000B9440000}"/>
    <cellStyle name="Normal 60 3 3" xfId="48620" xr:uid="{00000000-0005-0000-0000-0000BA440000}"/>
    <cellStyle name="Normal 60 4" xfId="15269" xr:uid="{00000000-0005-0000-0000-0000BB440000}"/>
    <cellStyle name="Normal 60 5" xfId="52844" xr:uid="{00000000-0005-0000-0000-0000BC440000}"/>
    <cellStyle name="Normal 60 6" xfId="52901" xr:uid="{00000000-0005-0000-0000-0000BD440000}"/>
    <cellStyle name="Normal 61" xfId="3323" xr:uid="{00000000-0005-0000-0000-0000BE440000}"/>
    <cellStyle name="Normal 61 2" xfId="12852" xr:uid="{00000000-0005-0000-0000-0000BF440000}"/>
    <cellStyle name="Normal 62" xfId="1418" xr:uid="{00000000-0005-0000-0000-0000C0440000}"/>
    <cellStyle name="Normal 62 2" xfId="4464" xr:uid="{00000000-0005-0000-0000-0000C1440000}"/>
    <cellStyle name="Normal 62 2 2" xfId="15272" xr:uid="{00000000-0005-0000-0000-0000C2440000}"/>
    <cellStyle name="Normal 62 2 3" xfId="48621" xr:uid="{00000000-0005-0000-0000-0000C3440000}"/>
    <cellStyle name="Normal 62 3" xfId="11353" xr:uid="{00000000-0005-0000-0000-0000C4440000}"/>
    <cellStyle name="Normal 62 4" xfId="47157" xr:uid="{00000000-0005-0000-0000-0000C5440000}"/>
    <cellStyle name="Normal 63" xfId="1420" xr:uid="{00000000-0005-0000-0000-0000C6440000}"/>
    <cellStyle name="Normal 63 2" xfId="4466" xr:uid="{00000000-0005-0000-0000-0000C7440000}"/>
    <cellStyle name="Normal 63 2 2" xfId="15273" xr:uid="{00000000-0005-0000-0000-0000C8440000}"/>
    <cellStyle name="Normal 63 2 3" xfId="48622" xr:uid="{00000000-0005-0000-0000-0000C9440000}"/>
    <cellStyle name="Normal 63 3" xfId="11355" xr:uid="{00000000-0005-0000-0000-0000CA440000}"/>
    <cellStyle name="Normal 63 4" xfId="47159" xr:uid="{00000000-0005-0000-0000-0000CB440000}"/>
    <cellStyle name="Normal 64" xfId="3332" xr:uid="{00000000-0005-0000-0000-0000CC440000}"/>
    <cellStyle name="Normal 64 2" xfId="12861" xr:uid="{00000000-0005-0000-0000-0000CD440000}"/>
    <cellStyle name="Normal 65" xfId="1423" xr:uid="{00000000-0005-0000-0000-0000CE440000}"/>
    <cellStyle name="Normal 65 2" xfId="4469" xr:uid="{00000000-0005-0000-0000-0000CF440000}"/>
    <cellStyle name="Normal 65 2 2" xfId="15274" xr:uid="{00000000-0005-0000-0000-0000D0440000}"/>
    <cellStyle name="Normal 65 2 3" xfId="48623" xr:uid="{00000000-0005-0000-0000-0000D1440000}"/>
    <cellStyle name="Normal 65 3" xfId="11358" xr:uid="{00000000-0005-0000-0000-0000D2440000}"/>
    <cellStyle name="Normal 65 4" xfId="47162" xr:uid="{00000000-0005-0000-0000-0000D3440000}"/>
    <cellStyle name="Normal 66" xfId="3359" xr:uid="{00000000-0005-0000-0000-0000D4440000}"/>
    <cellStyle name="Normal 66 2" xfId="12880" xr:uid="{00000000-0005-0000-0000-0000D5440000}"/>
    <cellStyle name="Normal 67" xfId="3375" xr:uid="{00000000-0005-0000-0000-0000D6440000}"/>
    <cellStyle name="Normal 67 2" xfId="12893" xr:uid="{00000000-0005-0000-0000-0000D7440000}"/>
    <cellStyle name="Normal 68" xfId="1425" xr:uid="{00000000-0005-0000-0000-0000D8440000}"/>
    <cellStyle name="Normal 68 2" xfId="4471" xr:uid="{00000000-0005-0000-0000-0000D9440000}"/>
    <cellStyle name="Normal 68 2 2" xfId="15275" xr:uid="{00000000-0005-0000-0000-0000DA440000}"/>
    <cellStyle name="Normal 68 2 3" xfId="48624" xr:uid="{00000000-0005-0000-0000-0000DB440000}"/>
    <cellStyle name="Normal 68 3" xfId="11360" xr:uid="{00000000-0005-0000-0000-0000DC440000}"/>
    <cellStyle name="Normal 68 4" xfId="47164" xr:uid="{00000000-0005-0000-0000-0000DD440000}"/>
    <cellStyle name="Normal 69" xfId="1427" xr:uid="{00000000-0005-0000-0000-0000DE440000}"/>
    <cellStyle name="Normal 69 2" xfId="11361" xr:uid="{00000000-0005-0000-0000-0000DF440000}"/>
    <cellStyle name="Normal 7" xfId="465" xr:uid="{00000000-0005-0000-0000-0000E0440000}"/>
    <cellStyle name="Normal 7 10" xfId="386" xr:uid="{00000000-0005-0000-0000-0000E1440000}"/>
    <cellStyle name="Normal 7 10 2" xfId="10500" xr:uid="{00000000-0005-0000-0000-0000E2440000}"/>
    <cellStyle name="Normal 7 11" xfId="387" xr:uid="{00000000-0005-0000-0000-0000E3440000}"/>
    <cellStyle name="Normal 7 11 2" xfId="10501" xr:uid="{00000000-0005-0000-0000-0000E4440000}"/>
    <cellStyle name="Normal 7 12" xfId="2198" xr:uid="{00000000-0005-0000-0000-0000E5440000}"/>
    <cellStyle name="Normal 7 12 2" xfId="11988" xr:uid="{00000000-0005-0000-0000-0000E6440000}"/>
    <cellStyle name="Normal 7 13" xfId="2569" xr:uid="{00000000-0005-0000-0000-0000E7440000}"/>
    <cellStyle name="Normal 7 13 2" xfId="12260" xr:uid="{00000000-0005-0000-0000-0000E8440000}"/>
    <cellStyle name="Normal 7 14" xfId="2126" xr:uid="{00000000-0005-0000-0000-0000E9440000}"/>
    <cellStyle name="Normal 7 14 2" xfId="11928" xr:uid="{00000000-0005-0000-0000-0000EA440000}"/>
    <cellStyle name="Normal 7 15" xfId="2597" xr:uid="{00000000-0005-0000-0000-0000EB440000}"/>
    <cellStyle name="Normal 7 15 2" xfId="12288" xr:uid="{00000000-0005-0000-0000-0000EC440000}"/>
    <cellStyle name="Normal 7 16" xfId="2188" xr:uid="{00000000-0005-0000-0000-0000ED440000}"/>
    <cellStyle name="Normal 7 16 2" xfId="11983" xr:uid="{00000000-0005-0000-0000-0000EE440000}"/>
    <cellStyle name="Normal 7 17" xfId="2629" xr:uid="{00000000-0005-0000-0000-0000EF440000}"/>
    <cellStyle name="Normal 7 17 2" xfId="12318" xr:uid="{00000000-0005-0000-0000-0000F0440000}"/>
    <cellStyle name="Normal 7 18" xfId="2649" xr:uid="{00000000-0005-0000-0000-0000F1440000}"/>
    <cellStyle name="Normal 7 18 2" xfId="12336" xr:uid="{00000000-0005-0000-0000-0000F2440000}"/>
    <cellStyle name="Normal 7 19" xfId="10569" xr:uid="{00000000-0005-0000-0000-0000F3440000}"/>
    <cellStyle name="Normal 7 2" xfId="388" xr:uid="{00000000-0005-0000-0000-0000F4440000}"/>
    <cellStyle name="Normal 7 2 2" xfId="10502" xr:uid="{00000000-0005-0000-0000-0000F5440000}"/>
    <cellStyle name="Normal 7 3" xfId="389" xr:uid="{00000000-0005-0000-0000-0000F6440000}"/>
    <cellStyle name="Normal 7 3 2" xfId="10503" xr:uid="{00000000-0005-0000-0000-0000F7440000}"/>
    <cellStyle name="Normal 7 4" xfId="390" xr:uid="{00000000-0005-0000-0000-0000F8440000}"/>
    <cellStyle name="Normal 7 4 2" xfId="10504" xr:uid="{00000000-0005-0000-0000-0000F9440000}"/>
    <cellStyle name="Normal 7 5" xfId="391" xr:uid="{00000000-0005-0000-0000-0000FA440000}"/>
    <cellStyle name="Normal 7 5 2" xfId="10505" xr:uid="{00000000-0005-0000-0000-0000FB440000}"/>
    <cellStyle name="Normal 7 6" xfId="392" xr:uid="{00000000-0005-0000-0000-0000FC440000}"/>
    <cellStyle name="Normal 7 6 2" xfId="10506" xr:uid="{00000000-0005-0000-0000-0000FD440000}"/>
    <cellStyle name="Normal 7 7" xfId="393" xr:uid="{00000000-0005-0000-0000-0000FE440000}"/>
    <cellStyle name="Normal 7 7 2" xfId="10507" xr:uid="{00000000-0005-0000-0000-0000FF440000}"/>
    <cellStyle name="Normal 7 8" xfId="394" xr:uid="{00000000-0005-0000-0000-000000450000}"/>
    <cellStyle name="Normal 7 8 2" xfId="10508" xr:uid="{00000000-0005-0000-0000-000001450000}"/>
    <cellStyle name="Normal 7 9" xfId="395" xr:uid="{00000000-0005-0000-0000-000002450000}"/>
    <cellStyle name="Normal 7 9 2" xfId="10509" xr:uid="{00000000-0005-0000-0000-000003450000}"/>
    <cellStyle name="Normal 7_BM1 - TANG TRUONG 2021" xfId="52930" xr:uid="{00000000-0005-0000-0000-000004450000}"/>
    <cellStyle name="Normal 70" xfId="1864" xr:uid="{00000000-0005-0000-0000-000005450000}"/>
    <cellStyle name="Normal 70 2" xfId="11747" xr:uid="{00000000-0005-0000-0000-000006450000}"/>
    <cellStyle name="Normal 71" xfId="2357" xr:uid="{00000000-0005-0000-0000-000007450000}"/>
    <cellStyle name="Normal 71 2" xfId="12121" xr:uid="{00000000-0005-0000-0000-000008450000}"/>
    <cellStyle name="Normal 72" xfId="3392" xr:uid="{00000000-0005-0000-0000-000009450000}"/>
    <cellStyle name="Normal 72 2" xfId="12907" xr:uid="{00000000-0005-0000-0000-00000A450000}"/>
    <cellStyle name="Normal 73" xfId="2664" xr:uid="{00000000-0005-0000-0000-00000B450000}"/>
    <cellStyle name="Normal 73 2" xfId="12349" xr:uid="{00000000-0005-0000-0000-00000C450000}"/>
    <cellStyle name="Normal 74" xfId="2683" xr:uid="{00000000-0005-0000-0000-00000D450000}"/>
    <cellStyle name="Normal 74 2" xfId="12362" xr:uid="{00000000-0005-0000-0000-00000E450000}"/>
    <cellStyle name="Normal 75" xfId="2691" xr:uid="{00000000-0005-0000-0000-00000F450000}"/>
    <cellStyle name="Normal 75 2" xfId="12369" xr:uid="{00000000-0005-0000-0000-000010450000}"/>
    <cellStyle name="Normal 76" xfId="2698" xr:uid="{00000000-0005-0000-0000-000011450000}"/>
    <cellStyle name="Normal 76 2" xfId="12376" xr:uid="{00000000-0005-0000-0000-000012450000}"/>
    <cellStyle name="Normal 77" xfId="3407" xr:uid="{00000000-0005-0000-0000-000013450000}"/>
    <cellStyle name="Normal 77 2" xfId="12920" xr:uid="{00000000-0005-0000-0000-000014450000}"/>
    <cellStyle name="Normal 78" xfId="3417" xr:uid="{00000000-0005-0000-0000-000015450000}"/>
    <cellStyle name="Normal 78 2" xfId="12928" xr:uid="{00000000-0005-0000-0000-000016450000}"/>
    <cellStyle name="Normal 79" xfId="3443" xr:uid="{00000000-0005-0000-0000-000017450000}"/>
    <cellStyle name="Normal 79 2" xfId="12945" xr:uid="{00000000-0005-0000-0000-000018450000}"/>
    <cellStyle name="Normal 8" xfId="396" xr:uid="{00000000-0005-0000-0000-000019450000}"/>
    <cellStyle name="Normal 8 10" xfId="397" xr:uid="{00000000-0005-0000-0000-00001A450000}"/>
    <cellStyle name="Normal 8 10 2" xfId="10511" xr:uid="{00000000-0005-0000-0000-00001B450000}"/>
    <cellStyle name="Normal 8 11" xfId="398" xr:uid="{00000000-0005-0000-0000-00001C450000}"/>
    <cellStyle name="Normal 8 11 2" xfId="10512" xr:uid="{00000000-0005-0000-0000-00001D450000}"/>
    <cellStyle name="Normal 8 12" xfId="399" xr:uid="{00000000-0005-0000-0000-00001E450000}"/>
    <cellStyle name="Normal 8 12 2" xfId="10513" xr:uid="{00000000-0005-0000-0000-00001F450000}"/>
    <cellStyle name="Normal 8 13" xfId="400" xr:uid="{00000000-0005-0000-0000-000020450000}"/>
    <cellStyle name="Normal 8 13 2" xfId="10514" xr:uid="{00000000-0005-0000-0000-000021450000}"/>
    <cellStyle name="Normal 8 14" xfId="401" xr:uid="{00000000-0005-0000-0000-000022450000}"/>
    <cellStyle name="Normal 8 14 2" xfId="10515" xr:uid="{00000000-0005-0000-0000-000023450000}"/>
    <cellStyle name="Normal 8 15" xfId="402" xr:uid="{00000000-0005-0000-0000-000024450000}"/>
    <cellStyle name="Normal 8 15 2" xfId="10516" xr:uid="{00000000-0005-0000-0000-000025450000}"/>
    <cellStyle name="Normal 8 16" xfId="403" xr:uid="{00000000-0005-0000-0000-000026450000}"/>
    <cellStyle name="Normal 8 16 2" xfId="10517" xr:uid="{00000000-0005-0000-0000-000027450000}"/>
    <cellStyle name="Normal 8 17" xfId="404" xr:uid="{00000000-0005-0000-0000-000028450000}"/>
    <cellStyle name="Normal 8 17 2" xfId="10518" xr:uid="{00000000-0005-0000-0000-000029450000}"/>
    <cellStyle name="Normal 8 18" xfId="405" xr:uid="{00000000-0005-0000-0000-00002A450000}"/>
    <cellStyle name="Normal 8 18 2" xfId="10519" xr:uid="{00000000-0005-0000-0000-00002B450000}"/>
    <cellStyle name="Normal 8 19" xfId="10510" xr:uid="{00000000-0005-0000-0000-00002C450000}"/>
    <cellStyle name="Normal 8 2" xfId="406" xr:uid="{00000000-0005-0000-0000-00002D450000}"/>
    <cellStyle name="Normal 8 2 10" xfId="962" xr:uid="{00000000-0005-0000-0000-00002E450000}"/>
    <cellStyle name="Normal 8 2 10 2" xfId="4199" xr:uid="{00000000-0005-0000-0000-00002F450000}"/>
    <cellStyle name="Normal 8 2 10 2 2" xfId="15276" xr:uid="{00000000-0005-0000-0000-000030450000}"/>
    <cellStyle name="Normal 8 2 10 2 3" xfId="48625" xr:uid="{00000000-0005-0000-0000-000031450000}"/>
    <cellStyle name="Normal 8 2 10 3" xfId="10974" xr:uid="{00000000-0005-0000-0000-000032450000}"/>
    <cellStyle name="Normal 8 2 10 4" xfId="47024" xr:uid="{00000000-0005-0000-0000-000033450000}"/>
    <cellStyle name="Normal 8 2 11" xfId="1205" xr:uid="{00000000-0005-0000-0000-000034450000}"/>
    <cellStyle name="Normal 8 2 11 2" xfId="4331" xr:uid="{00000000-0005-0000-0000-000035450000}"/>
    <cellStyle name="Normal 8 2 11 2 2" xfId="15277" xr:uid="{00000000-0005-0000-0000-000036450000}"/>
    <cellStyle name="Normal 8 2 11 2 3" xfId="48626" xr:uid="{00000000-0005-0000-0000-000037450000}"/>
    <cellStyle name="Normal 8 2 11 3" xfId="11169" xr:uid="{00000000-0005-0000-0000-000038450000}"/>
    <cellStyle name="Normal 8 2 11 4" xfId="47082" xr:uid="{00000000-0005-0000-0000-000039450000}"/>
    <cellStyle name="Normal 8 2 12" xfId="1245" xr:uid="{00000000-0005-0000-0000-00003A450000}"/>
    <cellStyle name="Normal 8 2 12 2" xfId="4357" xr:uid="{00000000-0005-0000-0000-00003B450000}"/>
    <cellStyle name="Normal 8 2 12 2 2" xfId="15278" xr:uid="{00000000-0005-0000-0000-00003C450000}"/>
    <cellStyle name="Normal 8 2 12 2 3" xfId="48627" xr:uid="{00000000-0005-0000-0000-00003D450000}"/>
    <cellStyle name="Normal 8 2 12 3" xfId="11202" xr:uid="{00000000-0005-0000-0000-00003E450000}"/>
    <cellStyle name="Normal 8 2 12 4" xfId="47092" xr:uid="{00000000-0005-0000-0000-00003F450000}"/>
    <cellStyle name="Normal 8 2 13" xfId="1285" xr:uid="{00000000-0005-0000-0000-000040450000}"/>
    <cellStyle name="Normal 8 2 13 2" xfId="4381" xr:uid="{00000000-0005-0000-0000-000041450000}"/>
    <cellStyle name="Normal 8 2 13 2 2" xfId="15279" xr:uid="{00000000-0005-0000-0000-000042450000}"/>
    <cellStyle name="Normal 8 2 13 2 3" xfId="48628" xr:uid="{00000000-0005-0000-0000-000043450000}"/>
    <cellStyle name="Normal 8 2 13 3" xfId="11234" xr:uid="{00000000-0005-0000-0000-000044450000}"/>
    <cellStyle name="Normal 8 2 13 4" xfId="47102" xr:uid="{00000000-0005-0000-0000-000045450000}"/>
    <cellStyle name="Normal 8 2 14" xfId="1326" xr:uid="{00000000-0005-0000-0000-000046450000}"/>
    <cellStyle name="Normal 8 2 14 2" xfId="4398" xr:uid="{00000000-0005-0000-0000-000047450000}"/>
    <cellStyle name="Normal 8 2 14 2 2" xfId="15280" xr:uid="{00000000-0005-0000-0000-000048450000}"/>
    <cellStyle name="Normal 8 2 14 2 3" xfId="48629" xr:uid="{00000000-0005-0000-0000-000049450000}"/>
    <cellStyle name="Normal 8 2 14 3" xfId="11269" xr:uid="{00000000-0005-0000-0000-00004A450000}"/>
    <cellStyle name="Normal 8 2 14 4" xfId="47112" xr:uid="{00000000-0005-0000-0000-00004B450000}"/>
    <cellStyle name="Normal 8 2 15" xfId="1358" xr:uid="{00000000-0005-0000-0000-00004C450000}"/>
    <cellStyle name="Normal 8 2 15 2" xfId="4419" xr:uid="{00000000-0005-0000-0000-00004D450000}"/>
    <cellStyle name="Normal 8 2 15 2 2" xfId="15281" xr:uid="{00000000-0005-0000-0000-00004E450000}"/>
    <cellStyle name="Normal 8 2 15 2 3" xfId="48630" xr:uid="{00000000-0005-0000-0000-00004F450000}"/>
    <cellStyle name="Normal 8 2 15 3" xfId="11294" xr:uid="{00000000-0005-0000-0000-000050450000}"/>
    <cellStyle name="Normal 8 2 15 4" xfId="47122" xr:uid="{00000000-0005-0000-0000-000051450000}"/>
    <cellStyle name="Normal 8 2 16" xfId="1379" xr:uid="{00000000-0005-0000-0000-000052450000}"/>
    <cellStyle name="Normal 8 2 16 2" xfId="4433" xr:uid="{00000000-0005-0000-0000-000053450000}"/>
    <cellStyle name="Normal 8 2 16 2 2" xfId="15282" xr:uid="{00000000-0005-0000-0000-000054450000}"/>
    <cellStyle name="Normal 8 2 16 2 3" xfId="48631" xr:uid="{00000000-0005-0000-0000-000055450000}"/>
    <cellStyle name="Normal 8 2 16 3" xfId="11315" xr:uid="{00000000-0005-0000-0000-000056450000}"/>
    <cellStyle name="Normal 8 2 16 4" xfId="47132" xr:uid="{00000000-0005-0000-0000-000057450000}"/>
    <cellStyle name="Normal 8 2 17" xfId="1396" xr:uid="{00000000-0005-0000-0000-000058450000}"/>
    <cellStyle name="Normal 8 2 17 2" xfId="4446" xr:uid="{00000000-0005-0000-0000-000059450000}"/>
    <cellStyle name="Normal 8 2 17 2 2" xfId="15283" xr:uid="{00000000-0005-0000-0000-00005A450000}"/>
    <cellStyle name="Normal 8 2 17 2 3" xfId="48632" xr:uid="{00000000-0005-0000-0000-00005B450000}"/>
    <cellStyle name="Normal 8 2 17 3" xfId="11331" xr:uid="{00000000-0005-0000-0000-00005C450000}"/>
    <cellStyle name="Normal 8 2 17 4" xfId="47142" xr:uid="{00000000-0005-0000-0000-00005D450000}"/>
    <cellStyle name="Normal 8 2 18" xfId="1807" xr:uid="{00000000-0005-0000-0000-00005E450000}"/>
    <cellStyle name="Normal 8 2 18 2" xfId="4651" xr:uid="{00000000-0005-0000-0000-00005F450000}"/>
    <cellStyle name="Normal 8 2 18 2 2" xfId="15284" xr:uid="{00000000-0005-0000-0000-000060450000}"/>
    <cellStyle name="Normal 8 2 18 2 3" xfId="48633" xr:uid="{00000000-0005-0000-0000-000061450000}"/>
    <cellStyle name="Normal 8 2 18 3" xfId="11695" xr:uid="{00000000-0005-0000-0000-000062450000}"/>
    <cellStyle name="Normal 8 2 18 4" xfId="47174" xr:uid="{00000000-0005-0000-0000-000063450000}"/>
    <cellStyle name="Normal 8 2 19" xfId="2208" xr:uid="{00000000-0005-0000-0000-000064450000}"/>
    <cellStyle name="Normal 8 2 19 2" xfId="4857" xr:uid="{00000000-0005-0000-0000-000065450000}"/>
    <cellStyle name="Normal 8 2 19 2 2" xfId="15285" xr:uid="{00000000-0005-0000-0000-000066450000}"/>
    <cellStyle name="Normal 8 2 19 2 3" xfId="48634" xr:uid="{00000000-0005-0000-0000-000067450000}"/>
    <cellStyle name="Normal 8 2 19 3" xfId="11998" xr:uid="{00000000-0005-0000-0000-000068450000}"/>
    <cellStyle name="Normal 8 2 19 4" xfId="47223" xr:uid="{00000000-0005-0000-0000-000069450000}"/>
    <cellStyle name="Normal 8 2 2" xfId="683" xr:uid="{00000000-0005-0000-0000-00006A450000}"/>
    <cellStyle name="Normal 8 2 2 2" xfId="4035" xr:uid="{00000000-0005-0000-0000-00006B450000}"/>
    <cellStyle name="Normal 8 2 2 2 2" xfId="15286" xr:uid="{00000000-0005-0000-0000-00006C450000}"/>
    <cellStyle name="Normal 8 2 2 2 3" xfId="48635" xr:uid="{00000000-0005-0000-0000-00006D450000}"/>
    <cellStyle name="Normal 8 2 2 3" xfId="10737" xr:uid="{00000000-0005-0000-0000-00006E450000}"/>
    <cellStyle name="Normal 8 2 2 4" xfId="46944" xr:uid="{00000000-0005-0000-0000-00006F450000}"/>
    <cellStyle name="Normal 8 2 20" xfId="2577" xr:uid="{00000000-0005-0000-0000-000070450000}"/>
    <cellStyle name="Normal 8 2 20 2" xfId="5058" xr:uid="{00000000-0005-0000-0000-000071450000}"/>
    <cellStyle name="Normal 8 2 20 2 2" xfId="15287" xr:uid="{00000000-0005-0000-0000-000072450000}"/>
    <cellStyle name="Normal 8 2 20 2 3" xfId="48636" xr:uid="{00000000-0005-0000-0000-000073450000}"/>
    <cellStyle name="Normal 8 2 20 3" xfId="12268" xr:uid="{00000000-0005-0000-0000-000074450000}"/>
    <cellStyle name="Normal 8 2 20 4" xfId="47261" xr:uid="{00000000-0005-0000-0000-000075450000}"/>
    <cellStyle name="Normal 8 2 21" xfId="2136" xr:uid="{00000000-0005-0000-0000-000076450000}"/>
    <cellStyle name="Normal 8 2 21 2" xfId="4813" xr:uid="{00000000-0005-0000-0000-000077450000}"/>
    <cellStyle name="Normal 8 2 21 2 2" xfId="15288" xr:uid="{00000000-0005-0000-0000-000078450000}"/>
    <cellStyle name="Normal 8 2 21 2 3" xfId="48637" xr:uid="{00000000-0005-0000-0000-000079450000}"/>
    <cellStyle name="Normal 8 2 21 3" xfId="11937" xr:uid="{00000000-0005-0000-0000-00007A450000}"/>
    <cellStyle name="Normal 8 2 21 4" xfId="47210" xr:uid="{00000000-0005-0000-0000-00007B450000}"/>
    <cellStyle name="Normal 8 2 22" xfId="2607" xr:uid="{00000000-0005-0000-0000-00007C450000}"/>
    <cellStyle name="Normal 8 2 22 2" xfId="5078" xr:uid="{00000000-0005-0000-0000-00007D450000}"/>
    <cellStyle name="Normal 8 2 22 2 2" xfId="15289" xr:uid="{00000000-0005-0000-0000-00007E450000}"/>
    <cellStyle name="Normal 8 2 22 2 3" xfId="48638" xr:uid="{00000000-0005-0000-0000-00007F450000}"/>
    <cellStyle name="Normal 8 2 22 3" xfId="12296" xr:uid="{00000000-0005-0000-0000-000080450000}"/>
    <cellStyle name="Normal 8 2 22 4" xfId="47271" xr:uid="{00000000-0005-0000-0000-000081450000}"/>
    <cellStyle name="Normal 8 2 23" xfId="2204" xr:uid="{00000000-0005-0000-0000-000082450000}"/>
    <cellStyle name="Normal 8 2 23 2" xfId="4854" xr:uid="{00000000-0005-0000-0000-000083450000}"/>
    <cellStyle name="Normal 8 2 23 2 2" xfId="15290" xr:uid="{00000000-0005-0000-0000-000084450000}"/>
    <cellStyle name="Normal 8 2 23 2 3" xfId="48639" xr:uid="{00000000-0005-0000-0000-000085450000}"/>
    <cellStyle name="Normal 8 2 23 3" xfId="11994" xr:uid="{00000000-0005-0000-0000-000086450000}"/>
    <cellStyle name="Normal 8 2 23 4" xfId="47220" xr:uid="{00000000-0005-0000-0000-000087450000}"/>
    <cellStyle name="Normal 8 2 24" xfId="2632" xr:uid="{00000000-0005-0000-0000-000088450000}"/>
    <cellStyle name="Normal 8 2 24 2" xfId="5095" xr:uid="{00000000-0005-0000-0000-000089450000}"/>
    <cellStyle name="Normal 8 2 24 2 2" xfId="15291" xr:uid="{00000000-0005-0000-0000-00008A450000}"/>
    <cellStyle name="Normal 8 2 24 2 3" xfId="48640" xr:uid="{00000000-0005-0000-0000-00008B450000}"/>
    <cellStyle name="Normal 8 2 24 3" xfId="12319" xr:uid="{00000000-0005-0000-0000-00008C450000}"/>
    <cellStyle name="Normal 8 2 24 4" xfId="47281" xr:uid="{00000000-0005-0000-0000-00008D450000}"/>
    <cellStyle name="Normal 8 2 25" xfId="2652" xr:uid="{00000000-0005-0000-0000-00008E450000}"/>
    <cellStyle name="Normal 8 2 25 2" xfId="5109" xr:uid="{00000000-0005-0000-0000-00008F450000}"/>
    <cellStyle name="Normal 8 2 25 2 2" xfId="15292" xr:uid="{00000000-0005-0000-0000-000090450000}"/>
    <cellStyle name="Normal 8 2 25 2 3" xfId="48641" xr:uid="{00000000-0005-0000-0000-000091450000}"/>
    <cellStyle name="Normal 8 2 25 3" xfId="12337" xr:uid="{00000000-0005-0000-0000-000092450000}"/>
    <cellStyle name="Normal 8 2 25 4" xfId="47291" xr:uid="{00000000-0005-0000-0000-000093450000}"/>
    <cellStyle name="Normal 8 2 26" xfId="3042" xr:uid="{00000000-0005-0000-0000-000094450000}"/>
    <cellStyle name="Normal 8 2 26 2" xfId="5303" xr:uid="{00000000-0005-0000-0000-000095450000}"/>
    <cellStyle name="Normal 8 2 26 2 2" xfId="15293" xr:uid="{00000000-0005-0000-0000-000096450000}"/>
    <cellStyle name="Normal 8 2 26 2 3" xfId="48642" xr:uid="{00000000-0005-0000-0000-000097450000}"/>
    <cellStyle name="Normal 8 2 26 3" xfId="12634" xr:uid="{00000000-0005-0000-0000-000098450000}"/>
    <cellStyle name="Normal 8 2 26 4" xfId="47326" xr:uid="{00000000-0005-0000-0000-000099450000}"/>
    <cellStyle name="Normal 8 2 27" xfId="3877" xr:uid="{00000000-0005-0000-0000-00009A450000}"/>
    <cellStyle name="Normal 8 2 27 2" xfId="15294" xr:uid="{00000000-0005-0000-0000-00009B450000}"/>
    <cellStyle name="Normal 8 2 27 3" xfId="48643" xr:uid="{00000000-0005-0000-0000-00009C450000}"/>
    <cellStyle name="Normal 8 2 28" xfId="10520" xr:uid="{00000000-0005-0000-0000-00009D450000}"/>
    <cellStyle name="Normal 8 2 29" xfId="46889" xr:uid="{00000000-0005-0000-0000-00009E450000}"/>
    <cellStyle name="Normal 8 2 3" xfId="725" xr:uid="{00000000-0005-0000-0000-00009F450000}"/>
    <cellStyle name="Normal 8 2 3 2" xfId="4054" xr:uid="{00000000-0005-0000-0000-0000A0450000}"/>
    <cellStyle name="Normal 8 2 3 2 2" xfId="15295" xr:uid="{00000000-0005-0000-0000-0000A1450000}"/>
    <cellStyle name="Normal 8 2 3 2 3" xfId="48644" xr:uid="{00000000-0005-0000-0000-0000A2450000}"/>
    <cellStyle name="Normal 8 2 3 3" xfId="10773" xr:uid="{00000000-0005-0000-0000-0000A3450000}"/>
    <cellStyle name="Normal 8 2 3 4" xfId="46954" xr:uid="{00000000-0005-0000-0000-0000A4450000}"/>
    <cellStyle name="Normal 8 2 4" xfId="768" xr:uid="{00000000-0005-0000-0000-0000A5450000}"/>
    <cellStyle name="Normal 8 2 4 2" xfId="4082" xr:uid="{00000000-0005-0000-0000-0000A6450000}"/>
    <cellStyle name="Normal 8 2 4 2 2" xfId="15296" xr:uid="{00000000-0005-0000-0000-0000A7450000}"/>
    <cellStyle name="Normal 8 2 4 2 3" xfId="48645" xr:uid="{00000000-0005-0000-0000-0000A8450000}"/>
    <cellStyle name="Normal 8 2 4 3" xfId="10812" xr:uid="{00000000-0005-0000-0000-0000A9450000}"/>
    <cellStyle name="Normal 8 2 4 4" xfId="46964" xr:uid="{00000000-0005-0000-0000-0000AA450000}"/>
    <cellStyle name="Normal 8 2 5" xfId="809" xr:uid="{00000000-0005-0000-0000-0000AB450000}"/>
    <cellStyle name="Normal 8 2 5 2" xfId="4104" xr:uid="{00000000-0005-0000-0000-0000AC450000}"/>
    <cellStyle name="Normal 8 2 5 2 2" xfId="15297" xr:uid="{00000000-0005-0000-0000-0000AD450000}"/>
    <cellStyle name="Normal 8 2 5 2 3" xfId="48646" xr:uid="{00000000-0005-0000-0000-0000AE450000}"/>
    <cellStyle name="Normal 8 2 5 3" xfId="10847" xr:uid="{00000000-0005-0000-0000-0000AF450000}"/>
    <cellStyle name="Normal 8 2 5 4" xfId="46976" xr:uid="{00000000-0005-0000-0000-0000B0450000}"/>
    <cellStyle name="Normal 8 2 6" xfId="805" xr:uid="{00000000-0005-0000-0000-0000B1450000}"/>
    <cellStyle name="Normal 8 2 6 2" xfId="4100" xr:uid="{00000000-0005-0000-0000-0000B2450000}"/>
    <cellStyle name="Normal 8 2 6 2 2" xfId="15298" xr:uid="{00000000-0005-0000-0000-0000B3450000}"/>
    <cellStyle name="Normal 8 2 6 2 3" xfId="48647" xr:uid="{00000000-0005-0000-0000-0000B4450000}"/>
    <cellStyle name="Normal 8 2 6 3" xfId="10844" xr:uid="{00000000-0005-0000-0000-0000B5450000}"/>
    <cellStyle name="Normal 8 2 6 4" xfId="46974" xr:uid="{00000000-0005-0000-0000-0000B6450000}"/>
    <cellStyle name="Normal 8 2 7" xfId="846" xr:uid="{00000000-0005-0000-0000-0000B7450000}"/>
    <cellStyle name="Normal 8 2 7 2" xfId="4125" xr:uid="{00000000-0005-0000-0000-0000B8450000}"/>
    <cellStyle name="Normal 8 2 7 2 2" xfId="15299" xr:uid="{00000000-0005-0000-0000-0000B9450000}"/>
    <cellStyle name="Normal 8 2 7 2 3" xfId="48648" xr:uid="{00000000-0005-0000-0000-0000BA450000}"/>
    <cellStyle name="Normal 8 2 7 3" xfId="10877" xr:uid="{00000000-0005-0000-0000-0000BB450000}"/>
    <cellStyle name="Normal 8 2 7 4" xfId="46986" xr:uid="{00000000-0005-0000-0000-0000BC450000}"/>
    <cellStyle name="Normal 8 2 8" xfId="886" xr:uid="{00000000-0005-0000-0000-0000BD450000}"/>
    <cellStyle name="Normal 8 2 8 2" xfId="4149" xr:uid="{00000000-0005-0000-0000-0000BE450000}"/>
    <cellStyle name="Normal 8 2 8 2 2" xfId="15300" xr:uid="{00000000-0005-0000-0000-0000BF450000}"/>
    <cellStyle name="Normal 8 2 8 2 3" xfId="48649" xr:uid="{00000000-0005-0000-0000-0000C0450000}"/>
    <cellStyle name="Normal 8 2 8 3" xfId="10910" xr:uid="{00000000-0005-0000-0000-0000C1450000}"/>
    <cellStyle name="Normal 8 2 8 4" xfId="46996" xr:uid="{00000000-0005-0000-0000-0000C2450000}"/>
    <cellStyle name="Normal 8 2 9" xfId="920" xr:uid="{00000000-0005-0000-0000-0000C3450000}"/>
    <cellStyle name="Normal 8 2 9 2" xfId="4169" xr:uid="{00000000-0005-0000-0000-0000C4450000}"/>
    <cellStyle name="Normal 8 2 9 2 2" xfId="15301" xr:uid="{00000000-0005-0000-0000-0000C5450000}"/>
    <cellStyle name="Normal 8 2 9 2 3" xfId="48650" xr:uid="{00000000-0005-0000-0000-0000C6450000}"/>
    <cellStyle name="Normal 8 2 9 3" xfId="10936" xr:uid="{00000000-0005-0000-0000-0000C7450000}"/>
    <cellStyle name="Normal 8 2 9 4" xfId="47006" xr:uid="{00000000-0005-0000-0000-0000C8450000}"/>
    <cellStyle name="Normal 8 20" xfId="52846" xr:uid="{00000000-0005-0000-0000-0000C9450000}"/>
    <cellStyle name="Normal 8 3" xfId="407" xr:uid="{00000000-0005-0000-0000-0000CA450000}"/>
    <cellStyle name="Normal 8 3 10" xfId="963" xr:uid="{00000000-0005-0000-0000-0000CB450000}"/>
    <cellStyle name="Normal 8 3 10 2" xfId="4200" xr:uid="{00000000-0005-0000-0000-0000CC450000}"/>
    <cellStyle name="Normal 8 3 10 2 2" xfId="15302" xr:uid="{00000000-0005-0000-0000-0000CD450000}"/>
    <cellStyle name="Normal 8 3 10 2 3" xfId="48651" xr:uid="{00000000-0005-0000-0000-0000CE450000}"/>
    <cellStyle name="Normal 8 3 10 3" xfId="10975" xr:uid="{00000000-0005-0000-0000-0000CF450000}"/>
    <cellStyle name="Normal 8 3 10 4" xfId="47025" xr:uid="{00000000-0005-0000-0000-0000D0450000}"/>
    <cellStyle name="Normal 8 3 11" xfId="1206" xr:uid="{00000000-0005-0000-0000-0000D1450000}"/>
    <cellStyle name="Normal 8 3 11 2" xfId="4332" xr:uid="{00000000-0005-0000-0000-0000D2450000}"/>
    <cellStyle name="Normal 8 3 11 2 2" xfId="15303" xr:uid="{00000000-0005-0000-0000-0000D3450000}"/>
    <cellStyle name="Normal 8 3 11 2 3" xfId="48652" xr:uid="{00000000-0005-0000-0000-0000D4450000}"/>
    <cellStyle name="Normal 8 3 11 3" xfId="11170" xr:uid="{00000000-0005-0000-0000-0000D5450000}"/>
    <cellStyle name="Normal 8 3 11 4" xfId="47083" xr:uid="{00000000-0005-0000-0000-0000D6450000}"/>
    <cellStyle name="Normal 8 3 12" xfId="1246" xr:uid="{00000000-0005-0000-0000-0000D7450000}"/>
    <cellStyle name="Normal 8 3 12 2" xfId="4358" xr:uid="{00000000-0005-0000-0000-0000D8450000}"/>
    <cellStyle name="Normal 8 3 12 2 2" xfId="15304" xr:uid="{00000000-0005-0000-0000-0000D9450000}"/>
    <cellStyle name="Normal 8 3 12 2 3" xfId="48653" xr:uid="{00000000-0005-0000-0000-0000DA450000}"/>
    <cellStyle name="Normal 8 3 12 3" xfId="11203" xr:uid="{00000000-0005-0000-0000-0000DB450000}"/>
    <cellStyle name="Normal 8 3 12 4" xfId="47093" xr:uid="{00000000-0005-0000-0000-0000DC450000}"/>
    <cellStyle name="Normal 8 3 13" xfId="1286" xr:uid="{00000000-0005-0000-0000-0000DD450000}"/>
    <cellStyle name="Normal 8 3 13 2" xfId="4382" xr:uid="{00000000-0005-0000-0000-0000DE450000}"/>
    <cellStyle name="Normal 8 3 13 2 2" xfId="15305" xr:uid="{00000000-0005-0000-0000-0000DF450000}"/>
    <cellStyle name="Normal 8 3 13 2 3" xfId="48654" xr:uid="{00000000-0005-0000-0000-0000E0450000}"/>
    <cellStyle name="Normal 8 3 13 3" xfId="11235" xr:uid="{00000000-0005-0000-0000-0000E1450000}"/>
    <cellStyle name="Normal 8 3 13 4" xfId="47103" xr:uid="{00000000-0005-0000-0000-0000E2450000}"/>
    <cellStyle name="Normal 8 3 14" xfId="1327" xr:uid="{00000000-0005-0000-0000-0000E3450000}"/>
    <cellStyle name="Normal 8 3 14 2" xfId="4399" xr:uid="{00000000-0005-0000-0000-0000E4450000}"/>
    <cellStyle name="Normal 8 3 14 2 2" xfId="15306" xr:uid="{00000000-0005-0000-0000-0000E5450000}"/>
    <cellStyle name="Normal 8 3 14 2 3" xfId="48655" xr:uid="{00000000-0005-0000-0000-0000E6450000}"/>
    <cellStyle name="Normal 8 3 14 3" xfId="11270" xr:uid="{00000000-0005-0000-0000-0000E7450000}"/>
    <cellStyle name="Normal 8 3 14 4" xfId="47113" xr:uid="{00000000-0005-0000-0000-0000E8450000}"/>
    <cellStyle name="Normal 8 3 15" xfId="1359" xr:uid="{00000000-0005-0000-0000-0000E9450000}"/>
    <cellStyle name="Normal 8 3 15 2" xfId="4420" xr:uid="{00000000-0005-0000-0000-0000EA450000}"/>
    <cellStyle name="Normal 8 3 15 2 2" xfId="15307" xr:uid="{00000000-0005-0000-0000-0000EB450000}"/>
    <cellStyle name="Normal 8 3 15 2 3" xfId="48656" xr:uid="{00000000-0005-0000-0000-0000EC450000}"/>
    <cellStyle name="Normal 8 3 15 3" xfId="11295" xr:uid="{00000000-0005-0000-0000-0000ED450000}"/>
    <cellStyle name="Normal 8 3 15 4" xfId="47123" xr:uid="{00000000-0005-0000-0000-0000EE450000}"/>
    <cellStyle name="Normal 8 3 16" xfId="1380" xr:uid="{00000000-0005-0000-0000-0000EF450000}"/>
    <cellStyle name="Normal 8 3 16 2" xfId="4434" xr:uid="{00000000-0005-0000-0000-0000F0450000}"/>
    <cellStyle name="Normal 8 3 16 2 2" xfId="15308" xr:uid="{00000000-0005-0000-0000-0000F1450000}"/>
    <cellStyle name="Normal 8 3 16 2 3" xfId="48657" xr:uid="{00000000-0005-0000-0000-0000F2450000}"/>
    <cellStyle name="Normal 8 3 16 3" xfId="11316" xr:uid="{00000000-0005-0000-0000-0000F3450000}"/>
    <cellStyle name="Normal 8 3 16 4" xfId="47133" xr:uid="{00000000-0005-0000-0000-0000F4450000}"/>
    <cellStyle name="Normal 8 3 17" xfId="1397" xr:uid="{00000000-0005-0000-0000-0000F5450000}"/>
    <cellStyle name="Normal 8 3 17 2" xfId="4447" xr:uid="{00000000-0005-0000-0000-0000F6450000}"/>
    <cellStyle name="Normal 8 3 17 2 2" xfId="15309" xr:uid="{00000000-0005-0000-0000-0000F7450000}"/>
    <cellStyle name="Normal 8 3 17 2 3" xfId="48658" xr:uid="{00000000-0005-0000-0000-0000F8450000}"/>
    <cellStyle name="Normal 8 3 17 3" xfId="11332" xr:uid="{00000000-0005-0000-0000-0000F9450000}"/>
    <cellStyle name="Normal 8 3 17 4" xfId="47143" xr:uid="{00000000-0005-0000-0000-0000FA450000}"/>
    <cellStyle name="Normal 8 3 18" xfId="1808" xr:uid="{00000000-0005-0000-0000-0000FB450000}"/>
    <cellStyle name="Normal 8 3 18 2" xfId="4652" xr:uid="{00000000-0005-0000-0000-0000FC450000}"/>
    <cellStyle name="Normal 8 3 18 2 2" xfId="15310" xr:uid="{00000000-0005-0000-0000-0000FD450000}"/>
    <cellStyle name="Normal 8 3 18 2 3" xfId="48659" xr:uid="{00000000-0005-0000-0000-0000FE450000}"/>
    <cellStyle name="Normal 8 3 18 3" xfId="11696" xr:uid="{00000000-0005-0000-0000-0000FF450000}"/>
    <cellStyle name="Normal 8 3 18 4" xfId="47175" xr:uid="{00000000-0005-0000-0000-000000460000}"/>
    <cellStyle name="Normal 8 3 19" xfId="2209" xr:uid="{00000000-0005-0000-0000-000001460000}"/>
    <cellStyle name="Normal 8 3 19 2" xfId="4858" xr:uid="{00000000-0005-0000-0000-000002460000}"/>
    <cellStyle name="Normal 8 3 19 2 2" xfId="15311" xr:uid="{00000000-0005-0000-0000-000003460000}"/>
    <cellStyle name="Normal 8 3 19 2 3" xfId="48660" xr:uid="{00000000-0005-0000-0000-000004460000}"/>
    <cellStyle name="Normal 8 3 19 3" xfId="11999" xr:uid="{00000000-0005-0000-0000-000005460000}"/>
    <cellStyle name="Normal 8 3 19 4" xfId="47224" xr:uid="{00000000-0005-0000-0000-000006460000}"/>
    <cellStyle name="Normal 8 3 2" xfId="684" xr:uid="{00000000-0005-0000-0000-000007460000}"/>
    <cellStyle name="Normal 8 3 2 2" xfId="4036" xr:uid="{00000000-0005-0000-0000-000008460000}"/>
    <cellStyle name="Normal 8 3 2 2 2" xfId="15312" xr:uid="{00000000-0005-0000-0000-000009460000}"/>
    <cellStyle name="Normal 8 3 2 2 3" xfId="48661" xr:uid="{00000000-0005-0000-0000-00000A460000}"/>
    <cellStyle name="Normal 8 3 2 3" xfId="10738" xr:uid="{00000000-0005-0000-0000-00000B460000}"/>
    <cellStyle name="Normal 8 3 2 4" xfId="46945" xr:uid="{00000000-0005-0000-0000-00000C460000}"/>
    <cellStyle name="Normal 8 3 20" xfId="2578" xr:uid="{00000000-0005-0000-0000-00000D460000}"/>
    <cellStyle name="Normal 8 3 20 2" xfId="5059" xr:uid="{00000000-0005-0000-0000-00000E460000}"/>
    <cellStyle name="Normal 8 3 20 2 2" xfId="15313" xr:uid="{00000000-0005-0000-0000-00000F460000}"/>
    <cellStyle name="Normal 8 3 20 2 3" xfId="48662" xr:uid="{00000000-0005-0000-0000-000010460000}"/>
    <cellStyle name="Normal 8 3 20 3" xfId="12269" xr:uid="{00000000-0005-0000-0000-000011460000}"/>
    <cellStyle name="Normal 8 3 20 4" xfId="47262" xr:uid="{00000000-0005-0000-0000-000012460000}"/>
    <cellStyle name="Normal 8 3 21" xfId="2137" xr:uid="{00000000-0005-0000-0000-000013460000}"/>
    <cellStyle name="Normal 8 3 21 2" xfId="4814" xr:uid="{00000000-0005-0000-0000-000014460000}"/>
    <cellStyle name="Normal 8 3 21 2 2" xfId="15314" xr:uid="{00000000-0005-0000-0000-000015460000}"/>
    <cellStyle name="Normal 8 3 21 2 3" xfId="48663" xr:uid="{00000000-0005-0000-0000-000016460000}"/>
    <cellStyle name="Normal 8 3 21 3" xfId="11938" xr:uid="{00000000-0005-0000-0000-000017460000}"/>
    <cellStyle name="Normal 8 3 21 4" xfId="47211" xr:uid="{00000000-0005-0000-0000-000018460000}"/>
    <cellStyle name="Normal 8 3 22" xfId="2608" xr:uid="{00000000-0005-0000-0000-000019460000}"/>
    <cellStyle name="Normal 8 3 22 2" xfId="5079" xr:uid="{00000000-0005-0000-0000-00001A460000}"/>
    <cellStyle name="Normal 8 3 22 2 2" xfId="15315" xr:uid="{00000000-0005-0000-0000-00001B460000}"/>
    <cellStyle name="Normal 8 3 22 2 3" xfId="48664" xr:uid="{00000000-0005-0000-0000-00001C460000}"/>
    <cellStyle name="Normal 8 3 22 3" xfId="12297" xr:uid="{00000000-0005-0000-0000-00001D460000}"/>
    <cellStyle name="Normal 8 3 22 4" xfId="47272" xr:uid="{00000000-0005-0000-0000-00001E460000}"/>
    <cellStyle name="Normal 8 3 23" xfId="2205" xr:uid="{00000000-0005-0000-0000-00001F460000}"/>
    <cellStyle name="Normal 8 3 23 2" xfId="4855" xr:uid="{00000000-0005-0000-0000-000020460000}"/>
    <cellStyle name="Normal 8 3 23 2 2" xfId="15316" xr:uid="{00000000-0005-0000-0000-000021460000}"/>
    <cellStyle name="Normal 8 3 23 2 3" xfId="48665" xr:uid="{00000000-0005-0000-0000-000022460000}"/>
    <cellStyle name="Normal 8 3 23 3" xfId="11995" xr:uid="{00000000-0005-0000-0000-000023460000}"/>
    <cellStyle name="Normal 8 3 23 4" xfId="47221" xr:uid="{00000000-0005-0000-0000-000024460000}"/>
    <cellStyle name="Normal 8 3 24" xfId="2633" xr:uid="{00000000-0005-0000-0000-000025460000}"/>
    <cellStyle name="Normal 8 3 24 2" xfId="5096" xr:uid="{00000000-0005-0000-0000-000026460000}"/>
    <cellStyle name="Normal 8 3 24 2 2" xfId="15317" xr:uid="{00000000-0005-0000-0000-000027460000}"/>
    <cellStyle name="Normal 8 3 24 2 3" xfId="48666" xr:uid="{00000000-0005-0000-0000-000028460000}"/>
    <cellStyle name="Normal 8 3 24 3" xfId="12320" xr:uid="{00000000-0005-0000-0000-000029460000}"/>
    <cellStyle name="Normal 8 3 24 4" xfId="47282" xr:uid="{00000000-0005-0000-0000-00002A460000}"/>
    <cellStyle name="Normal 8 3 25" xfId="2653" xr:uid="{00000000-0005-0000-0000-00002B460000}"/>
    <cellStyle name="Normal 8 3 25 2" xfId="5110" xr:uid="{00000000-0005-0000-0000-00002C460000}"/>
    <cellStyle name="Normal 8 3 25 2 2" xfId="15318" xr:uid="{00000000-0005-0000-0000-00002D460000}"/>
    <cellStyle name="Normal 8 3 25 2 3" xfId="48667" xr:uid="{00000000-0005-0000-0000-00002E460000}"/>
    <cellStyle name="Normal 8 3 25 3" xfId="12338" xr:uid="{00000000-0005-0000-0000-00002F460000}"/>
    <cellStyle name="Normal 8 3 25 4" xfId="47292" xr:uid="{00000000-0005-0000-0000-000030460000}"/>
    <cellStyle name="Normal 8 3 26" xfId="3043" xr:uid="{00000000-0005-0000-0000-000031460000}"/>
    <cellStyle name="Normal 8 3 26 2" xfId="5304" xr:uid="{00000000-0005-0000-0000-000032460000}"/>
    <cellStyle name="Normal 8 3 26 2 2" xfId="15319" xr:uid="{00000000-0005-0000-0000-000033460000}"/>
    <cellStyle name="Normal 8 3 26 2 3" xfId="48668" xr:uid="{00000000-0005-0000-0000-000034460000}"/>
    <cellStyle name="Normal 8 3 26 3" xfId="12635" xr:uid="{00000000-0005-0000-0000-000035460000}"/>
    <cellStyle name="Normal 8 3 26 4" xfId="47327" xr:uid="{00000000-0005-0000-0000-000036460000}"/>
    <cellStyle name="Normal 8 3 27" xfId="3878" xr:uid="{00000000-0005-0000-0000-000037460000}"/>
    <cellStyle name="Normal 8 3 27 2" xfId="15320" xr:uid="{00000000-0005-0000-0000-000038460000}"/>
    <cellStyle name="Normal 8 3 27 3" xfId="48669" xr:uid="{00000000-0005-0000-0000-000039460000}"/>
    <cellStyle name="Normal 8 3 28" xfId="10521" xr:uid="{00000000-0005-0000-0000-00003A460000}"/>
    <cellStyle name="Normal 8 3 29" xfId="46890" xr:uid="{00000000-0005-0000-0000-00003B460000}"/>
    <cellStyle name="Normal 8 3 3" xfId="726" xr:uid="{00000000-0005-0000-0000-00003C460000}"/>
    <cellStyle name="Normal 8 3 3 2" xfId="4055" xr:uid="{00000000-0005-0000-0000-00003D460000}"/>
    <cellStyle name="Normal 8 3 3 2 2" xfId="15321" xr:uid="{00000000-0005-0000-0000-00003E460000}"/>
    <cellStyle name="Normal 8 3 3 2 3" xfId="48670" xr:uid="{00000000-0005-0000-0000-00003F460000}"/>
    <cellStyle name="Normal 8 3 3 3" xfId="10774" xr:uid="{00000000-0005-0000-0000-000040460000}"/>
    <cellStyle name="Normal 8 3 3 4" xfId="46955" xr:uid="{00000000-0005-0000-0000-000041460000}"/>
    <cellStyle name="Normal 8 3 4" xfId="769" xr:uid="{00000000-0005-0000-0000-000042460000}"/>
    <cellStyle name="Normal 8 3 4 2" xfId="4083" xr:uid="{00000000-0005-0000-0000-000043460000}"/>
    <cellStyle name="Normal 8 3 4 2 2" xfId="15322" xr:uid="{00000000-0005-0000-0000-000044460000}"/>
    <cellStyle name="Normal 8 3 4 2 3" xfId="48671" xr:uid="{00000000-0005-0000-0000-000045460000}"/>
    <cellStyle name="Normal 8 3 4 3" xfId="10813" xr:uid="{00000000-0005-0000-0000-000046460000}"/>
    <cellStyle name="Normal 8 3 4 4" xfId="46965" xr:uid="{00000000-0005-0000-0000-000047460000}"/>
    <cellStyle name="Normal 8 3 5" xfId="810" xr:uid="{00000000-0005-0000-0000-000048460000}"/>
    <cellStyle name="Normal 8 3 5 2" xfId="4105" xr:uid="{00000000-0005-0000-0000-000049460000}"/>
    <cellStyle name="Normal 8 3 5 2 2" xfId="15323" xr:uid="{00000000-0005-0000-0000-00004A460000}"/>
    <cellStyle name="Normal 8 3 5 2 3" xfId="48672" xr:uid="{00000000-0005-0000-0000-00004B460000}"/>
    <cellStyle name="Normal 8 3 5 3" xfId="10848" xr:uid="{00000000-0005-0000-0000-00004C460000}"/>
    <cellStyle name="Normal 8 3 5 4" xfId="46977" xr:uid="{00000000-0005-0000-0000-00004D460000}"/>
    <cellStyle name="Normal 8 3 6" xfId="806" xr:uid="{00000000-0005-0000-0000-00004E460000}"/>
    <cellStyle name="Normal 8 3 6 2" xfId="4101" xr:uid="{00000000-0005-0000-0000-00004F460000}"/>
    <cellStyle name="Normal 8 3 6 2 2" xfId="15324" xr:uid="{00000000-0005-0000-0000-000050460000}"/>
    <cellStyle name="Normal 8 3 6 2 3" xfId="48673" xr:uid="{00000000-0005-0000-0000-000051460000}"/>
    <cellStyle name="Normal 8 3 6 3" xfId="10845" xr:uid="{00000000-0005-0000-0000-000052460000}"/>
    <cellStyle name="Normal 8 3 6 4" xfId="46975" xr:uid="{00000000-0005-0000-0000-000053460000}"/>
    <cellStyle name="Normal 8 3 7" xfId="847" xr:uid="{00000000-0005-0000-0000-000054460000}"/>
    <cellStyle name="Normal 8 3 7 2" xfId="4126" xr:uid="{00000000-0005-0000-0000-000055460000}"/>
    <cellStyle name="Normal 8 3 7 2 2" xfId="15325" xr:uid="{00000000-0005-0000-0000-000056460000}"/>
    <cellStyle name="Normal 8 3 7 2 3" xfId="48674" xr:uid="{00000000-0005-0000-0000-000057460000}"/>
    <cellStyle name="Normal 8 3 7 3" xfId="10878" xr:uid="{00000000-0005-0000-0000-000058460000}"/>
    <cellStyle name="Normal 8 3 7 4" xfId="46987" xr:uid="{00000000-0005-0000-0000-000059460000}"/>
    <cellStyle name="Normal 8 3 8" xfId="887" xr:uid="{00000000-0005-0000-0000-00005A460000}"/>
    <cellStyle name="Normal 8 3 8 2" xfId="4150" xr:uid="{00000000-0005-0000-0000-00005B460000}"/>
    <cellStyle name="Normal 8 3 8 2 2" xfId="15326" xr:uid="{00000000-0005-0000-0000-00005C460000}"/>
    <cellStyle name="Normal 8 3 8 2 3" xfId="48675" xr:uid="{00000000-0005-0000-0000-00005D460000}"/>
    <cellStyle name="Normal 8 3 8 3" xfId="10911" xr:uid="{00000000-0005-0000-0000-00005E460000}"/>
    <cellStyle name="Normal 8 3 8 4" xfId="46997" xr:uid="{00000000-0005-0000-0000-00005F460000}"/>
    <cellStyle name="Normal 8 3 9" xfId="921" xr:uid="{00000000-0005-0000-0000-000060460000}"/>
    <cellStyle name="Normal 8 3 9 2" xfId="4170" xr:uid="{00000000-0005-0000-0000-000061460000}"/>
    <cellStyle name="Normal 8 3 9 2 2" xfId="15327" xr:uid="{00000000-0005-0000-0000-000062460000}"/>
    <cellStyle name="Normal 8 3 9 2 3" xfId="48676" xr:uid="{00000000-0005-0000-0000-000063460000}"/>
    <cellStyle name="Normal 8 3 9 3" xfId="10937" xr:uid="{00000000-0005-0000-0000-000064460000}"/>
    <cellStyle name="Normal 8 3 9 4" xfId="47007" xr:uid="{00000000-0005-0000-0000-000065460000}"/>
    <cellStyle name="Normal 8 4" xfId="408" xr:uid="{00000000-0005-0000-0000-000066460000}"/>
    <cellStyle name="Normal 8 4 10" xfId="964" xr:uid="{00000000-0005-0000-0000-000067460000}"/>
    <cellStyle name="Normal 8 4 10 2" xfId="4201" xr:uid="{00000000-0005-0000-0000-000068460000}"/>
    <cellStyle name="Normal 8 4 10 2 2" xfId="15328" xr:uid="{00000000-0005-0000-0000-000069460000}"/>
    <cellStyle name="Normal 8 4 10 2 3" xfId="48677" xr:uid="{00000000-0005-0000-0000-00006A460000}"/>
    <cellStyle name="Normal 8 4 10 3" xfId="10976" xr:uid="{00000000-0005-0000-0000-00006B460000}"/>
    <cellStyle name="Normal 8 4 10 4" xfId="47026" xr:uid="{00000000-0005-0000-0000-00006C460000}"/>
    <cellStyle name="Normal 8 4 11" xfId="1207" xr:uid="{00000000-0005-0000-0000-00006D460000}"/>
    <cellStyle name="Normal 8 4 11 2" xfId="4333" xr:uid="{00000000-0005-0000-0000-00006E460000}"/>
    <cellStyle name="Normal 8 4 11 2 2" xfId="15329" xr:uid="{00000000-0005-0000-0000-00006F460000}"/>
    <cellStyle name="Normal 8 4 11 2 3" xfId="48678" xr:uid="{00000000-0005-0000-0000-000070460000}"/>
    <cellStyle name="Normal 8 4 11 3" xfId="11171" xr:uid="{00000000-0005-0000-0000-000071460000}"/>
    <cellStyle name="Normal 8 4 11 4" xfId="47084" xr:uid="{00000000-0005-0000-0000-000072460000}"/>
    <cellStyle name="Normal 8 4 12" xfId="1247" xr:uid="{00000000-0005-0000-0000-000073460000}"/>
    <cellStyle name="Normal 8 4 12 2" xfId="4359" xr:uid="{00000000-0005-0000-0000-000074460000}"/>
    <cellStyle name="Normal 8 4 12 2 2" xfId="15330" xr:uid="{00000000-0005-0000-0000-000075460000}"/>
    <cellStyle name="Normal 8 4 12 2 3" xfId="48679" xr:uid="{00000000-0005-0000-0000-000076460000}"/>
    <cellStyle name="Normal 8 4 12 3" xfId="11204" xr:uid="{00000000-0005-0000-0000-000077460000}"/>
    <cellStyle name="Normal 8 4 12 4" xfId="47094" xr:uid="{00000000-0005-0000-0000-000078460000}"/>
    <cellStyle name="Normal 8 4 13" xfId="1287" xr:uid="{00000000-0005-0000-0000-000079460000}"/>
    <cellStyle name="Normal 8 4 13 2" xfId="4383" xr:uid="{00000000-0005-0000-0000-00007A460000}"/>
    <cellStyle name="Normal 8 4 13 2 2" xfId="15331" xr:uid="{00000000-0005-0000-0000-00007B460000}"/>
    <cellStyle name="Normal 8 4 13 2 3" xfId="48680" xr:uid="{00000000-0005-0000-0000-00007C460000}"/>
    <cellStyle name="Normal 8 4 13 3" xfId="11236" xr:uid="{00000000-0005-0000-0000-00007D460000}"/>
    <cellStyle name="Normal 8 4 13 4" xfId="47104" xr:uid="{00000000-0005-0000-0000-00007E460000}"/>
    <cellStyle name="Normal 8 4 14" xfId="1328" xr:uid="{00000000-0005-0000-0000-00007F460000}"/>
    <cellStyle name="Normal 8 4 14 2" xfId="4400" xr:uid="{00000000-0005-0000-0000-000080460000}"/>
    <cellStyle name="Normal 8 4 14 2 2" xfId="15332" xr:uid="{00000000-0005-0000-0000-000081460000}"/>
    <cellStyle name="Normal 8 4 14 2 3" xfId="48681" xr:uid="{00000000-0005-0000-0000-000082460000}"/>
    <cellStyle name="Normal 8 4 14 3" xfId="11271" xr:uid="{00000000-0005-0000-0000-000083460000}"/>
    <cellStyle name="Normal 8 4 14 4" xfId="47114" xr:uid="{00000000-0005-0000-0000-000084460000}"/>
    <cellStyle name="Normal 8 4 15" xfId="1360" xr:uid="{00000000-0005-0000-0000-000085460000}"/>
    <cellStyle name="Normal 8 4 15 2" xfId="4421" xr:uid="{00000000-0005-0000-0000-000086460000}"/>
    <cellStyle name="Normal 8 4 15 2 2" xfId="15333" xr:uid="{00000000-0005-0000-0000-000087460000}"/>
    <cellStyle name="Normal 8 4 15 2 3" xfId="48682" xr:uid="{00000000-0005-0000-0000-000088460000}"/>
    <cellStyle name="Normal 8 4 15 3" xfId="11296" xr:uid="{00000000-0005-0000-0000-000089460000}"/>
    <cellStyle name="Normal 8 4 15 4" xfId="47124" xr:uid="{00000000-0005-0000-0000-00008A460000}"/>
    <cellStyle name="Normal 8 4 16" xfId="1381" xr:uid="{00000000-0005-0000-0000-00008B460000}"/>
    <cellStyle name="Normal 8 4 16 2" xfId="4435" xr:uid="{00000000-0005-0000-0000-00008C460000}"/>
    <cellStyle name="Normal 8 4 16 2 2" xfId="15334" xr:uid="{00000000-0005-0000-0000-00008D460000}"/>
    <cellStyle name="Normal 8 4 16 2 3" xfId="48683" xr:uid="{00000000-0005-0000-0000-00008E460000}"/>
    <cellStyle name="Normal 8 4 16 3" xfId="11317" xr:uid="{00000000-0005-0000-0000-00008F460000}"/>
    <cellStyle name="Normal 8 4 16 4" xfId="47134" xr:uid="{00000000-0005-0000-0000-000090460000}"/>
    <cellStyle name="Normal 8 4 17" xfId="1398" xr:uid="{00000000-0005-0000-0000-000091460000}"/>
    <cellStyle name="Normal 8 4 17 2" xfId="4448" xr:uid="{00000000-0005-0000-0000-000092460000}"/>
    <cellStyle name="Normal 8 4 17 2 2" xfId="15335" xr:uid="{00000000-0005-0000-0000-000093460000}"/>
    <cellStyle name="Normal 8 4 17 2 3" xfId="48684" xr:uid="{00000000-0005-0000-0000-000094460000}"/>
    <cellStyle name="Normal 8 4 17 3" xfId="11333" xr:uid="{00000000-0005-0000-0000-000095460000}"/>
    <cellStyle name="Normal 8 4 17 4" xfId="47144" xr:uid="{00000000-0005-0000-0000-000096460000}"/>
    <cellStyle name="Normal 8 4 18" xfId="1809" xr:uid="{00000000-0005-0000-0000-000097460000}"/>
    <cellStyle name="Normal 8 4 18 2" xfId="4653" xr:uid="{00000000-0005-0000-0000-000098460000}"/>
    <cellStyle name="Normal 8 4 18 2 2" xfId="15336" xr:uid="{00000000-0005-0000-0000-000099460000}"/>
    <cellStyle name="Normal 8 4 18 2 3" xfId="48685" xr:uid="{00000000-0005-0000-0000-00009A460000}"/>
    <cellStyle name="Normal 8 4 18 3" xfId="11697" xr:uid="{00000000-0005-0000-0000-00009B460000}"/>
    <cellStyle name="Normal 8 4 18 4" xfId="47176" xr:uid="{00000000-0005-0000-0000-00009C460000}"/>
    <cellStyle name="Normal 8 4 19" xfId="2210" xr:uid="{00000000-0005-0000-0000-00009D460000}"/>
    <cellStyle name="Normal 8 4 19 2" xfId="4859" xr:uid="{00000000-0005-0000-0000-00009E460000}"/>
    <cellStyle name="Normal 8 4 19 2 2" xfId="15337" xr:uid="{00000000-0005-0000-0000-00009F460000}"/>
    <cellStyle name="Normal 8 4 19 2 3" xfId="48686" xr:uid="{00000000-0005-0000-0000-0000A0460000}"/>
    <cellStyle name="Normal 8 4 19 3" xfId="12000" xr:uid="{00000000-0005-0000-0000-0000A1460000}"/>
    <cellStyle name="Normal 8 4 19 4" xfId="47225" xr:uid="{00000000-0005-0000-0000-0000A2460000}"/>
    <cellStyle name="Normal 8 4 2" xfId="685" xr:uid="{00000000-0005-0000-0000-0000A3460000}"/>
    <cellStyle name="Normal 8 4 2 10" xfId="10739" xr:uid="{00000000-0005-0000-0000-0000A4460000}"/>
    <cellStyle name="Normal 8 4 2 11" xfId="46946" xr:uid="{00000000-0005-0000-0000-0000A5460000}"/>
    <cellStyle name="Normal 8 4 2 2" xfId="2211" xr:uid="{00000000-0005-0000-0000-0000A6460000}"/>
    <cellStyle name="Normal 8 4 2 2 2" xfId="12001" xr:uid="{00000000-0005-0000-0000-0000A7460000}"/>
    <cellStyle name="Normal 8 4 2 3" xfId="2580" xr:uid="{00000000-0005-0000-0000-0000A8460000}"/>
    <cellStyle name="Normal 8 4 2 3 2" xfId="12271" xr:uid="{00000000-0005-0000-0000-0000A9460000}"/>
    <cellStyle name="Normal 8 4 2 4" xfId="2139" xr:uid="{00000000-0005-0000-0000-0000AA460000}"/>
    <cellStyle name="Normal 8 4 2 4 2" xfId="11940" xr:uid="{00000000-0005-0000-0000-0000AB460000}"/>
    <cellStyle name="Normal 8 4 2 5" xfId="2610" xr:uid="{00000000-0005-0000-0000-0000AC460000}"/>
    <cellStyle name="Normal 8 4 2 5 2" xfId="12299" xr:uid="{00000000-0005-0000-0000-0000AD460000}"/>
    <cellStyle name="Normal 8 4 2 6" xfId="2207" xr:uid="{00000000-0005-0000-0000-0000AE460000}"/>
    <cellStyle name="Normal 8 4 2 6 2" xfId="11997" xr:uid="{00000000-0005-0000-0000-0000AF460000}"/>
    <cellStyle name="Normal 8 4 2 7" xfId="2635" xr:uid="{00000000-0005-0000-0000-0000B0460000}"/>
    <cellStyle name="Normal 8 4 2 7 2" xfId="12322" xr:uid="{00000000-0005-0000-0000-0000B1460000}"/>
    <cellStyle name="Normal 8 4 2 8" xfId="2655" xr:uid="{00000000-0005-0000-0000-0000B2460000}"/>
    <cellStyle name="Normal 8 4 2 8 2" xfId="12340" xr:uid="{00000000-0005-0000-0000-0000B3460000}"/>
    <cellStyle name="Normal 8 4 2 9" xfId="4037" xr:uid="{00000000-0005-0000-0000-0000B4460000}"/>
    <cellStyle name="Normal 8 4 2 9 2" xfId="15338" xr:uid="{00000000-0005-0000-0000-0000B5460000}"/>
    <cellStyle name="Normal 8 4 2 9 3" xfId="48687" xr:uid="{00000000-0005-0000-0000-0000B6460000}"/>
    <cellStyle name="Normal 8 4 20" xfId="2579" xr:uid="{00000000-0005-0000-0000-0000B7460000}"/>
    <cellStyle name="Normal 8 4 20 2" xfId="5060" xr:uid="{00000000-0005-0000-0000-0000B8460000}"/>
    <cellStyle name="Normal 8 4 20 2 2" xfId="15339" xr:uid="{00000000-0005-0000-0000-0000B9460000}"/>
    <cellStyle name="Normal 8 4 20 2 3" xfId="48688" xr:uid="{00000000-0005-0000-0000-0000BA460000}"/>
    <cellStyle name="Normal 8 4 20 3" xfId="12270" xr:uid="{00000000-0005-0000-0000-0000BB460000}"/>
    <cellStyle name="Normal 8 4 20 4" xfId="47263" xr:uid="{00000000-0005-0000-0000-0000BC460000}"/>
    <cellStyle name="Normal 8 4 21" xfId="2138" xr:uid="{00000000-0005-0000-0000-0000BD460000}"/>
    <cellStyle name="Normal 8 4 21 2" xfId="4815" xr:uid="{00000000-0005-0000-0000-0000BE460000}"/>
    <cellStyle name="Normal 8 4 21 2 2" xfId="15340" xr:uid="{00000000-0005-0000-0000-0000BF460000}"/>
    <cellStyle name="Normal 8 4 21 2 3" xfId="48689" xr:uid="{00000000-0005-0000-0000-0000C0460000}"/>
    <cellStyle name="Normal 8 4 21 3" xfId="11939" xr:uid="{00000000-0005-0000-0000-0000C1460000}"/>
    <cellStyle name="Normal 8 4 21 4" xfId="47212" xr:uid="{00000000-0005-0000-0000-0000C2460000}"/>
    <cellStyle name="Normal 8 4 22" xfId="2609" xr:uid="{00000000-0005-0000-0000-0000C3460000}"/>
    <cellStyle name="Normal 8 4 22 2" xfId="5080" xr:uid="{00000000-0005-0000-0000-0000C4460000}"/>
    <cellStyle name="Normal 8 4 22 2 2" xfId="15341" xr:uid="{00000000-0005-0000-0000-0000C5460000}"/>
    <cellStyle name="Normal 8 4 22 2 3" xfId="48690" xr:uid="{00000000-0005-0000-0000-0000C6460000}"/>
    <cellStyle name="Normal 8 4 22 3" xfId="12298" xr:uid="{00000000-0005-0000-0000-0000C7460000}"/>
    <cellStyle name="Normal 8 4 22 4" xfId="47273" xr:uid="{00000000-0005-0000-0000-0000C8460000}"/>
    <cellStyle name="Normal 8 4 23" xfId="2206" xr:uid="{00000000-0005-0000-0000-0000C9460000}"/>
    <cellStyle name="Normal 8 4 23 2" xfId="4856" xr:uid="{00000000-0005-0000-0000-0000CA460000}"/>
    <cellStyle name="Normal 8 4 23 2 2" xfId="15342" xr:uid="{00000000-0005-0000-0000-0000CB460000}"/>
    <cellStyle name="Normal 8 4 23 2 3" xfId="48691" xr:uid="{00000000-0005-0000-0000-0000CC460000}"/>
    <cellStyle name="Normal 8 4 23 3" xfId="11996" xr:uid="{00000000-0005-0000-0000-0000CD460000}"/>
    <cellStyle name="Normal 8 4 23 4" xfId="47222" xr:uid="{00000000-0005-0000-0000-0000CE460000}"/>
    <cellStyle name="Normal 8 4 24" xfId="2634" xr:uid="{00000000-0005-0000-0000-0000CF460000}"/>
    <cellStyle name="Normal 8 4 24 2" xfId="5097" xr:uid="{00000000-0005-0000-0000-0000D0460000}"/>
    <cellStyle name="Normal 8 4 24 2 2" xfId="15343" xr:uid="{00000000-0005-0000-0000-0000D1460000}"/>
    <cellStyle name="Normal 8 4 24 2 3" xfId="48692" xr:uid="{00000000-0005-0000-0000-0000D2460000}"/>
    <cellStyle name="Normal 8 4 24 3" xfId="12321" xr:uid="{00000000-0005-0000-0000-0000D3460000}"/>
    <cellStyle name="Normal 8 4 24 4" xfId="47283" xr:uid="{00000000-0005-0000-0000-0000D4460000}"/>
    <cellStyle name="Normal 8 4 25" xfId="2654" xr:uid="{00000000-0005-0000-0000-0000D5460000}"/>
    <cellStyle name="Normal 8 4 25 2" xfId="5111" xr:uid="{00000000-0005-0000-0000-0000D6460000}"/>
    <cellStyle name="Normal 8 4 25 2 2" xfId="15344" xr:uid="{00000000-0005-0000-0000-0000D7460000}"/>
    <cellStyle name="Normal 8 4 25 2 3" xfId="48693" xr:uid="{00000000-0005-0000-0000-0000D8460000}"/>
    <cellStyle name="Normal 8 4 25 3" xfId="12339" xr:uid="{00000000-0005-0000-0000-0000D9460000}"/>
    <cellStyle name="Normal 8 4 25 4" xfId="47293" xr:uid="{00000000-0005-0000-0000-0000DA460000}"/>
    <cellStyle name="Normal 8 4 26" xfId="3044" xr:uid="{00000000-0005-0000-0000-0000DB460000}"/>
    <cellStyle name="Normal 8 4 26 2" xfId="5305" xr:uid="{00000000-0005-0000-0000-0000DC460000}"/>
    <cellStyle name="Normal 8 4 26 2 2" xfId="15345" xr:uid="{00000000-0005-0000-0000-0000DD460000}"/>
    <cellStyle name="Normal 8 4 26 2 3" xfId="48694" xr:uid="{00000000-0005-0000-0000-0000DE460000}"/>
    <cellStyle name="Normal 8 4 26 3" xfId="12636" xr:uid="{00000000-0005-0000-0000-0000DF460000}"/>
    <cellStyle name="Normal 8 4 26 4" xfId="47328" xr:uid="{00000000-0005-0000-0000-0000E0460000}"/>
    <cellStyle name="Normal 8 4 27" xfId="3879" xr:uid="{00000000-0005-0000-0000-0000E1460000}"/>
    <cellStyle name="Normal 8 4 27 2" xfId="15346" xr:uid="{00000000-0005-0000-0000-0000E2460000}"/>
    <cellStyle name="Normal 8 4 27 3" xfId="48695" xr:uid="{00000000-0005-0000-0000-0000E3460000}"/>
    <cellStyle name="Normal 8 4 28" xfId="10522" xr:uid="{00000000-0005-0000-0000-0000E4460000}"/>
    <cellStyle name="Normal 8 4 29" xfId="46891" xr:uid="{00000000-0005-0000-0000-0000E5460000}"/>
    <cellStyle name="Normal 8 4 3" xfId="727" xr:uid="{00000000-0005-0000-0000-0000E6460000}"/>
    <cellStyle name="Normal 8 4 3 2" xfId="4056" xr:uid="{00000000-0005-0000-0000-0000E7460000}"/>
    <cellStyle name="Normal 8 4 3 2 2" xfId="15347" xr:uid="{00000000-0005-0000-0000-0000E8460000}"/>
    <cellStyle name="Normal 8 4 3 2 3" xfId="48696" xr:uid="{00000000-0005-0000-0000-0000E9460000}"/>
    <cellStyle name="Normal 8 4 3 3" xfId="10775" xr:uid="{00000000-0005-0000-0000-0000EA460000}"/>
    <cellStyle name="Normal 8 4 3 4" xfId="46956" xr:uid="{00000000-0005-0000-0000-0000EB460000}"/>
    <cellStyle name="Normal 8 4 4" xfId="770" xr:uid="{00000000-0005-0000-0000-0000EC460000}"/>
    <cellStyle name="Normal 8 4 4 2" xfId="4084" xr:uid="{00000000-0005-0000-0000-0000ED460000}"/>
    <cellStyle name="Normal 8 4 4 2 2" xfId="15348" xr:uid="{00000000-0005-0000-0000-0000EE460000}"/>
    <cellStyle name="Normal 8 4 4 2 3" xfId="48697" xr:uid="{00000000-0005-0000-0000-0000EF460000}"/>
    <cellStyle name="Normal 8 4 4 3" xfId="10814" xr:uid="{00000000-0005-0000-0000-0000F0460000}"/>
    <cellStyle name="Normal 8 4 4 4" xfId="46966" xr:uid="{00000000-0005-0000-0000-0000F1460000}"/>
    <cellStyle name="Normal 8 4 5" xfId="811" xr:uid="{00000000-0005-0000-0000-0000F2460000}"/>
    <cellStyle name="Normal 8 4 5 2" xfId="4106" xr:uid="{00000000-0005-0000-0000-0000F3460000}"/>
    <cellStyle name="Normal 8 4 5 2 2" xfId="15349" xr:uid="{00000000-0005-0000-0000-0000F4460000}"/>
    <cellStyle name="Normal 8 4 5 2 3" xfId="48698" xr:uid="{00000000-0005-0000-0000-0000F5460000}"/>
    <cellStyle name="Normal 8 4 5 3" xfId="10849" xr:uid="{00000000-0005-0000-0000-0000F6460000}"/>
    <cellStyle name="Normal 8 4 5 4" xfId="46978" xr:uid="{00000000-0005-0000-0000-0000F7460000}"/>
    <cellStyle name="Normal 8 4 6" xfId="851" xr:uid="{00000000-0005-0000-0000-0000F8460000}"/>
    <cellStyle name="Normal 8 4 6 2" xfId="4128" xr:uid="{00000000-0005-0000-0000-0000F9460000}"/>
    <cellStyle name="Normal 8 4 6 2 2" xfId="15350" xr:uid="{00000000-0005-0000-0000-0000FA460000}"/>
    <cellStyle name="Normal 8 4 6 2 3" xfId="48699" xr:uid="{00000000-0005-0000-0000-0000FB460000}"/>
    <cellStyle name="Normal 8 4 6 3" xfId="10882" xr:uid="{00000000-0005-0000-0000-0000FC460000}"/>
    <cellStyle name="Normal 8 4 6 4" xfId="46988" xr:uid="{00000000-0005-0000-0000-0000FD460000}"/>
    <cellStyle name="Normal 8 4 7" xfId="890" xr:uid="{00000000-0005-0000-0000-0000FE460000}"/>
    <cellStyle name="Normal 8 4 7 2" xfId="4152" xr:uid="{00000000-0005-0000-0000-0000FF460000}"/>
    <cellStyle name="Normal 8 4 7 2 2" xfId="15351" xr:uid="{00000000-0005-0000-0000-000000470000}"/>
    <cellStyle name="Normal 8 4 7 2 3" xfId="48700" xr:uid="{00000000-0005-0000-0000-000001470000}"/>
    <cellStyle name="Normal 8 4 7 3" xfId="10914" xr:uid="{00000000-0005-0000-0000-000002470000}"/>
    <cellStyle name="Normal 8 4 7 4" xfId="46998" xr:uid="{00000000-0005-0000-0000-000003470000}"/>
    <cellStyle name="Normal 8 4 8" xfId="923" xr:uid="{00000000-0005-0000-0000-000004470000}"/>
    <cellStyle name="Normal 8 4 8 2" xfId="4171" xr:uid="{00000000-0005-0000-0000-000005470000}"/>
    <cellStyle name="Normal 8 4 8 2 2" xfId="15352" xr:uid="{00000000-0005-0000-0000-000006470000}"/>
    <cellStyle name="Normal 8 4 8 2 3" xfId="48701" xr:uid="{00000000-0005-0000-0000-000007470000}"/>
    <cellStyle name="Normal 8 4 8 3" xfId="10939" xr:uid="{00000000-0005-0000-0000-000008470000}"/>
    <cellStyle name="Normal 8 4 8 4" xfId="47008" xr:uid="{00000000-0005-0000-0000-000009470000}"/>
    <cellStyle name="Normal 8 4 9" xfId="947" xr:uid="{00000000-0005-0000-0000-00000A470000}"/>
    <cellStyle name="Normal 8 4 9 2" xfId="4188" xr:uid="{00000000-0005-0000-0000-00000B470000}"/>
    <cellStyle name="Normal 8 4 9 2 2" xfId="15353" xr:uid="{00000000-0005-0000-0000-00000C470000}"/>
    <cellStyle name="Normal 8 4 9 2 3" xfId="48702" xr:uid="{00000000-0005-0000-0000-00000D470000}"/>
    <cellStyle name="Normal 8 4 9 3" xfId="10960" xr:uid="{00000000-0005-0000-0000-00000E470000}"/>
    <cellStyle name="Normal 8 4 9 4" xfId="47016" xr:uid="{00000000-0005-0000-0000-00000F470000}"/>
    <cellStyle name="Normal 8 4_BM1" xfId="2212" xr:uid="{00000000-0005-0000-0000-000010470000}"/>
    <cellStyle name="Normal 8 5" xfId="409" xr:uid="{00000000-0005-0000-0000-000011470000}"/>
    <cellStyle name="Normal 8 5 10" xfId="965" xr:uid="{00000000-0005-0000-0000-000012470000}"/>
    <cellStyle name="Normal 8 5 10 2" xfId="4202" xr:uid="{00000000-0005-0000-0000-000013470000}"/>
    <cellStyle name="Normal 8 5 10 2 2" xfId="15354" xr:uid="{00000000-0005-0000-0000-000014470000}"/>
    <cellStyle name="Normal 8 5 10 2 3" xfId="48703" xr:uid="{00000000-0005-0000-0000-000015470000}"/>
    <cellStyle name="Normal 8 5 10 3" xfId="10977" xr:uid="{00000000-0005-0000-0000-000016470000}"/>
    <cellStyle name="Normal 8 5 10 4" xfId="47027" xr:uid="{00000000-0005-0000-0000-000017470000}"/>
    <cellStyle name="Normal 8 5 11" xfId="1208" xr:uid="{00000000-0005-0000-0000-000018470000}"/>
    <cellStyle name="Normal 8 5 11 2" xfId="4334" xr:uid="{00000000-0005-0000-0000-000019470000}"/>
    <cellStyle name="Normal 8 5 11 2 2" xfId="15355" xr:uid="{00000000-0005-0000-0000-00001A470000}"/>
    <cellStyle name="Normal 8 5 11 2 3" xfId="48704" xr:uid="{00000000-0005-0000-0000-00001B470000}"/>
    <cellStyle name="Normal 8 5 11 3" xfId="11172" xr:uid="{00000000-0005-0000-0000-00001C470000}"/>
    <cellStyle name="Normal 8 5 11 4" xfId="47085" xr:uid="{00000000-0005-0000-0000-00001D470000}"/>
    <cellStyle name="Normal 8 5 12" xfId="1248" xr:uid="{00000000-0005-0000-0000-00001E470000}"/>
    <cellStyle name="Normal 8 5 12 2" xfId="4360" xr:uid="{00000000-0005-0000-0000-00001F470000}"/>
    <cellStyle name="Normal 8 5 12 2 2" xfId="15356" xr:uid="{00000000-0005-0000-0000-000020470000}"/>
    <cellStyle name="Normal 8 5 12 2 3" xfId="48705" xr:uid="{00000000-0005-0000-0000-000021470000}"/>
    <cellStyle name="Normal 8 5 12 3" xfId="11205" xr:uid="{00000000-0005-0000-0000-000022470000}"/>
    <cellStyle name="Normal 8 5 12 4" xfId="47095" xr:uid="{00000000-0005-0000-0000-000023470000}"/>
    <cellStyle name="Normal 8 5 13" xfId="1288" xr:uid="{00000000-0005-0000-0000-000024470000}"/>
    <cellStyle name="Normal 8 5 13 2" xfId="4384" xr:uid="{00000000-0005-0000-0000-000025470000}"/>
    <cellStyle name="Normal 8 5 13 2 2" xfId="15357" xr:uid="{00000000-0005-0000-0000-000026470000}"/>
    <cellStyle name="Normal 8 5 13 2 3" xfId="48706" xr:uid="{00000000-0005-0000-0000-000027470000}"/>
    <cellStyle name="Normal 8 5 13 3" xfId="11237" xr:uid="{00000000-0005-0000-0000-000028470000}"/>
    <cellStyle name="Normal 8 5 13 4" xfId="47105" xr:uid="{00000000-0005-0000-0000-000029470000}"/>
    <cellStyle name="Normal 8 5 14" xfId="1329" xr:uid="{00000000-0005-0000-0000-00002A470000}"/>
    <cellStyle name="Normal 8 5 14 2" xfId="4401" xr:uid="{00000000-0005-0000-0000-00002B470000}"/>
    <cellStyle name="Normal 8 5 14 2 2" xfId="15358" xr:uid="{00000000-0005-0000-0000-00002C470000}"/>
    <cellStyle name="Normal 8 5 14 2 3" xfId="48707" xr:uid="{00000000-0005-0000-0000-00002D470000}"/>
    <cellStyle name="Normal 8 5 14 3" xfId="11272" xr:uid="{00000000-0005-0000-0000-00002E470000}"/>
    <cellStyle name="Normal 8 5 14 4" xfId="47115" xr:uid="{00000000-0005-0000-0000-00002F470000}"/>
    <cellStyle name="Normal 8 5 15" xfId="1361" xr:uid="{00000000-0005-0000-0000-000030470000}"/>
    <cellStyle name="Normal 8 5 15 2" xfId="4422" xr:uid="{00000000-0005-0000-0000-000031470000}"/>
    <cellStyle name="Normal 8 5 15 2 2" xfId="15359" xr:uid="{00000000-0005-0000-0000-000032470000}"/>
    <cellStyle name="Normal 8 5 15 2 3" xfId="48708" xr:uid="{00000000-0005-0000-0000-000033470000}"/>
    <cellStyle name="Normal 8 5 15 3" xfId="11297" xr:uid="{00000000-0005-0000-0000-000034470000}"/>
    <cellStyle name="Normal 8 5 15 4" xfId="47125" xr:uid="{00000000-0005-0000-0000-000035470000}"/>
    <cellStyle name="Normal 8 5 16" xfId="1382" xr:uid="{00000000-0005-0000-0000-000036470000}"/>
    <cellStyle name="Normal 8 5 16 2" xfId="4436" xr:uid="{00000000-0005-0000-0000-000037470000}"/>
    <cellStyle name="Normal 8 5 16 2 2" xfId="15360" xr:uid="{00000000-0005-0000-0000-000038470000}"/>
    <cellStyle name="Normal 8 5 16 2 3" xfId="48709" xr:uid="{00000000-0005-0000-0000-000039470000}"/>
    <cellStyle name="Normal 8 5 16 3" xfId="11318" xr:uid="{00000000-0005-0000-0000-00003A470000}"/>
    <cellStyle name="Normal 8 5 16 4" xfId="47135" xr:uid="{00000000-0005-0000-0000-00003B470000}"/>
    <cellStyle name="Normal 8 5 17" xfId="1399" xr:uid="{00000000-0005-0000-0000-00003C470000}"/>
    <cellStyle name="Normal 8 5 17 2" xfId="4449" xr:uid="{00000000-0005-0000-0000-00003D470000}"/>
    <cellStyle name="Normal 8 5 17 2 2" xfId="15361" xr:uid="{00000000-0005-0000-0000-00003E470000}"/>
    <cellStyle name="Normal 8 5 17 2 3" xfId="48710" xr:uid="{00000000-0005-0000-0000-00003F470000}"/>
    <cellStyle name="Normal 8 5 17 3" xfId="11334" xr:uid="{00000000-0005-0000-0000-000040470000}"/>
    <cellStyle name="Normal 8 5 17 4" xfId="47145" xr:uid="{00000000-0005-0000-0000-000041470000}"/>
    <cellStyle name="Normal 8 5 18" xfId="1810" xr:uid="{00000000-0005-0000-0000-000042470000}"/>
    <cellStyle name="Normal 8 5 18 2" xfId="4654" xr:uid="{00000000-0005-0000-0000-000043470000}"/>
    <cellStyle name="Normal 8 5 18 2 2" xfId="15362" xr:uid="{00000000-0005-0000-0000-000044470000}"/>
    <cellStyle name="Normal 8 5 18 2 3" xfId="48711" xr:uid="{00000000-0005-0000-0000-000045470000}"/>
    <cellStyle name="Normal 8 5 18 3" xfId="11698" xr:uid="{00000000-0005-0000-0000-000046470000}"/>
    <cellStyle name="Normal 8 5 18 4" xfId="47177" xr:uid="{00000000-0005-0000-0000-000047470000}"/>
    <cellStyle name="Normal 8 5 19" xfId="2213" xr:uid="{00000000-0005-0000-0000-000048470000}"/>
    <cellStyle name="Normal 8 5 19 2" xfId="4862" xr:uid="{00000000-0005-0000-0000-000049470000}"/>
    <cellStyle name="Normal 8 5 19 2 2" xfId="15363" xr:uid="{00000000-0005-0000-0000-00004A470000}"/>
    <cellStyle name="Normal 8 5 19 2 3" xfId="48712" xr:uid="{00000000-0005-0000-0000-00004B470000}"/>
    <cellStyle name="Normal 8 5 19 3" xfId="12002" xr:uid="{00000000-0005-0000-0000-00004C470000}"/>
    <cellStyle name="Normal 8 5 19 4" xfId="47226" xr:uid="{00000000-0005-0000-0000-00004D470000}"/>
    <cellStyle name="Normal 8 5 2" xfId="686" xr:uid="{00000000-0005-0000-0000-00004E470000}"/>
    <cellStyle name="Normal 8 5 2 2" xfId="4038" xr:uid="{00000000-0005-0000-0000-00004F470000}"/>
    <cellStyle name="Normal 8 5 2 2 2" xfId="15364" xr:uid="{00000000-0005-0000-0000-000050470000}"/>
    <cellStyle name="Normal 8 5 2 2 3" xfId="48713" xr:uid="{00000000-0005-0000-0000-000051470000}"/>
    <cellStyle name="Normal 8 5 2 3" xfId="10740" xr:uid="{00000000-0005-0000-0000-000052470000}"/>
    <cellStyle name="Normal 8 5 2 4" xfId="46947" xr:uid="{00000000-0005-0000-0000-000053470000}"/>
    <cellStyle name="Normal 8 5 20" xfId="2581" xr:uid="{00000000-0005-0000-0000-000054470000}"/>
    <cellStyle name="Normal 8 5 20 2" xfId="5062" xr:uid="{00000000-0005-0000-0000-000055470000}"/>
    <cellStyle name="Normal 8 5 20 2 2" xfId="15365" xr:uid="{00000000-0005-0000-0000-000056470000}"/>
    <cellStyle name="Normal 8 5 20 2 3" xfId="48714" xr:uid="{00000000-0005-0000-0000-000057470000}"/>
    <cellStyle name="Normal 8 5 20 3" xfId="12272" xr:uid="{00000000-0005-0000-0000-000058470000}"/>
    <cellStyle name="Normal 8 5 20 4" xfId="47264" xr:uid="{00000000-0005-0000-0000-000059470000}"/>
    <cellStyle name="Normal 8 5 21" xfId="2141" xr:uid="{00000000-0005-0000-0000-00005A470000}"/>
    <cellStyle name="Normal 8 5 21 2" xfId="4816" xr:uid="{00000000-0005-0000-0000-00005B470000}"/>
    <cellStyle name="Normal 8 5 21 2 2" xfId="15366" xr:uid="{00000000-0005-0000-0000-00005C470000}"/>
    <cellStyle name="Normal 8 5 21 2 3" xfId="48715" xr:uid="{00000000-0005-0000-0000-00005D470000}"/>
    <cellStyle name="Normal 8 5 21 3" xfId="11941" xr:uid="{00000000-0005-0000-0000-00005E470000}"/>
    <cellStyle name="Normal 8 5 21 4" xfId="47213" xr:uid="{00000000-0005-0000-0000-00005F470000}"/>
    <cellStyle name="Normal 8 5 22" xfId="2611" xr:uid="{00000000-0005-0000-0000-000060470000}"/>
    <cellStyle name="Normal 8 5 22 2" xfId="5082" xr:uid="{00000000-0005-0000-0000-000061470000}"/>
    <cellStyle name="Normal 8 5 22 2 2" xfId="15367" xr:uid="{00000000-0005-0000-0000-000062470000}"/>
    <cellStyle name="Normal 8 5 22 2 3" xfId="48716" xr:uid="{00000000-0005-0000-0000-000063470000}"/>
    <cellStyle name="Normal 8 5 22 3" xfId="12300" xr:uid="{00000000-0005-0000-0000-000064470000}"/>
    <cellStyle name="Normal 8 5 22 4" xfId="47274" xr:uid="{00000000-0005-0000-0000-000065470000}"/>
    <cellStyle name="Normal 8 5 23" xfId="2215" xr:uid="{00000000-0005-0000-0000-000066470000}"/>
    <cellStyle name="Normal 8 5 23 2" xfId="4864" xr:uid="{00000000-0005-0000-0000-000067470000}"/>
    <cellStyle name="Normal 8 5 23 2 2" xfId="15368" xr:uid="{00000000-0005-0000-0000-000068470000}"/>
    <cellStyle name="Normal 8 5 23 2 3" xfId="48717" xr:uid="{00000000-0005-0000-0000-000069470000}"/>
    <cellStyle name="Normal 8 5 23 3" xfId="12004" xr:uid="{00000000-0005-0000-0000-00006A470000}"/>
    <cellStyle name="Normal 8 5 23 4" xfId="47228" xr:uid="{00000000-0005-0000-0000-00006B470000}"/>
    <cellStyle name="Normal 8 5 24" xfId="2636" xr:uid="{00000000-0005-0000-0000-00006C470000}"/>
    <cellStyle name="Normal 8 5 24 2" xfId="5099" xr:uid="{00000000-0005-0000-0000-00006D470000}"/>
    <cellStyle name="Normal 8 5 24 2 2" xfId="15369" xr:uid="{00000000-0005-0000-0000-00006E470000}"/>
    <cellStyle name="Normal 8 5 24 2 3" xfId="48718" xr:uid="{00000000-0005-0000-0000-00006F470000}"/>
    <cellStyle name="Normal 8 5 24 3" xfId="12323" xr:uid="{00000000-0005-0000-0000-000070470000}"/>
    <cellStyle name="Normal 8 5 24 4" xfId="47284" xr:uid="{00000000-0005-0000-0000-000071470000}"/>
    <cellStyle name="Normal 8 5 25" xfId="2656" xr:uid="{00000000-0005-0000-0000-000072470000}"/>
    <cellStyle name="Normal 8 5 25 2" xfId="5113" xr:uid="{00000000-0005-0000-0000-000073470000}"/>
    <cellStyle name="Normal 8 5 25 2 2" xfId="15370" xr:uid="{00000000-0005-0000-0000-000074470000}"/>
    <cellStyle name="Normal 8 5 25 2 3" xfId="48719" xr:uid="{00000000-0005-0000-0000-000075470000}"/>
    <cellStyle name="Normal 8 5 25 3" xfId="12341" xr:uid="{00000000-0005-0000-0000-000076470000}"/>
    <cellStyle name="Normal 8 5 25 4" xfId="47294" xr:uid="{00000000-0005-0000-0000-000077470000}"/>
    <cellStyle name="Normal 8 5 26" xfId="3045" xr:uid="{00000000-0005-0000-0000-000078470000}"/>
    <cellStyle name="Normal 8 5 26 2" xfId="5306" xr:uid="{00000000-0005-0000-0000-000079470000}"/>
    <cellStyle name="Normal 8 5 26 2 2" xfId="15371" xr:uid="{00000000-0005-0000-0000-00007A470000}"/>
    <cellStyle name="Normal 8 5 26 2 3" xfId="48720" xr:uid="{00000000-0005-0000-0000-00007B470000}"/>
    <cellStyle name="Normal 8 5 26 3" xfId="12637" xr:uid="{00000000-0005-0000-0000-00007C470000}"/>
    <cellStyle name="Normal 8 5 26 4" xfId="47329" xr:uid="{00000000-0005-0000-0000-00007D470000}"/>
    <cellStyle name="Normal 8 5 27" xfId="3880" xr:uid="{00000000-0005-0000-0000-00007E470000}"/>
    <cellStyle name="Normal 8 5 27 2" xfId="15372" xr:uid="{00000000-0005-0000-0000-00007F470000}"/>
    <cellStyle name="Normal 8 5 27 3" xfId="48721" xr:uid="{00000000-0005-0000-0000-000080470000}"/>
    <cellStyle name="Normal 8 5 28" xfId="10523" xr:uid="{00000000-0005-0000-0000-000081470000}"/>
    <cellStyle name="Normal 8 5 29" xfId="46892" xr:uid="{00000000-0005-0000-0000-000082470000}"/>
    <cellStyle name="Normal 8 5 3" xfId="728" xr:uid="{00000000-0005-0000-0000-000083470000}"/>
    <cellStyle name="Normal 8 5 3 2" xfId="4057" xr:uid="{00000000-0005-0000-0000-000084470000}"/>
    <cellStyle name="Normal 8 5 3 2 2" xfId="15373" xr:uid="{00000000-0005-0000-0000-000085470000}"/>
    <cellStyle name="Normal 8 5 3 2 3" xfId="48722" xr:uid="{00000000-0005-0000-0000-000086470000}"/>
    <cellStyle name="Normal 8 5 3 3" xfId="10776" xr:uid="{00000000-0005-0000-0000-000087470000}"/>
    <cellStyle name="Normal 8 5 3 4" xfId="46957" xr:uid="{00000000-0005-0000-0000-000088470000}"/>
    <cellStyle name="Normal 8 5 4" xfId="771" xr:uid="{00000000-0005-0000-0000-000089470000}"/>
    <cellStyle name="Normal 8 5 4 2" xfId="4085" xr:uid="{00000000-0005-0000-0000-00008A470000}"/>
    <cellStyle name="Normal 8 5 4 2 2" xfId="15374" xr:uid="{00000000-0005-0000-0000-00008B470000}"/>
    <cellStyle name="Normal 8 5 4 2 3" xfId="48723" xr:uid="{00000000-0005-0000-0000-00008C470000}"/>
    <cellStyle name="Normal 8 5 4 3" xfId="10815" xr:uid="{00000000-0005-0000-0000-00008D470000}"/>
    <cellStyle name="Normal 8 5 4 4" xfId="46967" xr:uid="{00000000-0005-0000-0000-00008E470000}"/>
    <cellStyle name="Normal 8 5 5" xfId="812" xr:uid="{00000000-0005-0000-0000-00008F470000}"/>
    <cellStyle name="Normal 8 5 5 2" xfId="4107" xr:uid="{00000000-0005-0000-0000-000090470000}"/>
    <cellStyle name="Normal 8 5 5 2 2" xfId="15375" xr:uid="{00000000-0005-0000-0000-000091470000}"/>
    <cellStyle name="Normal 8 5 5 2 3" xfId="48724" xr:uid="{00000000-0005-0000-0000-000092470000}"/>
    <cellStyle name="Normal 8 5 5 3" xfId="10850" xr:uid="{00000000-0005-0000-0000-000093470000}"/>
    <cellStyle name="Normal 8 5 5 4" xfId="46979" xr:uid="{00000000-0005-0000-0000-000094470000}"/>
    <cellStyle name="Normal 8 5 6" xfId="852" xr:uid="{00000000-0005-0000-0000-000095470000}"/>
    <cellStyle name="Normal 8 5 6 2" xfId="4129" xr:uid="{00000000-0005-0000-0000-000096470000}"/>
    <cellStyle name="Normal 8 5 6 2 2" xfId="15376" xr:uid="{00000000-0005-0000-0000-000097470000}"/>
    <cellStyle name="Normal 8 5 6 2 3" xfId="48725" xr:uid="{00000000-0005-0000-0000-000098470000}"/>
    <cellStyle name="Normal 8 5 6 3" xfId="10883" xr:uid="{00000000-0005-0000-0000-000099470000}"/>
    <cellStyle name="Normal 8 5 6 4" xfId="46989" xr:uid="{00000000-0005-0000-0000-00009A470000}"/>
    <cellStyle name="Normal 8 5 7" xfId="891" xr:uid="{00000000-0005-0000-0000-00009B470000}"/>
    <cellStyle name="Normal 8 5 7 2" xfId="4153" xr:uid="{00000000-0005-0000-0000-00009C470000}"/>
    <cellStyle name="Normal 8 5 7 2 2" xfId="15377" xr:uid="{00000000-0005-0000-0000-00009D470000}"/>
    <cellStyle name="Normal 8 5 7 2 3" xfId="48726" xr:uid="{00000000-0005-0000-0000-00009E470000}"/>
    <cellStyle name="Normal 8 5 7 3" xfId="10915" xr:uid="{00000000-0005-0000-0000-00009F470000}"/>
    <cellStyle name="Normal 8 5 7 4" xfId="46999" xr:uid="{00000000-0005-0000-0000-0000A0470000}"/>
    <cellStyle name="Normal 8 5 8" xfId="924" xr:uid="{00000000-0005-0000-0000-0000A1470000}"/>
    <cellStyle name="Normal 8 5 8 2" xfId="4172" xr:uid="{00000000-0005-0000-0000-0000A2470000}"/>
    <cellStyle name="Normal 8 5 8 2 2" xfId="15378" xr:uid="{00000000-0005-0000-0000-0000A3470000}"/>
    <cellStyle name="Normal 8 5 8 2 3" xfId="48727" xr:uid="{00000000-0005-0000-0000-0000A4470000}"/>
    <cellStyle name="Normal 8 5 8 3" xfId="10940" xr:uid="{00000000-0005-0000-0000-0000A5470000}"/>
    <cellStyle name="Normal 8 5 8 4" xfId="47009" xr:uid="{00000000-0005-0000-0000-0000A6470000}"/>
    <cellStyle name="Normal 8 5 9" xfId="948" xr:uid="{00000000-0005-0000-0000-0000A7470000}"/>
    <cellStyle name="Normal 8 5 9 2" xfId="4189" xr:uid="{00000000-0005-0000-0000-0000A8470000}"/>
    <cellStyle name="Normal 8 5 9 2 2" xfId="15379" xr:uid="{00000000-0005-0000-0000-0000A9470000}"/>
    <cellStyle name="Normal 8 5 9 2 3" xfId="48728" xr:uid="{00000000-0005-0000-0000-0000AA470000}"/>
    <cellStyle name="Normal 8 5 9 3" xfId="10961" xr:uid="{00000000-0005-0000-0000-0000AB470000}"/>
    <cellStyle name="Normal 8 5 9 4" xfId="47017" xr:uid="{00000000-0005-0000-0000-0000AC470000}"/>
    <cellStyle name="Normal 8 6" xfId="410" xr:uid="{00000000-0005-0000-0000-0000AD470000}"/>
    <cellStyle name="Normal 8 6 10" xfId="966" xr:uid="{00000000-0005-0000-0000-0000AE470000}"/>
    <cellStyle name="Normal 8 6 10 2" xfId="4203" xr:uid="{00000000-0005-0000-0000-0000AF470000}"/>
    <cellStyle name="Normal 8 6 10 2 2" xfId="15380" xr:uid="{00000000-0005-0000-0000-0000B0470000}"/>
    <cellStyle name="Normal 8 6 10 2 3" xfId="48729" xr:uid="{00000000-0005-0000-0000-0000B1470000}"/>
    <cellStyle name="Normal 8 6 10 3" xfId="10978" xr:uid="{00000000-0005-0000-0000-0000B2470000}"/>
    <cellStyle name="Normal 8 6 10 4" xfId="47028" xr:uid="{00000000-0005-0000-0000-0000B3470000}"/>
    <cellStyle name="Normal 8 6 11" xfId="1209" xr:uid="{00000000-0005-0000-0000-0000B4470000}"/>
    <cellStyle name="Normal 8 6 11 2" xfId="4335" xr:uid="{00000000-0005-0000-0000-0000B5470000}"/>
    <cellStyle name="Normal 8 6 11 2 2" xfId="15381" xr:uid="{00000000-0005-0000-0000-0000B6470000}"/>
    <cellStyle name="Normal 8 6 11 2 3" xfId="48730" xr:uid="{00000000-0005-0000-0000-0000B7470000}"/>
    <cellStyle name="Normal 8 6 11 3" xfId="11173" xr:uid="{00000000-0005-0000-0000-0000B8470000}"/>
    <cellStyle name="Normal 8 6 11 4" xfId="47086" xr:uid="{00000000-0005-0000-0000-0000B9470000}"/>
    <cellStyle name="Normal 8 6 12" xfId="1249" xr:uid="{00000000-0005-0000-0000-0000BA470000}"/>
    <cellStyle name="Normal 8 6 12 2" xfId="4361" xr:uid="{00000000-0005-0000-0000-0000BB470000}"/>
    <cellStyle name="Normal 8 6 12 2 2" xfId="15382" xr:uid="{00000000-0005-0000-0000-0000BC470000}"/>
    <cellStyle name="Normal 8 6 12 2 3" xfId="48731" xr:uid="{00000000-0005-0000-0000-0000BD470000}"/>
    <cellStyle name="Normal 8 6 12 3" xfId="11206" xr:uid="{00000000-0005-0000-0000-0000BE470000}"/>
    <cellStyle name="Normal 8 6 12 4" xfId="47096" xr:uid="{00000000-0005-0000-0000-0000BF470000}"/>
    <cellStyle name="Normal 8 6 13" xfId="1289" xr:uid="{00000000-0005-0000-0000-0000C0470000}"/>
    <cellStyle name="Normal 8 6 13 2" xfId="4385" xr:uid="{00000000-0005-0000-0000-0000C1470000}"/>
    <cellStyle name="Normal 8 6 13 2 2" xfId="15383" xr:uid="{00000000-0005-0000-0000-0000C2470000}"/>
    <cellStyle name="Normal 8 6 13 2 3" xfId="48732" xr:uid="{00000000-0005-0000-0000-0000C3470000}"/>
    <cellStyle name="Normal 8 6 13 3" xfId="11238" xr:uid="{00000000-0005-0000-0000-0000C4470000}"/>
    <cellStyle name="Normal 8 6 13 4" xfId="47106" xr:uid="{00000000-0005-0000-0000-0000C5470000}"/>
    <cellStyle name="Normal 8 6 14" xfId="1330" xr:uid="{00000000-0005-0000-0000-0000C6470000}"/>
    <cellStyle name="Normal 8 6 14 2" xfId="4402" xr:uid="{00000000-0005-0000-0000-0000C7470000}"/>
    <cellStyle name="Normal 8 6 14 2 2" xfId="15384" xr:uid="{00000000-0005-0000-0000-0000C8470000}"/>
    <cellStyle name="Normal 8 6 14 2 3" xfId="48733" xr:uid="{00000000-0005-0000-0000-0000C9470000}"/>
    <cellStyle name="Normal 8 6 14 3" xfId="11273" xr:uid="{00000000-0005-0000-0000-0000CA470000}"/>
    <cellStyle name="Normal 8 6 14 4" xfId="47116" xr:uid="{00000000-0005-0000-0000-0000CB470000}"/>
    <cellStyle name="Normal 8 6 15" xfId="1362" xr:uid="{00000000-0005-0000-0000-0000CC470000}"/>
    <cellStyle name="Normal 8 6 15 2" xfId="4423" xr:uid="{00000000-0005-0000-0000-0000CD470000}"/>
    <cellStyle name="Normal 8 6 15 2 2" xfId="15385" xr:uid="{00000000-0005-0000-0000-0000CE470000}"/>
    <cellStyle name="Normal 8 6 15 2 3" xfId="48734" xr:uid="{00000000-0005-0000-0000-0000CF470000}"/>
    <cellStyle name="Normal 8 6 15 3" xfId="11298" xr:uid="{00000000-0005-0000-0000-0000D0470000}"/>
    <cellStyle name="Normal 8 6 15 4" xfId="47126" xr:uid="{00000000-0005-0000-0000-0000D1470000}"/>
    <cellStyle name="Normal 8 6 16" xfId="1383" xr:uid="{00000000-0005-0000-0000-0000D2470000}"/>
    <cellStyle name="Normal 8 6 16 2" xfId="4437" xr:uid="{00000000-0005-0000-0000-0000D3470000}"/>
    <cellStyle name="Normal 8 6 16 2 2" xfId="15386" xr:uid="{00000000-0005-0000-0000-0000D4470000}"/>
    <cellStyle name="Normal 8 6 16 2 3" xfId="48735" xr:uid="{00000000-0005-0000-0000-0000D5470000}"/>
    <cellStyle name="Normal 8 6 16 3" xfId="11319" xr:uid="{00000000-0005-0000-0000-0000D6470000}"/>
    <cellStyle name="Normal 8 6 16 4" xfId="47136" xr:uid="{00000000-0005-0000-0000-0000D7470000}"/>
    <cellStyle name="Normal 8 6 17" xfId="1400" xr:uid="{00000000-0005-0000-0000-0000D8470000}"/>
    <cellStyle name="Normal 8 6 17 2" xfId="4450" xr:uid="{00000000-0005-0000-0000-0000D9470000}"/>
    <cellStyle name="Normal 8 6 17 2 2" xfId="15387" xr:uid="{00000000-0005-0000-0000-0000DA470000}"/>
    <cellStyle name="Normal 8 6 17 2 3" xfId="48736" xr:uid="{00000000-0005-0000-0000-0000DB470000}"/>
    <cellStyle name="Normal 8 6 17 3" xfId="11335" xr:uid="{00000000-0005-0000-0000-0000DC470000}"/>
    <cellStyle name="Normal 8 6 17 4" xfId="47146" xr:uid="{00000000-0005-0000-0000-0000DD470000}"/>
    <cellStyle name="Normal 8 6 18" xfId="1811" xr:uid="{00000000-0005-0000-0000-0000DE470000}"/>
    <cellStyle name="Normal 8 6 18 2" xfId="4655" xr:uid="{00000000-0005-0000-0000-0000DF470000}"/>
    <cellStyle name="Normal 8 6 18 2 2" xfId="15388" xr:uid="{00000000-0005-0000-0000-0000E0470000}"/>
    <cellStyle name="Normal 8 6 18 2 3" xfId="48737" xr:uid="{00000000-0005-0000-0000-0000E1470000}"/>
    <cellStyle name="Normal 8 6 18 3" xfId="11699" xr:uid="{00000000-0005-0000-0000-0000E2470000}"/>
    <cellStyle name="Normal 8 6 18 4" xfId="47178" xr:uid="{00000000-0005-0000-0000-0000E3470000}"/>
    <cellStyle name="Normal 8 6 19" xfId="2214" xr:uid="{00000000-0005-0000-0000-0000E4470000}"/>
    <cellStyle name="Normal 8 6 19 2" xfId="4863" xr:uid="{00000000-0005-0000-0000-0000E5470000}"/>
    <cellStyle name="Normal 8 6 19 2 2" xfId="15389" xr:uid="{00000000-0005-0000-0000-0000E6470000}"/>
    <cellStyle name="Normal 8 6 19 2 3" xfId="48738" xr:uid="{00000000-0005-0000-0000-0000E7470000}"/>
    <cellStyle name="Normal 8 6 19 3" xfId="12003" xr:uid="{00000000-0005-0000-0000-0000E8470000}"/>
    <cellStyle name="Normal 8 6 19 4" xfId="47227" xr:uid="{00000000-0005-0000-0000-0000E9470000}"/>
    <cellStyle name="Normal 8 6 2" xfId="687" xr:uid="{00000000-0005-0000-0000-0000EA470000}"/>
    <cellStyle name="Normal 8 6 2 2" xfId="4039" xr:uid="{00000000-0005-0000-0000-0000EB470000}"/>
    <cellStyle name="Normal 8 6 2 2 2" xfId="15390" xr:uid="{00000000-0005-0000-0000-0000EC470000}"/>
    <cellStyle name="Normal 8 6 2 2 3" xfId="48739" xr:uid="{00000000-0005-0000-0000-0000ED470000}"/>
    <cellStyle name="Normal 8 6 2 3" xfId="10741" xr:uid="{00000000-0005-0000-0000-0000EE470000}"/>
    <cellStyle name="Normal 8 6 2 4" xfId="46948" xr:uid="{00000000-0005-0000-0000-0000EF470000}"/>
    <cellStyle name="Normal 8 6 20" xfId="2582" xr:uid="{00000000-0005-0000-0000-0000F0470000}"/>
    <cellStyle name="Normal 8 6 20 2" xfId="5063" xr:uid="{00000000-0005-0000-0000-0000F1470000}"/>
    <cellStyle name="Normal 8 6 20 2 2" xfId="15391" xr:uid="{00000000-0005-0000-0000-0000F2470000}"/>
    <cellStyle name="Normal 8 6 20 2 3" xfId="48740" xr:uid="{00000000-0005-0000-0000-0000F3470000}"/>
    <cellStyle name="Normal 8 6 20 3" xfId="12273" xr:uid="{00000000-0005-0000-0000-0000F4470000}"/>
    <cellStyle name="Normal 8 6 20 4" xfId="47265" xr:uid="{00000000-0005-0000-0000-0000F5470000}"/>
    <cellStyle name="Normal 8 6 21" xfId="2142" xr:uid="{00000000-0005-0000-0000-0000F6470000}"/>
    <cellStyle name="Normal 8 6 21 2" xfId="4817" xr:uid="{00000000-0005-0000-0000-0000F7470000}"/>
    <cellStyle name="Normal 8 6 21 2 2" xfId="15392" xr:uid="{00000000-0005-0000-0000-0000F8470000}"/>
    <cellStyle name="Normal 8 6 21 2 3" xfId="48741" xr:uid="{00000000-0005-0000-0000-0000F9470000}"/>
    <cellStyle name="Normal 8 6 21 3" xfId="11942" xr:uid="{00000000-0005-0000-0000-0000FA470000}"/>
    <cellStyle name="Normal 8 6 21 4" xfId="47214" xr:uid="{00000000-0005-0000-0000-0000FB470000}"/>
    <cellStyle name="Normal 8 6 22" xfId="2612" xr:uid="{00000000-0005-0000-0000-0000FC470000}"/>
    <cellStyle name="Normal 8 6 22 2" xfId="5083" xr:uid="{00000000-0005-0000-0000-0000FD470000}"/>
    <cellStyle name="Normal 8 6 22 2 2" xfId="15393" xr:uid="{00000000-0005-0000-0000-0000FE470000}"/>
    <cellStyle name="Normal 8 6 22 2 3" xfId="48742" xr:uid="{00000000-0005-0000-0000-0000FF470000}"/>
    <cellStyle name="Normal 8 6 22 3" xfId="12301" xr:uid="{00000000-0005-0000-0000-000000480000}"/>
    <cellStyle name="Normal 8 6 22 4" xfId="47275" xr:uid="{00000000-0005-0000-0000-000001480000}"/>
    <cellStyle name="Normal 8 6 23" xfId="2216" xr:uid="{00000000-0005-0000-0000-000002480000}"/>
    <cellStyle name="Normal 8 6 23 2" xfId="4865" xr:uid="{00000000-0005-0000-0000-000003480000}"/>
    <cellStyle name="Normal 8 6 23 2 2" xfId="15394" xr:uid="{00000000-0005-0000-0000-000004480000}"/>
    <cellStyle name="Normal 8 6 23 2 3" xfId="48743" xr:uid="{00000000-0005-0000-0000-000005480000}"/>
    <cellStyle name="Normal 8 6 23 3" xfId="12005" xr:uid="{00000000-0005-0000-0000-000006480000}"/>
    <cellStyle name="Normal 8 6 23 4" xfId="47229" xr:uid="{00000000-0005-0000-0000-000007480000}"/>
    <cellStyle name="Normal 8 6 24" xfId="2637" xr:uid="{00000000-0005-0000-0000-000008480000}"/>
    <cellStyle name="Normal 8 6 24 2" xfId="5100" xr:uid="{00000000-0005-0000-0000-000009480000}"/>
    <cellStyle name="Normal 8 6 24 2 2" xfId="15395" xr:uid="{00000000-0005-0000-0000-00000A480000}"/>
    <cellStyle name="Normal 8 6 24 2 3" xfId="48744" xr:uid="{00000000-0005-0000-0000-00000B480000}"/>
    <cellStyle name="Normal 8 6 24 3" xfId="12324" xr:uid="{00000000-0005-0000-0000-00000C480000}"/>
    <cellStyle name="Normal 8 6 24 4" xfId="47285" xr:uid="{00000000-0005-0000-0000-00000D480000}"/>
    <cellStyle name="Normal 8 6 25" xfId="2657" xr:uid="{00000000-0005-0000-0000-00000E480000}"/>
    <cellStyle name="Normal 8 6 25 2" xfId="5114" xr:uid="{00000000-0005-0000-0000-00000F480000}"/>
    <cellStyle name="Normal 8 6 25 2 2" xfId="15396" xr:uid="{00000000-0005-0000-0000-000010480000}"/>
    <cellStyle name="Normal 8 6 25 2 3" xfId="48745" xr:uid="{00000000-0005-0000-0000-000011480000}"/>
    <cellStyle name="Normal 8 6 25 3" xfId="12342" xr:uid="{00000000-0005-0000-0000-000012480000}"/>
    <cellStyle name="Normal 8 6 25 4" xfId="47295" xr:uid="{00000000-0005-0000-0000-000013480000}"/>
    <cellStyle name="Normal 8 6 26" xfId="3046" xr:uid="{00000000-0005-0000-0000-000014480000}"/>
    <cellStyle name="Normal 8 6 26 2" xfId="5307" xr:uid="{00000000-0005-0000-0000-000015480000}"/>
    <cellStyle name="Normal 8 6 26 2 2" xfId="15397" xr:uid="{00000000-0005-0000-0000-000016480000}"/>
    <cellStyle name="Normal 8 6 26 2 3" xfId="48746" xr:uid="{00000000-0005-0000-0000-000017480000}"/>
    <cellStyle name="Normal 8 6 26 3" xfId="12638" xr:uid="{00000000-0005-0000-0000-000018480000}"/>
    <cellStyle name="Normal 8 6 26 4" xfId="47330" xr:uid="{00000000-0005-0000-0000-000019480000}"/>
    <cellStyle name="Normal 8 6 27" xfId="3881" xr:uid="{00000000-0005-0000-0000-00001A480000}"/>
    <cellStyle name="Normal 8 6 27 2" xfId="15398" xr:uid="{00000000-0005-0000-0000-00001B480000}"/>
    <cellStyle name="Normal 8 6 27 3" xfId="48747" xr:uid="{00000000-0005-0000-0000-00001C480000}"/>
    <cellStyle name="Normal 8 6 28" xfId="10524" xr:uid="{00000000-0005-0000-0000-00001D480000}"/>
    <cellStyle name="Normal 8 6 29" xfId="46893" xr:uid="{00000000-0005-0000-0000-00001E480000}"/>
    <cellStyle name="Normal 8 6 3" xfId="729" xr:uid="{00000000-0005-0000-0000-00001F480000}"/>
    <cellStyle name="Normal 8 6 3 2" xfId="4058" xr:uid="{00000000-0005-0000-0000-000020480000}"/>
    <cellStyle name="Normal 8 6 3 2 2" xfId="15399" xr:uid="{00000000-0005-0000-0000-000021480000}"/>
    <cellStyle name="Normal 8 6 3 2 3" xfId="48748" xr:uid="{00000000-0005-0000-0000-000022480000}"/>
    <cellStyle name="Normal 8 6 3 3" xfId="10777" xr:uid="{00000000-0005-0000-0000-000023480000}"/>
    <cellStyle name="Normal 8 6 3 4" xfId="46958" xr:uid="{00000000-0005-0000-0000-000024480000}"/>
    <cellStyle name="Normal 8 6 4" xfId="772" xr:uid="{00000000-0005-0000-0000-000025480000}"/>
    <cellStyle name="Normal 8 6 4 2" xfId="4086" xr:uid="{00000000-0005-0000-0000-000026480000}"/>
    <cellStyle name="Normal 8 6 4 2 2" xfId="15400" xr:uid="{00000000-0005-0000-0000-000027480000}"/>
    <cellStyle name="Normal 8 6 4 2 3" xfId="48749" xr:uid="{00000000-0005-0000-0000-000028480000}"/>
    <cellStyle name="Normal 8 6 4 3" xfId="10816" xr:uid="{00000000-0005-0000-0000-000029480000}"/>
    <cellStyle name="Normal 8 6 4 4" xfId="46968" xr:uid="{00000000-0005-0000-0000-00002A480000}"/>
    <cellStyle name="Normal 8 6 5" xfId="813" xr:uid="{00000000-0005-0000-0000-00002B480000}"/>
    <cellStyle name="Normal 8 6 5 2" xfId="4108" xr:uid="{00000000-0005-0000-0000-00002C480000}"/>
    <cellStyle name="Normal 8 6 5 2 2" xfId="15401" xr:uid="{00000000-0005-0000-0000-00002D480000}"/>
    <cellStyle name="Normal 8 6 5 2 3" xfId="48750" xr:uid="{00000000-0005-0000-0000-00002E480000}"/>
    <cellStyle name="Normal 8 6 5 3" xfId="10851" xr:uid="{00000000-0005-0000-0000-00002F480000}"/>
    <cellStyle name="Normal 8 6 5 4" xfId="46980" xr:uid="{00000000-0005-0000-0000-000030480000}"/>
    <cellStyle name="Normal 8 6 6" xfId="853" xr:uid="{00000000-0005-0000-0000-000031480000}"/>
    <cellStyle name="Normal 8 6 6 2" xfId="4130" xr:uid="{00000000-0005-0000-0000-000032480000}"/>
    <cellStyle name="Normal 8 6 6 2 2" xfId="15402" xr:uid="{00000000-0005-0000-0000-000033480000}"/>
    <cellStyle name="Normal 8 6 6 2 3" xfId="48751" xr:uid="{00000000-0005-0000-0000-000034480000}"/>
    <cellStyle name="Normal 8 6 6 3" xfId="10884" xr:uid="{00000000-0005-0000-0000-000035480000}"/>
    <cellStyle name="Normal 8 6 6 4" xfId="46990" xr:uid="{00000000-0005-0000-0000-000036480000}"/>
    <cellStyle name="Normal 8 6 7" xfId="892" xr:uid="{00000000-0005-0000-0000-000037480000}"/>
    <cellStyle name="Normal 8 6 7 2" xfId="4154" xr:uid="{00000000-0005-0000-0000-000038480000}"/>
    <cellStyle name="Normal 8 6 7 2 2" xfId="15403" xr:uid="{00000000-0005-0000-0000-000039480000}"/>
    <cellStyle name="Normal 8 6 7 2 3" xfId="48752" xr:uid="{00000000-0005-0000-0000-00003A480000}"/>
    <cellStyle name="Normal 8 6 7 3" xfId="10916" xr:uid="{00000000-0005-0000-0000-00003B480000}"/>
    <cellStyle name="Normal 8 6 7 4" xfId="47000" xr:uid="{00000000-0005-0000-0000-00003C480000}"/>
    <cellStyle name="Normal 8 6 8" xfId="925" xr:uid="{00000000-0005-0000-0000-00003D480000}"/>
    <cellStyle name="Normal 8 6 8 2" xfId="4173" xr:uid="{00000000-0005-0000-0000-00003E480000}"/>
    <cellStyle name="Normal 8 6 8 2 2" xfId="15404" xr:uid="{00000000-0005-0000-0000-00003F480000}"/>
    <cellStyle name="Normal 8 6 8 2 3" xfId="48753" xr:uid="{00000000-0005-0000-0000-000040480000}"/>
    <cellStyle name="Normal 8 6 8 3" xfId="10941" xr:uid="{00000000-0005-0000-0000-000041480000}"/>
    <cellStyle name="Normal 8 6 8 4" xfId="47010" xr:uid="{00000000-0005-0000-0000-000042480000}"/>
    <cellStyle name="Normal 8 6 9" xfId="949" xr:uid="{00000000-0005-0000-0000-000043480000}"/>
    <cellStyle name="Normal 8 6 9 2" xfId="4190" xr:uid="{00000000-0005-0000-0000-000044480000}"/>
    <cellStyle name="Normal 8 6 9 2 2" xfId="15405" xr:uid="{00000000-0005-0000-0000-000045480000}"/>
    <cellStyle name="Normal 8 6 9 2 3" xfId="48754" xr:uid="{00000000-0005-0000-0000-000046480000}"/>
    <cellStyle name="Normal 8 6 9 3" xfId="10962" xr:uid="{00000000-0005-0000-0000-000047480000}"/>
    <cellStyle name="Normal 8 6 9 4" xfId="47018" xr:uid="{00000000-0005-0000-0000-000048480000}"/>
    <cellStyle name="Normal 8 7" xfId="411" xr:uid="{00000000-0005-0000-0000-000049480000}"/>
    <cellStyle name="Normal 8 7 2" xfId="10525" xr:uid="{00000000-0005-0000-0000-00004A480000}"/>
    <cellStyle name="Normal 8 8" xfId="412" xr:uid="{00000000-0005-0000-0000-00004B480000}"/>
    <cellStyle name="Normal 8 8 2" xfId="10526" xr:uid="{00000000-0005-0000-0000-00004C480000}"/>
    <cellStyle name="Normal 8 9" xfId="413" xr:uid="{00000000-0005-0000-0000-00004D480000}"/>
    <cellStyle name="Normal 8 9 2" xfId="10527" xr:uid="{00000000-0005-0000-0000-00004E480000}"/>
    <cellStyle name="Normal 8_BM1" xfId="2217" xr:uid="{00000000-0005-0000-0000-00004F480000}"/>
    <cellStyle name="Normal 80" xfId="3408" xr:uid="{00000000-0005-0000-0000-000050480000}"/>
    <cellStyle name="Normal 80 2" xfId="12921" xr:uid="{00000000-0005-0000-0000-000051480000}"/>
    <cellStyle name="Normal 81" xfId="3469" xr:uid="{00000000-0005-0000-0000-000052480000}"/>
    <cellStyle name="Normal 81 2" xfId="12966" xr:uid="{00000000-0005-0000-0000-000053480000}"/>
    <cellStyle name="Normal 82" xfId="3490" xr:uid="{00000000-0005-0000-0000-000054480000}"/>
    <cellStyle name="Normal 82 2" xfId="12985" xr:uid="{00000000-0005-0000-0000-000055480000}"/>
    <cellStyle name="Normal 83" xfId="3510" xr:uid="{00000000-0005-0000-0000-000056480000}"/>
    <cellStyle name="Normal 83 2" xfId="12998" xr:uid="{00000000-0005-0000-0000-000057480000}"/>
    <cellStyle name="Normal 84" xfId="2747" xr:uid="{00000000-0005-0000-0000-000058480000}"/>
    <cellStyle name="Normal 84 2" xfId="12411" xr:uid="{00000000-0005-0000-0000-000059480000}"/>
    <cellStyle name="Normal 85" xfId="2749" xr:uid="{00000000-0005-0000-0000-00005A480000}"/>
    <cellStyle name="Normal 85 2" xfId="12413" xr:uid="{00000000-0005-0000-0000-00005B480000}"/>
    <cellStyle name="Normal 86" xfId="2777" xr:uid="{00000000-0005-0000-0000-00005C480000}"/>
    <cellStyle name="Normal 86 2" xfId="12429" xr:uid="{00000000-0005-0000-0000-00005D480000}"/>
    <cellStyle name="Normal 87" xfId="2792" xr:uid="{00000000-0005-0000-0000-00005E480000}"/>
    <cellStyle name="Normal 87 2" xfId="12440" xr:uid="{00000000-0005-0000-0000-00005F480000}"/>
    <cellStyle name="Normal 88" xfId="2807" xr:uid="{00000000-0005-0000-0000-000060480000}"/>
    <cellStyle name="Normal 88 2" xfId="12452" xr:uid="{00000000-0005-0000-0000-000061480000}"/>
    <cellStyle name="Normal 89" xfId="2822" xr:uid="{00000000-0005-0000-0000-000062480000}"/>
    <cellStyle name="Normal 89 2" xfId="12461" xr:uid="{00000000-0005-0000-0000-000063480000}"/>
    <cellStyle name="Normal 9" xfId="713" xr:uid="{00000000-0005-0000-0000-000064480000}"/>
    <cellStyle name="Normal 9 10" xfId="414" xr:uid="{00000000-0005-0000-0000-000065480000}"/>
    <cellStyle name="Normal 9 10 2" xfId="10528" xr:uid="{00000000-0005-0000-0000-000066480000}"/>
    <cellStyle name="Normal 9 11" xfId="415" xr:uid="{00000000-0005-0000-0000-000067480000}"/>
    <cellStyle name="Normal 9 11 2" xfId="10529" xr:uid="{00000000-0005-0000-0000-000068480000}"/>
    <cellStyle name="Normal 9 12" xfId="2218" xr:uid="{00000000-0005-0000-0000-000069480000}"/>
    <cellStyle name="Normal 9 12 2" xfId="12006" xr:uid="{00000000-0005-0000-0000-00006A480000}"/>
    <cellStyle name="Normal 9 13" xfId="2584" xr:uid="{00000000-0005-0000-0000-00006B480000}"/>
    <cellStyle name="Normal 9 13 2" xfId="12275" xr:uid="{00000000-0005-0000-0000-00006C480000}"/>
    <cellStyle name="Normal 9 14" xfId="2146" xr:uid="{00000000-0005-0000-0000-00006D480000}"/>
    <cellStyle name="Normal 9 14 2" xfId="11945" xr:uid="{00000000-0005-0000-0000-00006E480000}"/>
    <cellStyle name="Normal 9 15" xfId="2613" xr:uid="{00000000-0005-0000-0000-00006F480000}"/>
    <cellStyle name="Normal 9 15 2" xfId="12302" xr:uid="{00000000-0005-0000-0000-000070480000}"/>
    <cellStyle name="Normal 9 16" xfId="2219" xr:uid="{00000000-0005-0000-0000-000071480000}"/>
    <cellStyle name="Normal 9 16 2" xfId="12007" xr:uid="{00000000-0005-0000-0000-000072480000}"/>
    <cellStyle name="Normal 9 17" xfId="2638" xr:uid="{00000000-0005-0000-0000-000073480000}"/>
    <cellStyle name="Normal 9 17 2" xfId="12325" xr:uid="{00000000-0005-0000-0000-000074480000}"/>
    <cellStyle name="Normal 9 18" xfId="2658" xr:uid="{00000000-0005-0000-0000-000075480000}"/>
    <cellStyle name="Normal 9 18 2" xfId="12343" xr:uid="{00000000-0005-0000-0000-000076480000}"/>
    <cellStyle name="Normal 9 19" xfId="10763" xr:uid="{00000000-0005-0000-0000-000077480000}"/>
    <cellStyle name="Normal 9 2" xfId="416" xr:uid="{00000000-0005-0000-0000-000078480000}"/>
    <cellStyle name="Normal 9 2 2" xfId="10530" xr:uid="{00000000-0005-0000-0000-000079480000}"/>
    <cellStyle name="Normal 9 20" xfId="52982" xr:uid="{00000000-0005-0000-0000-00007A480000}"/>
    <cellStyle name="Normal 9 3" xfId="417" xr:uid="{00000000-0005-0000-0000-00007B480000}"/>
    <cellStyle name="Normal 9 3 2" xfId="10531" xr:uid="{00000000-0005-0000-0000-00007C480000}"/>
    <cellStyle name="Normal 9 4" xfId="418" xr:uid="{00000000-0005-0000-0000-00007D480000}"/>
    <cellStyle name="Normal 9 4 2" xfId="10532" xr:uid="{00000000-0005-0000-0000-00007E480000}"/>
    <cellStyle name="Normal 9 5" xfId="419" xr:uid="{00000000-0005-0000-0000-00007F480000}"/>
    <cellStyle name="Normal 9 5 2" xfId="10533" xr:uid="{00000000-0005-0000-0000-000080480000}"/>
    <cellStyle name="Normal 9 6" xfId="420" xr:uid="{00000000-0005-0000-0000-000081480000}"/>
    <cellStyle name="Normal 9 6 2" xfId="10534" xr:uid="{00000000-0005-0000-0000-000082480000}"/>
    <cellStyle name="Normal 9 7" xfId="421" xr:uid="{00000000-0005-0000-0000-000083480000}"/>
    <cellStyle name="Normal 9 7 2" xfId="10535" xr:uid="{00000000-0005-0000-0000-000084480000}"/>
    <cellStyle name="Normal 9 8" xfId="422" xr:uid="{00000000-0005-0000-0000-000085480000}"/>
    <cellStyle name="Normal 9 8 2" xfId="10536" xr:uid="{00000000-0005-0000-0000-000086480000}"/>
    <cellStyle name="Normal 9 9" xfId="423" xr:uid="{00000000-0005-0000-0000-000087480000}"/>
    <cellStyle name="Normal 9 9 2" xfId="10537" xr:uid="{00000000-0005-0000-0000-000088480000}"/>
    <cellStyle name="Normal 9_BM1 - TANG TRUONG 2021" xfId="52931" xr:uid="{00000000-0005-0000-0000-000089480000}"/>
    <cellStyle name="Normal 90" xfId="2837" xr:uid="{00000000-0005-0000-0000-00008A480000}"/>
    <cellStyle name="Normal 90 2" xfId="12473" xr:uid="{00000000-0005-0000-0000-00008B480000}"/>
    <cellStyle name="Normal 91" xfId="2852" xr:uid="{00000000-0005-0000-0000-00008C480000}"/>
    <cellStyle name="Normal 91 2" xfId="10190" xr:uid="{00000000-0005-0000-0000-00008D480000}"/>
    <cellStyle name="Normal 91 2 2" xfId="15406" xr:uid="{00000000-0005-0000-0000-00008E480000}"/>
    <cellStyle name="Normal 91 2 3" xfId="48755" xr:uid="{00000000-0005-0000-0000-00008F480000}"/>
    <cellStyle name="Normal 91 3" xfId="12486" xr:uid="{00000000-0005-0000-0000-000090480000}"/>
    <cellStyle name="Normal 92" xfId="2867" xr:uid="{00000000-0005-0000-0000-000091480000}"/>
    <cellStyle name="Normal 92 2" xfId="12500" xr:uid="{00000000-0005-0000-0000-000092480000}"/>
    <cellStyle name="Normal 93" xfId="2882" xr:uid="{00000000-0005-0000-0000-000093480000}"/>
    <cellStyle name="Normal 93 2" xfId="12511" xr:uid="{00000000-0005-0000-0000-000094480000}"/>
    <cellStyle name="Normal 94" xfId="2897" xr:uid="{00000000-0005-0000-0000-000095480000}"/>
    <cellStyle name="Normal 94 2" xfId="12522" xr:uid="{00000000-0005-0000-0000-000096480000}"/>
    <cellStyle name="Normal 95" xfId="2912" xr:uid="{00000000-0005-0000-0000-000097480000}"/>
    <cellStyle name="Normal 95 2" xfId="12532" xr:uid="{00000000-0005-0000-0000-000098480000}"/>
    <cellStyle name="Normal 96" xfId="2927" xr:uid="{00000000-0005-0000-0000-000099480000}"/>
    <cellStyle name="Normal 96 2" xfId="12546" xr:uid="{00000000-0005-0000-0000-00009A480000}"/>
    <cellStyle name="Normal 97" xfId="3520" xr:uid="{00000000-0005-0000-0000-00009B480000}"/>
    <cellStyle name="Normal 97 2" xfId="13007" xr:uid="{00000000-0005-0000-0000-00009C480000}"/>
    <cellStyle name="Normal 98" xfId="2957" xr:uid="{00000000-0005-0000-0000-00009D480000}"/>
    <cellStyle name="Normal 98 2" xfId="12570" xr:uid="{00000000-0005-0000-0000-00009E480000}"/>
    <cellStyle name="Normal 99" xfId="2971" xr:uid="{00000000-0005-0000-0000-00009F480000}"/>
    <cellStyle name="Normal 99 2" xfId="12579" xr:uid="{00000000-0005-0000-0000-0000A0480000}"/>
    <cellStyle name="Normal_BIEU 1-DU TOAN 2017 (Ngọc Hiền gửi) 2" xfId="52815" xr:uid="{00000000-0005-0000-0000-0000A1480000}"/>
    <cellStyle name="Normal_Bieu BC 9 thang" xfId="3671" xr:uid="{00000000-0005-0000-0000-0000A2480000}"/>
    <cellStyle name="Normal_Bieumau-75" xfId="52909" xr:uid="{00000000-0005-0000-0000-0000A3480000}"/>
    <cellStyle name="Normal_BM3" xfId="52934" xr:uid="{00000000-0005-0000-0000-0000A4480000}"/>
    <cellStyle name="Normal_KH NLN 05" xfId="52933" xr:uid="{00000000-0005-0000-0000-0000A5480000}"/>
    <cellStyle name="Normal_Mau giao thu (Bo)" xfId="52906" xr:uid="{00000000-0005-0000-0000-0000A6480000}"/>
    <cellStyle name="Normal_Sheet1" xfId="424" xr:uid="{00000000-0005-0000-0000-0000A7480000}"/>
    <cellStyle name="Normal_Sheet1 8" xfId="425" xr:uid="{00000000-0005-0000-0000-0000A8480000}"/>
    <cellStyle name="Normal_Sheet2 2" xfId="52907" xr:uid="{00000000-0005-0000-0000-0000A9480000}"/>
    <cellStyle name="Normal1" xfId="2220" xr:uid="{00000000-0005-0000-0000-0000AA480000}"/>
    <cellStyle name="Normal1 2" xfId="12008" xr:uid="{00000000-0005-0000-0000-0000AB480000}"/>
    <cellStyle name="NormaŬ_Book2" xfId="2221" xr:uid="{00000000-0005-0000-0000-0000AC480000}"/>
    <cellStyle name="Note 2" xfId="2222" xr:uid="{00000000-0005-0000-0000-0000AD480000}"/>
    <cellStyle name="Note 2 10" xfId="5012" xr:uid="{00000000-0005-0000-0000-0000AE480000}"/>
    <cellStyle name="Note 2 10 2" xfId="15407" xr:uid="{00000000-0005-0000-0000-0000AF480000}"/>
    <cellStyle name="Note 2 10 3" xfId="22623" xr:uid="{00000000-0005-0000-0000-0000B0480000}"/>
    <cellStyle name="Note 2 10 4" xfId="27694" xr:uid="{00000000-0005-0000-0000-0000B1480000}"/>
    <cellStyle name="Note 2 10 5" xfId="32370" xr:uid="{00000000-0005-0000-0000-0000B2480000}"/>
    <cellStyle name="Note 2 10 6" xfId="37848" xr:uid="{00000000-0005-0000-0000-0000B3480000}"/>
    <cellStyle name="Note 2 10 7" xfId="42746" xr:uid="{00000000-0005-0000-0000-0000B4480000}"/>
    <cellStyle name="Note 2 10 8" xfId="48756" xr:uid="{00000000-0005-0000-0000-0000B5480000}"/>
    <cellStyle name="Note 2 11" xfId="4823" xr:uid="{00000000-0005-0000-0000-0000B6480000}"/>
    <cellStyle name="Note 2 11 2" xfId="15408" xr:uid="{00000000-0005-0000-0000-0000B7480000}"/>
    <cellStyle name="Note 2 11 3" xfId="22624" xr:uid="{00000000-0005-0000-0000-0000B8480000}"/>
    <cellStyle name="Note 2 11 4" xfId="27695" xr:uid="{00000000-0005-0000-0000-0000B9480000}"/>
    <cellStyle name="Note 2 11 5" xfId="32371" xr:uid="{00000000-0005-0000-0000-0000BA480000}"/>
    <cellStyle name="Note 2 11 6" xfId="37849" xr:uid="{00000000-0005-0000-0000-0000BB480000}"/>
    <cellStyle name="Note 2 11 7" xfId="42747" xr:uid="{00000000-0005-0000-0000-0000BC480000}"/>
    <cellStyle name="Note 2 11 8" xfId="48757" xr:uid="{00000000-0005-0000-0000-0000BD480000}"/>
    <cellStyle name="Note 2 12" xfId="4292" xr:uid="{00000000-0005-0000-0000-0000BE480000}"/>
    <cellStyle name="Note 2 12 2" xfId="15409" xr:uid="{00000000-0005-0000-0000-0000BF480000}"/>
    <cellStyle name="Note 2 12 3" xfId="22625" xr:uid="{00000000-0005-0000-0000-0000C0480000}"/>
    <cellStyle name="Note 2 12 4" xfId="27696" xr:uid="{00000000-0005-0000-0000-0000C1480000}"/>
    <cellStyle name="Note 2 12 5" xfId="32372" xr:uid="{00000000-0005-0000-0000-0000C2480000}"/>
    <cellStyle name="Note 2 12 6" xfId="37850" xr:uid="{00000000-0005-0000-0000-0000C3480000}"/>
    <cellStyle name="Note 2 12 7" xfId="42748" xr:uid="{00000000-0005-0000-0000-0000C4480000}"/>
    <cellStyle name="Note 2 12 8" xfId="48758" xr:uid="{00000000-0005-0000-0000-0000C5480000}"/>
    <cellStyle name="Note 2 13" xfId="6190" xr:uid="{00000000-0005-0000-0000-0000C6480000}"/>
    <cellStyle name="Note 2 13 2" xfId="15410" xr:uid="{00000000-0005-0000-0000-0000C7480000}"/>
    <cellStyle name="Note 2 13 3" xfId="22626" xr:uid="{00000000-0005-0000-0000-0000C8480000}"/>
    <cellStyle name="Note 2 13 4" xfId="27697" xr:uid="{00000000-0005-0000-0000-0000C9480000}"/>
    <cellStyle name="Note 2 13 5" xfId="32373" xr:uid="{00000000-0005-0000-0000-0000CA480000}"/>
    <cellStyle name="Note 2 13 6" xfId="37851" xr:uid="{00000000-0005-0000-0000-0000CB480000}"/>
    <cellStyle name="Note 2 13 7" xfId="42749" xr:uid="{00000000-0005-0000-0000-0000CC480000}"/>
    <cellStyle name="Note 2 13 8" xfId="48759" xr:uid="{00000000-0005-0000-0000-0000CD480000}"/>
    <cellStyle name="Note 2 14" xfId="7106" xr:uid="{00000000-0005-0000-0000-0000CE480000}"/>
    <cellStyle name="Note 2 14 2" xfId="15411" xr:uid="{00000000-0005-0000-0000-0000CF480000}"/>
    <cellStyle name="Note 2 14 3" xfId="22627" xr:uid="{00000000-0005-0000-0000-0000D0480000}"/>
    <cellStyle name="Note 2 14 4" xfId="27698" xr:uid="{00000000-0005-0000-0000-0000D1480000}"/>
    <cellStyle name="Note 2 14 5" xfId="32374" xr:uid="{00000000-0005-0000-0000-0000D2480000}"/>
    <cellStyle name="Note 2 14 6" xfId="37852" xr:uid="{00000000-0005-0000-0000-0000D3480000}"/>
    <cellStyle name="Note 2 14 7" xfId="42750" xr:uid="{00000000-0005-0000-0000-0000D4480000}"/>
    <cellStyle name="Note 2 14 8" xfId="48760" xr:uid="{00000000-0005-0000-0000-0000D5480000}"/>
    <cellStyle name="Note 2 15" xfId="5513" xr:uid="{00000000-0005-0000-0000-0000D6480000}"/>
    <cellStyle name="Note 2 15 2" xfId="15412" xr:uid="{00000000-0005-0000-0000-0000D7480000}"/>
    <cellStyle name="Note 2 15 3" xfId="22628" xr:uid="{00000000-0005-0000-0000-0000D8480000}"/>
    <cellStyle name="Note 2 15 4" xfId="27699" xr:uid="{00000000-0005-0000-0000-0000D9480000}"/>
    <cellStyle name="Note 2 15 5" xfId="32375" xr:uid="{00000000-0005-0000-0000-0000DA480000}"/>
    <cellStyle name="Note 2 15 6" xfId="37853" xr:uid="{00000000-0005-0000-0000-0000DB480000}"/>
    <cellStyle name="Note 2 15 7" xfId="42751" xr:uid="{00000000-0005-0000-0000-0000DC480000}"/>
    <cellStyle name="Note 2 15 8" xfId="48761" xr:uid="{00000000-0005-0000-0000-0000DD480000}"/>
    <cellStyle name="Note 2 16" xfId="12009" xr:uid="{00000000-0005-0000-0000-0000DE480000}"/>
    <cellStyle name="Note 2 17" xfId="20265" xr:uid="{00000000-0005-0000-0000-0000DF480000}"/>
    <cellStyle name="Note 2 18" xfId="47230" xr:uid="{00000000-0005-0000-0000-0000E0480000}"/>
    <cellStyle name="Note 2 2" xfId="426" xr:uid="{00000000-0005-0000-0000-0000E1480000}"/>
    <cellStyle name="Note 2 2 10" xfId="975" xr:uid="{00000000-0005-0000-0000-0000E2480000}"/>
    <cellStyle name="Note 2 2 10 10" xfId="19777" xr:uid="{00000000-0005-0000-0000-0000E3480000}"/>
    <cellStyle name="Note 2 2 10 11" xfId="47030" xr:uid="{00000000-0005-0000-0000-0000E4480000}"/>
    <cellStyle name="Note 2 2 10 2" xfId="4206" xr:uid="{00000000-0005-0000-0000-0000E5480000}"/>
    <cellStyle name="Note 2 2 10 2 10" xfId="37854" xr:uid="{00000000-0005-0000-0000-0000E6480000}"/>
    <cellStyle name="Note 2 2 10 2 11" xfId="42752" xr:uid="{00000000-0005-0000-0000-0000E7480000}"/>
    <cellStyle name="Note 2 2 10 2 12" xfId="48762" xr:uid="{00000000-0005-0000-0000-0000E8480000}"/>
    <cellStyle name="Note 2 2 10 2 2" xfId="6938" xr:uid="{00000000-0005-0000-0000-0000E9480000}"/>
    <cellStyle name="Note 2 2 10 2 2 2" xfId="15414" xr:uid="{00000000-0005-0000-0000-0000EA480000}"/>
    <cellStyle name="Note 2 2 10 2 2 3" xfId="22630" xr:uid="{00000000-0005-0000-0000-0000EB480000}"/>
    <cellStyle name="Note 2 2 10 2 2 4" xfId="27701" xr:uid="{00000000-0005-0000-0000-0000EC480000}"/>
    <cellStyle name="Note 2 2 10 2 2 5" xfId="32377" xr:uid="{00000000-0005-0000-0000-0000ED480000}"/>
    <cellStyle name="Note 2 2 10 2 2 6" xfId="37855" xr:uid="{00000000-0005-0000-0000-0000EE480000}"/>
    <cellStyle name="Note 2 2 10 2 2 7" xfId="42753" xr:uid="{00000000-0005-0000-0000-0000EF480000}"/>
    <cellStyle name="Note 2 2 10 2 2 8" xfId="48763" xr:uid="{00000000-0005-0000-0000-0000F0480000}"/>
    <cellStyle name="Note 2 2 10 2 3" xfId="3896" xr:uid="{00000000-0005-0000-0000-0000F1480000}"/>
    <cellStyle name="Note 2 2 10 2 3 2" xfId="15415" xr:uid="{00000000-0005-0000-0000-0000F2480000}"/>
    <cellStyle name="Note 2 2 10 2 3 3" xfId="22631" xr:uid="{00000000-0005-0000-0000-0000F3480000}"/>
    <cellStyle name="Note 2 2 10 2 3 4" xfId="27702" xr:uid="{00000000-0005-0000-0000-0000F4480000}"/>
    <cellStyle name="Note 2 2 10 2 3 5" xfId="32378" xr:uid="{00000000-0005-0000-0000-0000F5480000}"/>
    <cellStyle name="Note 2 2 10 2 3 6" xfId="37856" xr:uid="{00000000-0005-0000-0000-0000F6480000}"/>
    <cellStyle name="Note 2 2 10 2 3 7" xfId="42754" xr:uid="{00000000-0005-0000-0000-0000F7480000}"/>
    <cellStyle name="Note 2 2 10 2 3 8" xfId="48764" xr:uid="{00000000-0005-0000-0000-0000F8480000}"/>
    <cellStyle name="Note 2 2 10 2 4" xfId="6394" xr:uid="{00000000-0005-0000-0000-0000F9480000}"/>
    <cellStyle name="Note 2 2 10 2 4 2" xfId="15416" xr:uid="{00000000-0005-0000-0000-0000FA480000}"/>
    <cellStyle name="Note 2 2 10 2 4 3" xfId="22632" xr:uid="{00000000-0005-0000-0000-0000FB480000}"/>
    <cellStyle name="Note 2 2 10 2 4 4" xfId="27703" xr:uid="{00000000-0005-0000-0000-0000FC480000}"/>
    <cellStyle name="Note 2 2 10 2 4 5" xfId="32379" xr:uid="{00000000-0005-0000-0000-0000FD480000}"/>
    <cellStyle name="Note 2 2 10 2 4 6" xfId="37857" xr:uid="{00000000-0005-0000-0000-0000FE480000}"/>
    <cellStyle name="Note 2 2 10 2 4 7" xfId="42755" xr:uid="{00000000-0005-0000-0000-0000FF480000}"/>
    <cellStyle name="Note 2 2 10 2 4 8" xfId="48765" xr:uid="{00000000-0005-0000-0000-000000490000}"/>
    <cellStyle name="Note 2 2 10 2 5" xfId="6538" xr:uid="{00000000-0005-0000-0000-000001490000}"/>
    <cellStyle name="Note 2 2 10 2 5 2" xfId="15417" xr:uid="{00000000-0005-0000-0000-000002490000}"/>
    <cellStyle name="Note 2 2 10 2 5 3" xfId="22633" xr:uid="{00000000-0005-0000-0000-000003490000}"/>
    <cellStyle name="Note 2 2 10 2 5 4" xfId="27704" xr:uid="{00000000-0005-0000-0000-000004490000}"/>
    <cellStyle name="Note 2 2 10 2 5 5" xfId="32380" xr:uid="{00000000-0005-0000-0000-000005490000}"/>
    <cellStyle name="Note 2 2 10 2 5 6" xfId="37858" xr:uid="{00000000-0005-0000-0000-000006490000}"/>
    <cellStyle name="Note 2 2 10 2 5 7" xfId="42756" xr:uid="{00000000-0005-0000-0000-000007490000}"/>
    <cellStyle name="Note 2 2 10 2 5 8" xfId="48766" xr:uid="{00000000-0005-0000-0000-000008490000}"/>
    <cellStyle name="Note 2 2 10 2 6" xfId="15413" xr:uid="{00000000-0005-0000-0000-000009490000}"/>
    <cellStyle name="Note 2 2 10 2 7" xfId="22629" xr:uid="{00000000-0005-0000-0000-00000A490000}"/>
    <cellStyle name="Note 2 2 10 2 8" xfId="27700" xr:uid="{00000000-0005-0000-0000-00000B490000}"/>
    <cellStyle name="Note 2 2 10 2 9" xfId="32376" xr:uid="{00000000-0005-0000-0000-00000C490000}"/>
    <cellStyle name="Note 2 2 10 3" xfId="5007" xr:uid="{00000000-0005-0000-0000-00000D490000}"/>
    <cellStyle name="Note 2 2 10 3 10" xfId="15418" xr:uid="{00000000-0005-0000-0000-00000E490000}"/>
    <cellStyle name="Note 2 2 10 3 11" xfId="22634" xr:uid="{00000000-0005-0000-0000-00000F490000}"/>
    <cellStyle name="Note 2 2 10 3 12" xfId="27705" xr:uid="{00000000-0005-0000-0000-000010490000}"/>
    <cellStyle name="Note 2 2 10 3 13" xfId="32381" xr:uid="{00000000-0005-0000-0000-000011490000}"/>
    <cellStyle name="Note 2 2 10 3 14" xfId="37859" xr:uid="{00000000-0005-0000-0000-000012490000}"/>
    <cellStyle name="Note 2 2 10 3 15" xfId="42757" xr:uid="{00000000-0005-0000-0000-000013490000}"/>
    <cellStyle name="Note 2 2 10 3 16" xfId="48767" xr:uid="{00000000-0005-0000-0000-000014490000}"/>
    <cellStyle name="Note 2 2 10 3 2" xfId="7226" xr:uid="{00000000-0005-0000-0000-000015490000}"/>
    <cellStyle name="Note 2 2 10 3 2 2" xfId="15419" xr:uid="{00000000-0005-0000-0000-000016490000}"/>
    <cellStyle name="Note 2 2 10 3 2 3" xfId="22635" xr:uid="{00000000-0005-0000-0000-000017490000}"/>
    <cellStyle name="Note 2 2 10 3 2 4" xfId="27706" xr:uid="{00000000-0005-0000-0000-000018490000}"/>
    <cellStyle name="Note 2 2 10 3 2 5" xfId="32382" xr:uid="{00000000-0005-0000-0000-000019490000}"/>
    <cellStyle name="Note 2 2 10 3 2 6" xfId="37860" xr:uid="{00000000-0005-0000-0000-00001A490000}"/>
    <cellStyle name="Note 2 2 10 3 2 7" xfId="42758" xr:uid="{00000000-0005-0000-0000-00001B490000}"/>
    <cellStyle name="Note 2 2 10 3 2 8" xfId="48768" xr:uid="{00000000-0005-0000-0000-00001C490000}"/>
    <cellStyle name="Note 2 2 10 3 3" xfId="7769" xr:uid="{00000000-0005-0000-0000-00001D490000}"/>
    <cellStyle name="Note 2 2 10 3 3 2" xfId="15420" xr:uid="{00000000-0005-0000-0000-00001E490000}"/>
    <cellStyle name="Note 2 2 10 3 3 3" xfId="22636" xr:uid="{00000000-0005-0000-0000-00001F490000}"/>
    <cellStyle name="Note 2 2 10 3 3 4" xfId="27707" xr:uid="{00000000-0005-0000-0000-000020490000}"/>
    <cellStyle name="Note 2 2 10 3 3 5" xfId="32383" xr:uid="{00000000-0005-0000-0000-000021490000}"/>
    <cellStyle name="Note 2 2 10 3 3 6" xfId="37861" xr:uid="{00000000-0005-0000-0000-000022490000}"/>
    <cellStyle name="Note 2 2 10 3 3 7" xfId="42759" xr:uid="{00000000-0005-0000-0000-000023490000}"/>
    <cellStyle name="Note 2 2 10 3 3 8" xfId="48769" xr:uid="{00000000-0005-0000-0000-000024490000}"/>
    <cellStyle name="Note 2 2 10 3 4" xfId="8095" xr:uid="{00000000-0005-0000-0000-000025490000}"/>
    <cellStyle name="Note 2 2 10 3 4 2" xfId="15421" xr:uid="{00000000-0005-0000-0000-000026490000}"/>
    <cellStyle name="Note 2 2 10 3 4 3" xfId="22637" xr:uid="{00000000-0005-0000-0000-000027490000}"/>
    <cellStyle name="Note 2 2 10 3 4 4" xfId="27708" xr:uid="{00000000-0005-0000-0000-000028490000}"/>
    <cellStyle name="Note 2 2 10 3 4 5" xfId="32384" xr:uid="{00000000-0005-0000-0000-000029490000}"/>
    <cellStyle name="Note 2 2 10 3 4 6" xfId="37862" xr:uid="{00000000-0005-0000-0000-00002A490000}"/>
    <cellStyle name="Note 2 2 10 3 4 7" xfId="42760" xr:uid="{00000000-0005-0000-0000-00002B490000}"/>
    <cellStyle name="Note 2 2 10 3 4 8" xfId="48770" xr:uid="{00000000-0005-0000-0000-00002C490000}"/>
    <cellStyle name="Note 2 2 10 3 5" xfId="8538" xr:uid="{00000000-0005-0000-0000-00002D490000}"/>
    <cellStyle name="Note 2 2 10 3 5 2" xfId="15422" xr:uid="{00000000-0005-0000-0000-00002E490000}"/>
    <cellStyle name="Note 2 2 10 3 5 3" xfId="22638" xr:uid="{00000000-0005-0000-0000-00002F490000}"/>
    <cellStyle name="Note 2 2 10 3 5 4" xfId="27709" xr:uid="{00000000-0005-0000-0000-000030490000}"/>
    <cellStyle name="Note 2 2 10 3 5 5" xfId="32385" xr:uid="{00000000-0005-0000-0000-000031490000}"/>
    <cellStyle name="Note 2 2 10 3 5 6" xfId="37863" xr:uid="{00000000-0005-0000-0000-000032490000}"/>
    <cellStyle name="Note 2 2 10 3 5 7" xfId="42761" xr:uid="{00000000-0005-0000-0000-000033490000}"/>
    <cellStyle name="Note 2 2 10 3 5 8" xfId="48771" xr:uid="{00000000-0005-0000-0000-000034490000}"/>
    <cellStyle name="Note 2 2 10 3 6" xfId="8891" xr:uid="{00000000-0005-0000-0000-000035490000}"/>
    <cellStyle name="Note 2 2 10 3 6 2" xfId="15423" xr:uid="{00000000-0005-0000-0000-000036490000}"/>
    <cellStyle name="Note 2 2 10 3 6 3" xfId="22639" xr:uid="{00000000-0005-0000-0000-000037490000}"/>
    <cellStyle name="Note 2 2 10 3 6 4" xfId="27710" xr:uid="{00000000-0005-0000-0000-000038490000}"/>
    <cellStyle name="Note 2 2 10 3 6 5" xfId="32386" xr:uid="{00000000-0005-0000-0000-000039490000}"/>
    <cellStyle name="Note 2 2 10 3 6 6" xfId="37864" xr:uid="{00000000-0005-0000-0000-00003A490000}"/>
    <cellStyle name="Note 2 2 10 3 6 7" xfId="42762" xr:uid="{00000000-0005-0000-0000-00003B490000}"/>
    <cellStyle name="Note 2 2 10 3 6 8" xfId="48772" xr:uid="{00000000-0005-0000-0000-00003C490000}"/>
    <cellStyle name="Note 2 2 10 3 7" xfId="9342" xr:uid="{00000000-0005-0000-0000-00003D490000}"/>
    <cellStyle name="Note 2 2 10 3 7 2" xfId="15424" xr:uid="{00000000-0005-0000-0000-00003E490000}"/>
    <cellStyle name="Note 2 2 10 3 7 3" xfId="22640" xr:uid="{00000000-0005-0000-0000-00003F490000}"/>
    <cellStyle name="Note 2 2 10 3 7 4" xfId="27711" xr:uid="{00000000-0005-0000-0000-000040490000}"/>
    <cellStyle name="Note 2 2 10 3 7 5" xfId="32387" xr:uid="{00000000-0005-0000-0000-000041490000}"/>
    <cellStyle name="Note 2 2 10 3 7 6" xfId="37865" xr:uid="{00000000-0005-0000-0000-000042490000}"/>
    <cellStyle name="Note 2 2 10 3 7 7" xfId="42763" xr:uid="{00000000-0005-0000-0000-000043490000}"/>
    <cellStyle name="Note 2 2 10 3 7 8" xfId="48773" xr:uid="{00000000-0005-0000-0000-000044490000}"/>
    <cellStyle name="Note 2 2 10 3 8" xfId="9694" xr:uid="{00000000-0005-0000-0000-000045490000}"/>
    <cellStyle name="Note 2 2 10 3 8 2" xfId="15425" xr:uid="{00000000-0005-0000-0000-000046490000}"/>
    <cellStyle name="Note 2 2 10 3 8 3" xfId="22641" xr:uid="{00000000-0005-0000-0000-000047490000}"/>
    <cellStyle name="Note 2 2 10 3 8 4" xfId="27712" xr:uid="{00000000-0005-0000-0000-000048490000}"/>
    <cellStyle name="Note 2 2 10 3 8 5" xfId="32388" xr:uid="{00000000-0005-0000-0000-000049490000}"/>
    <cellStyle name="Note 2 2 10 3 8 6" xfId="37866" xr:uid="{00000000-0005-0000-0000-00004A490000}"/>
    <cellStyle name="Note 2 2 10 3 8 7" xfId="42764" xr:uid="{00000000-0005-0000-0000-00004B490000}"/>
    <cellStyle name="Note 2 2 10 3 8 8" xfId="48774" xr:uid="{00000000-0005-0000-0000-00004C490000}"/>
    <cellStyle name="Note 2 2 10 3 9" xfId="9961" xr:uid="{00000000-0005-0000-0000-00004D490000}"/>
    <cellStyle name="Note 2 2 10 3 9 2" xfId="15426" xr:uid="{00000000-0005-0000-0000-00004E490000}"/>
    <cellStyle name="Note 2 2 10 3 9 3" xfId="22642" xr:uid="{00000000-0005-0000-0000-00004F490000}"/>
    <cellStyle name="Note 2 2 10 3 9 4" xfId="27713" xr:uid="{00000000-0005-0000-0000-000050490000}"/>
    <cellStyle name="Note 2 2 10 3 9 5" xfId="32389" xr:uid="{00000000-0005-0000-0000-000051490000}"/>
    <cellStyle name="Note 2 2 10 3 9 6" xfId="37867" xr:uid="{00000000-0005-0000-0000-000052490000}"/>
    <cellStyle name="Note 2 2 10 3 9 7" xfId="42765" xr:uid="{00000000-0005-0000-0000-000053490000}"/>
    <cellStyle name="Note 2 2 10 3 9 8" xfId="48775" xr:uid="{00000000-0005-0000-0000-000054490000}"/>
    <cellStyle name="Note 2 2 10 4" xfId="4839" xr:uid="{00000000-0005-0000-0000-000055490000}"/>
    <cellStyle name="Note 2 2 10 4 10" xfId="15427" xr:uid="{00000000-0005-0000-0000-000056490000}"/>
    <cellStyle name="Note 2 2 10 4 11" xfId="22643" xr:uid="{00000000-0005-0000-0000-000057490000}"/>
    <cellStyle name="Note 2 2 10 4 12" xfId="27714" xr:uid="{00000000-0005-0000-0000-000058490000}"/>
    <cellStyle name="Note 2 2 10 4 13" xfId="32390" xr:uid="{00000000-0005-0000-0000-000059490000}"/>
    <cellStyle name="Note 2 2 10 4 14" xfId="37868" xr:uid="{00000000-0005-0000-0000-00005A490000}"/>
    <cellStyle name="Note 2 2 10 4 15" xfId="42766" xr:uid="{00000000-0005-0000-0000-00005B490000}"/>
    <cellStyle name="Note 2 2 10 4 16" xfId="48776" xr:uid="{00000000-0005-0000-0000-00005C490000}"/>
    <cellStyle name="Note 2 2 10 4 2" xfId="7487" xr:uid="{00000000-0005-0000-0000-00005D490000}"/>
    <cellStyle name="Note 2 2 10 4 2 2" xfId="15428" xr:uid="{00000000-0005-0000-0000-00005E490000}"/>
    <cellStyle name="Note 2 2 10 4 2 3" xfId="22644" xr:uid="{00000000-0005-0000-0000-00005F490000}"/>
    <cellStyle name="Note 2 2 10 4 2 4" xfId="27715" xr:uid="{00000000-0005-0000-0000-000060490000}"/>
    <cellStyle name="Note 2 2 10 4 2 5" xfId="32391" xr:uid="{00000000-0005-0000-0000-000061490000}"/>
    <cellStyle name="Note 2 2 10 4 2 6" xfId="37869" xr:uid="{00000000-0005-0000-0000-000062490000}"/>
    <cellStyle name="Note 2 2 10 4 2 7" xfId="42767" xr:uid="{00000000-0005-0000-0000-000063490000}"/>
    <cellStyle name="Note 2 2 10 4 2 8" xfId="48777" xr:uid="{00000000-0005-0000-0000-000064490000}"/>
    <cellStyle name="Note 2 2 10 4 3" xfId="7982" xr:uid="{00000000-0005-0000-0000-000065490000}"/>
    <cellStyle name="Note 2 2 10 4 3 2" xfId="15429" xr:uid="{00000000-0005-0000-0000-000066490000}"/>
    <cellStyle name="Note 2 2 10 4 3 3" xfId="22645" xr:uid="{00000000-0005-0000-0000-000067490000}"/>
    <cellStyle name="Note 2 2 10 4 3 4" xfId="27716" xr:uid="{00000000-0005-0000-0000-000068490000}"/>
    <cellStyle name="Note 2 2 10 4 3 5" xfId="32392" xr:uid="{00000000-0005-0000-0000-000069490000}"/>
    <cellStyle name="Note 2 2 10 4 3 6" xfId="37870" xr:uid="{00000000-0005-0000-0000-00006A490000}"/>
    <cellStyle name="Note 2 2 10 4 3 7" xfId="42768" xr:uid="{00000000-0005-0000-0000-00006B490000}"/>
    <cellStyle name="Note 2 2 10 4 3 8" xfId="48778" xr:uid="{00000000-0005-0000-0000-00006C490000}"/>
    <cellStyle name="Note 2 2 10 4 4" xfId="8346" xr:uid="{00000000-0005-0000-0000-00006D490000}"/>
    <cellStyle name="Note 2 2 10 4 4 2" xfId="15430" xr:uid="{00000000-0005-0000-0000-00006E490000}"/>
    <cellStyle name="Note 2 2 10 4 4 3" xfId="22646" xr:uid="{00000000-0005-0000-0000-00006F490000}"/>
    <cellStyle name="Note 2 2 10 4 4 4" xfId="27717" xr:uid="{00000000-0005-0000-0000-000070490000}"/>
    <cellStyle name="Note 2 2 10 4 4 5" xfId="32393" xr:uid="{00000000-0005-0000-0000-000071490000}"/>
    <cellStyle name="Note 2 2 10 4 4 6" xfId="37871" xr:uid="{00000000-0005-0000-0000-000072490000}"/>
    <cellStyle name="Note 2 2 10 4 4 7" xfId="42769" xr:uid="{00000000-0005-0000-0000-000073490000}"/>
    <cellStyle name="Note 2 2 10 4 4 8" xfId="48779" xr:uid="{00000000-0005-0000-0000-000074490000}"/>
    <cellStyle name="Note 2 2 10 4 5" xfId="8758" xr:uid="{00000000-0005-0000-0000-000075490000}"/>
    <cellStyle name="Note 2 2 10 4 5 2" xfId="15431" xr:uid="{00000000-0005-0000-0000-000076490000}"/>
    <cellStyle name="Note 2 2 10 4 5 3" xfId="22647" xr:uid="{00000000-0005-0000-0000-000077490000}"/>
    <cellStyle name="Note 2 2 10 4 5 4" xfId="27718" xr:uid="{00000000-0005-0000-0000-000078490000}"/>
    <cellStyle name="Note 2 2 10 4 5 5" xfId="32394" xr:uid="{00000000-0005-0000-0000-000079490000}"/>
    <cellStyle name="Note 2 2 10 4 5 6" xfId="37872" xr:uid="{00000000-0005-0000-0000-00007A490000}"/>
    <cellStyle name="Note 2 2 10 4 5 7" xfId="42770" xr:uid="{00000000-0005-0000-0000-00007B490000}"/>
    <cellStyle name="Note 2 2 10 4 5 8" xfId="48780" xr:uid="{00000000-0005-0000-0000-00007C490000}"/>
    <cellStyle name="Note 2 2 10 4 6" xfId="9128" xr:uid="{00000000-0005-0000-0000-00007D490000}"/>
    <cellStyle name="Note 2 2 10 4 6 2" xfId="15432" xr:uid="{00000000-0005-0000-0000-00007E490000}"/>
    <cellStyle name="Note 2 2 10 4 6 3" xfId="22648" xr:uid="{00000000-0005-0000-0000-00007F490000}"/>
    <cellStyle name="Note 2 2 10 4 6 4" xfId="27719" xr:uid="{00000000-0005-0000-0000-000080490000}"/>
    <cellStyle name="Note 2 2 10 4 6 5" xfId="32395" xr:uid="{00000000-0005-0000-0000-000081490000}"/>
    <cellStyle name="Note 2 2 10 4 6 6" xfId="37873" xr:uid="{00000000-0005-0000-0000-000082490000}"/>
    <cellStyle name="Note 2 2 10 4 6 7" xfId="42771" xr:uid="{00000000-0005-0000-0000-000083490000}"/>
    <cellStyle name="Note 2 2 10 4 6 8" xfId="48781" xr:uid="{00000000-0005-0000-0000-000084490000}"/>
    <cellStyle name="Note 2 2 10 4 7" xfId="9550" xr:uid="{00000000-0005-0000-0000-000085490000}"/>
    <cellStyle name="Note 2 2 10 4 7 2" xfId="15433" xr:uid="{00000000-0005-0000-0000-000086490000}"/>
    <cellStyle name="Note 2 2 10 4 7 3" xfId="22649" xr:uid="{00000000-0005-0000-0000-000087490000}"/>
    <cellStyle name="Note 2 2 10 4 7 4" xfId="27720" xr:uid="{00000000-0005-0000-0000-000088490000}"/>
    <cellStyle name="Note 2 2 10 4 7 5" xfId="32396" xr:uid="{00000000-0005-0000-0000-000089490000}"/>
    <cellStyle name="Note 2 2 10 4 7 6" xfId="37874" xr:uid="{00000000-0005-0000-0000-00008A490000}"/>
    <cellStyle name="Note 2 2 10 4 7 7" xfId="42772" xr:uid="{00000000-0005-0000-0000-00008B490000}"/>
    <cellStyle name="Note 2 2 10 4 7 8" xfId="48782" xr:uid="{00000000-0005-0000-0000-00008C490000}"/>
    <cellStyle name="Note 2 2 10 4 8" xfId="9865" xr:uid="{00000000-0005-0000-0000-00008D490000}"/>
    <cellStyle name="Note 2 2 10 4 8 2" xfId="15434" xr:uid="{00000000-0005-0000-0000-00008E490000}"/>
    <cellStyle name="Note 2 2 10 4 8 3" xfId="22650" xr:uid="{00000000-0005-0000-0000-00008F490000}"/>
    <cellStyle name="Note 2 2 10 4 8 4" xfId="27721" xr:uid="{00000000-0005-0000-0000-000090490000}"/>
    <cellStyle name="Note 2 2 10 4 8 5" xfId="32397" xr:uid="{00000000-0005-0000-0000-000091490000}"/>
    <cellStyle name="Note 2 2 10 4 8 6" xfId="37875" xr:uid="{00000000-0005-0000-0000-000092490000}"/>
    <cellStyle name="Note 2 2 10 4 8 7" xfId="42773" xr:uid="{00000000-0005-0000-0000-000093490000}"/>
    <cellStyle name="Note 2 2 10 4 8 8" xfId="48783" xr:uid="{00000000-0005-0000-0000-000094490000}"/>
    <cellStyle name="Note 2 2 10 4 9" xfId="10133" xr:uid="{00000000-0005-0000-0000-000095490000}"/>
    <cellStyle name="Note 2 2 10 4 9 2" xfId="15435" xr:uid="{00000000-0005-0000-0000-000096490000}"/>
    <cellStyle name="Note 2 2 10 4 9 3" xfId="22651" xr:uid="{00000000-0005-0000-0000-000097490000}"/>
    <cellStyle name="Note 2 2 10 4 9 4" xfId="27722" xr:uid="{00000000-0005-0000-0000-000098490000}"/>
    <cellStyle name="Note 2 2 10 4 9 5" xfId="32398" xr:uid="{00000000-0005-0000-0000-000099490000}"/>
    <cellStyle name="Note 2 2 10 4 9 6" xfId="37876" xr:uid="{00000000-0005-0000-0000-00009A490000}"/>
    <cellStyle name="Note 2 2 10 4 9 7" xfId="42774" xr:uid="{00000000-0005-0000-0000-00009B490000}"/>
    <cellStyle name="Note 2 2 10 4 9 8" xfId="48784" xr:uid="{00000000-0005-0000-0000-00009C490000}"/>
    <cellStyle name="Note 2 2 10 5" xfId="5816" xr:uid="{00000000-0005-0000-0000-00009D490000}"/>
    <cellStyle name="Note 2 2 10 5 2" xfId="15436" xr:uid="{00000000-0005-0000-0000-00009E490000}"/>
    <cellStyle name="Note 2 2 10 5 3" xfId="22652" xr:uid="{00000000-0005-0000-0000-00009F490000}"/>
    <cellStyle name="Note 2 2 10 5 4" xfId="27723" xr:uid="{00000000-0005-0000-0000-0000A0490000}"/>
    <cellStyle name="Note 2 2 10 5 5" xfId="32399" xr:uid="{00000000-0005-0000-0000-0000A1490000}"/>
    <cellStyle name="Note 2 2 10 5 6" xfId="37877" xr:uid="{00000000-0005-0000-0000-0000A2490000}"/>
    <cellStyle name="Note 2 2 10 5 7" xfId="42775" xr:uid="{00000000-0005-0000-0000-0000A3490000}"/>
    <cellStyle name="Note 2 2 10 5 8" xfId="48785" xr:uid="{00000000-0005-0000-0000-0000A4490000}"/>
    <cellStyle name="Note 2 2 10 6" xfId="5520" xr:uid="{00000000-0005-0000-0000-0000A5490000}"/>
    <cellStyle name="Note 2 2 10 6 2" xfId="15437" xr:uid="{00000000-0005-0000-0000-0000A6490000}"/>
    <cellStyle name="Note 2 2 10 6 3" xfId="22653" xr:uid="{00000000-0005-0000-0000-0000A7490000}"/>
    <cellStyle name="Note 2 2 10 6 4" xfId="27724" xr:uid="{00000000-0005-0000-0000-0000A8490000}"/>
    <cellStyle name="Note 2 2 10 6 5" xfId="32400" xr:uid="{00000000-0005-0000-0000-0000A9490000}"/>
    <cellStyle name="Note 2 2 10 6 6" xfId="37878" xr:uid="{00000000-0005-0000-0000-0000AA490000}"/>
    <cellStyle name="Note 2 2 10 6 7" xfId="42776" xr:uid="{00000000-0005-0000-0000-0000AB490000}"/>
    <cellStyle name="Note 2 2 10 6 8" xfId="48786" xr:uid="{00000000-0005-0000-0000-0000AC490000}"/>
    <cellStyle name="Note 2 2 10 7" xfId="6149" xr:uid="{00000000-0005-0000-0000-0000AD490000}"/>
    <cellStyle name="Note 2 2 10 7 2" xfId="15438" xr:uid="{00000000-0005-0000-0000-0000AE490000}"/>
    <cellStyle name="Note 2 2 10 7 3" xfId="22654" xr:uid="{00000000-0005-0000-0000-0000AF490000}"/>
    <cellStyle name="Note 2 2 10 7 4" xfId="27725" xr:uid="{00000000-0005-0000-0000-0000B0490000}"/>
    <cellStyle name="Note 2 2 10 7 5" xfId="32401" xr:uid="{00000000-0005-0000-0000-0000B1490000}"/>
    <cellStyle name="Note 2 2 10 7 6" xfId="37879" xr:uid="{00000000-0005-0000-0000-0000B2490000}"/>
    <cellStyle name="Note 2 2 10 7 7" xfId="42777" xr:uid="{00000000-0005-0000-0000-0000B3490000}"/>
    <cellStyle name="Note 2 2 10 7 8" xfId="48787" xr:uid="{00000000-0005-0000-0000-0000B4490000}"/>
    <cellStyle name="Note 2 2 10 8" xfId="6168" xr:uid="{00000000-0005-0000-0000-0000B5490000}"/>
    <cellStyle name="Note 2 2 10 8 2" xfId="15439" xr:uid="{00000000-0005-0000-0000-0000B6490000}"/>
    <cellStyle name="Note 2 2 10 8 3" xfId="22655" xr:uid="{00000000-0005-0000-0000-0000B7490000}"/>
    <cellStyle name="Note 2 2 10 8 4" xfId="27726" xr:uid="{00000000-0005-0000-0000-0000B8490000}"/>
    <cellStyle name="Note 2 2 10 8 5" xfId="32402" xr:uid="{00000000-0005-0000-0000-0000B9490000}"/>
    <cellStyle name="Note 2 2 10 8 6" xfId="37880" xr:uid="{00000000-0005-0000-0000-0000BA490000}"/>
    <cellStyle name="Note 2 2 10 8 7" xfId="42778" xr:uid="{00000000-0005-0000-0000-0000BB490000}"/>
    <cellStyle name="Note 2 2 10 8 8" xfId="48788" xr:uid="{00000000-0005-0000-0000-0000BC490000}"/>
    <cellStyle name="Note 2 2 10 9" xfId="10987" xr:uid="{00000000-0005-0000-0000-0000BD490000}"/>
    <cellStyle name="Note 2 2 11" xfId="1220" xr:uid="{00000000-0005-0000-0000-0000BE490000}"/>
    <cellStyle name="Note 2 2 11 10" xfId="26844" xr:uid="{00000000-0005-0000-0000-0000BF490000}"/>
    <cellStyle name="Note 2 2 11 11" xfId="47087" xr:uid="{00000000-0005-0000-0000-0000C0490000}"/>
    <cellStyle name="Note 2 2 11 2" xfId="4339" xr:uid="{00000000-0005-0000-0000-0000C1490000}"/>
    <cellStyle name="Note 2 2 11 2 10" xfId="37881" xr:uid="{00000000-0005-0000-0000-0000C2490000}"/>
    <cellStyle name="Note 2 2 11 2 11" xfId="42779" xr:uid="{00000000-0005-0000-0000-0000C3490000}"/>
    <cellStyle name="Note 2 2 11 2 12" xfId="48789" xr:uid="{00000000-0005-0000-0000-0000C4490000}"/>
    <cellStyle name="Note 2 2 11 2 2" xfId="6988" xr:uid="{00000000-0005-0000-0000-0000C5490000}"/>
    <cellStyle name="Note 2 2 11 2 2 2" xfId="15441" xr:uid="{00000000-0005-0000-0000-0000C6490000}"/>
    <cellStyle name="Note 2 2 11 2 2 3" xfId="22657" xr:uid="{00000000-0005-0000-0000-0000C7490000}"/>
    <cellStyle name="Note 2 2 11 2 2 4" xfId="27728" xr:uid="{00000000-0005-0000-0000-0000C8490000}"/>
    <cellStyle name="Note 2 2 11 2 2 5" xfId="32404" xr:uid="{00000000-0005-0000-0000-0000C9490000}"/>
    <cellStyle name="Note 2 2 11 2 2 6" xfId="37882" xr:uid="{00000000-0005-0000-0000-0000CA490000}"/>
    <cellStyle name="Note 2 2 11 2 2 7" xfId="42780" xr:uid="{00000000-0005-0000-0000-0000CB490000}"/>
    <cellStyle name="Note 2 2 11 2 2 8" xfId="48790" xr:uid="{00000000-0005-0000-0000-0000CC490000}"/>
    <cellStyle name="Note 2 2 11 2 3" xfId="3816" xr:uid="{00000000-0005-0000-0000-0000CD490000}"/>
    <cellStyle name="Note 2 2 11 2 3 2" xfId="15442" xr:uid="{00000000-0005-0000-0000-0000CE490000}"/>
    <cellStyle name="Note 2 2 11 2 3 3" xfId="22658" xr:uid="{00000000-0005-0000-0000-0000CF490000}"/>
    <cellStyle name="Note 2 2 11 2 3 4" xfId="27729" xr:uid="{00000000-0005-0000-0000-0000D0490000}"/>
    <cellStyle name="Note 2 2 11 2 3 5" xfId="32405" xr:uid="{00000000-0005-0000-0000-0000D1490000}"/>
    <cellStyle name="Note 2 2 11 2 3 6" xfId="37883" xr:uid="{00000000-0005-0000-0000-0000D2490000}"/>
    <cellStyle name="Note 2 2 11 2 3 7" xfId="42781" xr:uid="{00000000-0005-0000-0000-0000D3490000}"/>
    <cellStyle name="Note 2 2 11 2 3 8" xfId="48791" xr:uid="{00000000-0005-0000-0000-0000D4490000}"/>
    <cellStyle name="Note 2 2 11 2 4" xfId="6300" xr:uid="{00000000-0005-0000-0000-0000D5490000}"/>
    <cellStyle name="Note 2 2 11 2 4 2" xfId="15443" xr:uid="{00000000-0005-0000-0000-0000D6490000}"/>
    <cellStyle name="Note 2 2 11 2 4 3" xfId="22659" xr:uid="{00000000-0005-0000-0000-0000D7490000}"/>
    <cellStyle name="Note 2 2 11 2 4 4" xfId="27730" xr:uid="{00000000-0005-0000-0000-0000D8490000}"/>
    <cellStyle name="Note 2 2 11 2 4 5" xfId="32406" xr:uid="{00000000-0005-0000-0000-0000D9490000}"/>
    <cellStyle name="Note 2 2 11 2 4 6" xfId="37884" xr:uid="{00000000-0005-0000-0000-0000DA490000}"/>
    <cellStyle name="Note 2 2 11 2 4 7" xfId="42782" xr:uid="{00000000-0005-0000-0000-0000DB490000}"/>
    <cellStyle name="Note 2 2 11 2 4 8" xfId="48792" xr:uid="{00000000-0005-0000-0000-0000DC490000}"/>
    <cellStyle name="Note 2 2 11 2 5" xfId="9159" xr:uid="{00000000-0005-0000-0000-0000DD490000}"/>
    <cellStyle name="Note 2 2 11 2 5 2" xfId="15444" xr:uid="{00000000-0005-0000-0000-0000DE490000}"/>
    <cellStyle name="Note 2 2 11 2 5 3" xfId="22660" xr:uid="{00000000-0005-0000-0000-0000DF490000}"/>
    <cellStyle name="Note 2 2 11 2 5 4" xfId="27731" xr:uid="{00000000-0005-0000-0000-0000E0490000}"/>
    <cellStyle name="Note 2 2 11 2 5 5" xfId="32407" xr:uid="{00000000-0005-0000-0000-0000E1490000}"/>
    <cellStyle name="Note 2 2 11 2 5 6" xfId="37885" xr:uid="{00000000-0005-0000-0000-0000E2490000}"/>
    <cellStyle name="Note 2 2 11 2 5 7" xfId="42783" xr:uid="{00000000-0005-0000-0000-0000E3490000}"/>
    <cellStyle name="Note 2 2 11 2 5 8" xfId="48793" xr:uid="{00000000-0005-0000-0000-0000E4490000}"/>
    <cellStyle name="Note 2 2 11 2 6" xfId="15440" xr:uid="{00000000-0005-0000-0000-0000E5490000}"/>
    <cellStyle name="Note 2 2 11 2 7" xfId="22656" xr:uid="{00000000-0005-0000-0000-0000E6490000}"/>
    <cellStyle name="Note 2 2 11 2 8" xfId="27727" xr:uid="{00000000-0005-0000-0000-0000E7490000}"/>
    <cellStyle name="Note 2 2 11 2 9" xfId="32403" xr:uid="{00000000-0005-0000-0000-0000E8490000}"/>
    <cellStyle name="Note 2 2 11 3" xfId="4019" xr:uid="{00000000-0005-0000-0000-0000E9490000}"/>
    <cellStyle name="Note 2 2 11 3 10" xfId="15445" xr:uid="{00000000-0005-0000-0000-0000EA490000}"/>
    <cellStyle name="Note 2 2 11 3 11" xfId="22661" xr:uid="{00000000-0005-0000-0000-0000EB490000}"/>
    <cellStyle name="Note 2 2 11 3 12" xfId="27732" xr:uid="{00000000-0005-0000-0000-0000EC490000}"/>
    <cellStyle name="Note 2 2 11 3 13" xfId="32408" xr:uid="{00000000-0005-0000-0000-0000ED490000}"/>
    <cellStyle name="Note 2 2 11 3 14" xfId="37886" xr:uid="{00000000-0005-0000-0000-0000EE490000}"/>
    <cellStyle name="Note 2 2 11 3 15" xfId="42784" xr:uid="{00000000-0005-0000-0000-0000EF490000}"/>
    <cellStyle name="Note 2 2 11 3 16" xfId="48794" xr:uid="{00000000-0005-0000-0000-0000F0490000}"/>
    <cellStyle name="Note 2 2 11 3 2" xfId="6854" xr:uid="{00000000-0005-0000-0000-0000F1490000}"/>
    <cellStyle name="Note 2 2 11 3 2 2" xfId="15446" xr:uid="{00000000-0005-0000-0000-0000F2490000}"/>
    <cellStyle name="Note 2 2 11 3 2 3" xfId="22662" xr:uid="{00000000-0005-0000-0000-0000F3490000}"/>
    <cellStyle name="Note 2 2 11 3 2 4" xfId="27733" xr:uid="{00000000-0005-0000-0000-0000F4490000}"/>
    <cellStyle name="Note 2 2 11 3 2 5" xfId="32409" xr:uid="{00000000-0005-0000-0000-0000F5490000}"/>
    <cellStyle name="Note 2 2 11 3 2 6" xfId="37887" xr:uid="{00000000-0005-0000-0000-0000F6490000}"/>
    <cellStyle name="Note 2 2 11 3 2 7" xfId="42785" xr:uid="{00000000-0005-0000-0000-0000F7490000}"/>
    <cellStyle name="Note 2 2 11 3 2 8" xfId="48795" xr:uid="{00000000-0005-0000-0000-0000F8490000}"/>
    <cellStyle name="Note 2 2 11 3 3" xfId="7512" xr:uid="{00000000-0005-0000-0000-0000F9490000}"/>
    <cellStyle name="Note 2 2 11 3 3 2" xfId="15447" xr:uid="{00000000-0005-0000-0000-0000FA490000}"/>
    <cellStyle name="Note 2 2 11 3 3 3" xfId="22663" xr:uid="{00000000-0005-0000-0000-0000FB490000}"/>
    <cellStyle name="Note 2 2 11 3 3 4" xfId="27734" xr:uid="{00000000-0005-0000-0000-0000FC490000}"/>
    <cellStyle name="Note 2 2 11 3 3 5" xfId="32410" xr:uid="{00000000-0005-0000-0000-0000FD490000}"/>
    <cellStyle name="Note 2 2 11 3 3 6" xfId="37888" xr:uid="{00000000-0005-0000-0000-0000FE490000}"/>
    <cellStyle name="Note 2 2 11 3 3 7" xfId="42786" xr:uid="{00000000-0005-0000-0000-0000FF490000}"/>
    <cellStyle name="Note 2 2 11 3 3 8" xfId="48796" xr:uid="{00000000-0005-0000-0000-0000004A0000}"/>
    <cellStyle name="Note 2 2 11 3 4" xfId="4610" xr:uid="{00000000-0005-0000-0000-0000014A0000}"/>
    <cellStyle name="Note 2 2 11 3 4 2" xfId="15448" xr:uid="{00000000-0005-0000-0000-0000024A0000}"/>
    <cellStyle name="Note 2 2 11 3 4 3" xfId="22664" xr:uid="{00000000-0005-0000-0000-0000034A0000}"/>
    <cellStyle name="Note 2 2 11 3 4 4" xfId="27735" xr:uid="{00000000-0005-0000-0000-0000044A0000}"/>
    <cellStyle name="Note 2 2 11 3 4 5" xfId="32411" xr:uid="{00000000-0005-0000-0000-0000054A0000}"/>
    <cellStyle name="Note 2 2 11 3 4 6" xfId="37889" xr:uid="{00000000-0005-0000-0000-0000064A0000}"/>
    <cellStyle name="Note 2 2 11 3 4 7" xfId="42787" xr:uid="{00000000-0005-0000-0000-0000074A0000}"/>
    <cellStyle name="Note 2 2 11 3 4 8" xfId="48797" xr:uid="{00000000-0005-0000-0000-0000084A0000}"/>
    <cellStyle name="Note 2 2 11 3 5" xfId="6060" xr:uid="{00000000-0005-0000-0000-0000094A0000}"/>
    <cellStyle name="Note 2 2 11 3 5 2" xfId="15449" xr:uid="{00000000-0005-0000-0000-00000A4A0000}"/>
    <cellStyle name="Note 2 2 11 3 5 3" xfId="22665" xr:uid="{00000000-0005-0000-0000-00000B4A0000}"/>
    <cellStyle name="Note 2 2 11 3 5 4" xfId="27736" xr:uid="{00000000-0005-0000-0000-00000C4A0000}"/>
    <cellStyle name="Note 2 2 11 3 5 5" xfId="32412" xr:uid="{00000000-0005-0000-0000-00000D4A0000}"/>
    <cellStyle name="Note 2 2 11 3 5 6" xfId="37890" xr:uid="{00000000-0005-0000-0000-00000E4A0000}"/>
    <cellStyle name="Note 2 2 11 3 5 7" xfId="42788" xr:uid="{00000000-0005-0000-0000-00000F4A0000}"/>
    <cellStyle name="Note 2 2 11 3 5 8" xfId="48798" xr:uid="{00000000-0005-0000-0000-0000104A0000}"/>
    <cellStyle name="Note 2 2 11 3 6" xfId="5822" xr:uid="{00000000-0005-0000-0000-0000114A0000}"/>
    <cellStyle name="Note 2 2 11 3 6 2" xfId="15450" xr:uid="{00000000-0005-0000-0000-0000124A0000}"/>
    <cellStyle name="Note 2 2 11 3 6 3" xfId="22666" xr:uid="{00000000-0005-0000-0000-0000134A0000}"/>
    <cellStyle name="Note 2 2 11 3 6 4" xfId="27737" xr:uid="{00000000-0005-0000-0000-0000144A0000}"/>
    <cellStyle name="Note 2 2 11 3 6 5" xfId="32413" xr:uid="{00000000-0005-0000-0000-0000154A0000}"/>
    <cellStyle name="Note 2 2 11 3 6 6" xfId="37891" xr:uid="{00000000-0005-0000-0000-0000164A0000}"/>
    <cellStyle name="Note 2 2 11 3 6 7" xfId="42789" xr:uid="{00000000-0005-0000-0000-0000174A0000}"/>
    <cellStyle name="Note 2 2 11 3 6 8" xfId="48799" xr:uid="{00000000-0005-0000-0000-0000184A0000}"/>
    <cellStyle name="Note 2 2 11 3 7" xfId="5970" xr:uid="{00000000-0005-0000-0000-0000194A0000}"/>
    <cellStyle name="Note 2 2 11 3 7 2" xfId="15451" xr:uid="{00000000-0005-0000-0000-00001A4A0000}"/>
    <cellStyle name="Note 2 2 11 3 7 3" xfId="22667" xr:uid="{00000000-0005-0000-0000-00001B4A0000}"/>
    <cellStyle name="Note 2 2 11 3 7 4" xfId="27738" xr:uid="{00000000-0005-0000-0000-00001C4A0000}"/>
    <cellStyle name="Note 2 2 11 3 7 5" xfId="32414" xr:uid="{00000000-0005-0000-0000-00001D4A0000}"/>
    <cellStyle name="Note 2 2 11 3 7 6" xfId="37892" xr:uid="{00000000-0005-0000-0000-00001E4A0000}"/>
    <cellStyle name="Note 2 2 11 3 7 7" xfId="42790" xr:uid="{00000000-0005-0000-0000-00001F4A0000}"/>
    <cellStyle name="Note 2 2 11 3 7 8" xfId="48800" xr:uid="{00000000-0005-0000-0000-0000204A0000}"/>
    <cellStyle name="Note 2 2 11 3 8" xfId="6719" xr:uid="{00000000-0005-0000-0000-0000214A0000}"/>
    <cellStyle name="Note 2 2 11 3 8 2" xfId="15452" xr:uid="{00000000-0005-0000-0000-0000224A0000}"/>
    <cellStyle name="Note 2 2 11 3 8 3" xfId="22668" xr:uid="{00000000-0005-0000-0000-0000234A0000}"/>
    <cellStyle name="Note 2 2 11 3 8 4" xfId="27739" xr:uid="{00000000-0005-0000-0000-0000244A0000}"/>
    <cellStyle name="Note 2 2 11 3 8 5" xfId="32415" xr:uid="{00000000-0005-0000-0000-0000254A0000}"/>
    <cellStyle name="Note 2 2 11 3 8 6" xfId="37893" xr:uid="{00000000-0005-0000-0000-0000264A0000}"/>
    <cellStyle name="Note 2 2 11 3 8 7" xfId="42791" xr:uid="{00000000-0005-0000-0000-0000274A0000}"/>
    <cellStyle name="Note 2 2 11 3 8 8" xfId="48801" xr:uid="{00000000-0005-0000-0000-0000284A0000}"/>
    <cellStyle name="Note 2 2 11 3 9" xfId="6445" xr:uid="{00000000-0005-0000-0000-0000294A0000}"/>
    <cellStyle name="Note 2 2 11 3 9 2" xfId="15453" xr:uid="{00000000-0005-0000-0000-00002A4A0000}"/>
    <cellStyle name="Note 2 2 11 3 9 3" xfId="22669" xr:uid="{00000000-0005-0000-0000-00002B4A0000}"/>
    <cellStyle name="Note 2 2 11 3 9 4" xfId="27740" xr:uid="{00000000-0005-0000-0000-00002C4A0000}"/>
    <cellStyle name="Note 2 2 11 3 9 5" xfId="32416" xr:uid="{00000000-0005-0000-0000-00002D4A0000}"/>
    <cellStyle name="Note 2 2 11 3 9 6" xfId="37894" xr:uid="{00000000-0005-0000-0000-00002E4A0000}"/>
    <cellStyle name="Note 2 2 11 3 9 7" xfId="42792" xr:uid="{00000000-0005-0000-0000-00002F4A0000}"/>
    <cellStyle name="Note 2 2 11 3 9 8" xfId="48802" xr:uid="{00000000-0005-0000-0000-0000304A0000}"/>
    <cellStyle name="Note 2 2 11 4" xfId="5302" xr:uid="{00000000-0005-0000-0000-0000314A0000}"/>
    <cellStyle name="Note 2 2 11 4 10" xfId="15454" xr:uid="{00000000-0005-0000-0000-0000324A0000}"/>
    <cellStyle name="Note 2 2 11 4 11" xfId="22670" xr:uid="{00000000-0005-0000-0000-0000334A0000}"/>
    <cellStyle name="Note 2 2 11 4 12" xfId="27741" xr:uid="{00000000-0005-0000-0000-0000344A0000}"/>
    <cellStyle name="Note 2 2 11 4 13" xfId="32417" xr:uid="{00000000-0005-0000-0000-0000354A0000}"/>
    <cellStyle name="Note 2 2 11 4 14" xfId="37895" xr:uid="{00000000-0005-0000-0000-0000364A0000}"/>
    <cellStyle name="Note 2 2 11 4 15" xfId="42793" xr:uid="{00000000-0005-0000-0000-0000374A0000}"/>
    <cellStyle name="Note 2 2 11 4 16" xfId="48803" xr:uid="{00000000-0005-0000-0000-0000384A0000}"/>
    <cellStyle name="Note 2 2 11 4 2" xfId="7116" xr:uid="{00000000-0005-0000-0000-0000394A0000}"/>
    <cellStyle name="Note 2 2 11 4 2 2" xfId="15455" xr:uid="{00000000-0005-0000-0000-00003A4A0000}"/>
    <cellStyle name="Note 2 2 11 4 2 3" xfId="22671" xr:uid="{00000000-0005-0000-0000-00003B4A0000}"/>
    <cellStyle name="Note 2 2 11 4 2 4" xfId="27742" xr:uid="{00000000-0005-0000-0000-00003C4A0000}"/>
    <cellStyle name="Note 2 2 11 4 2 5" xfId="32418" xr:uid="{00000000-0005-0000-0000-00003D4A0000}"/>
    <cellStyle name="Note 2 2 11 4 2 6" xfId="37896" xr:uid="{00000000-0005-0000-0000-00003E4A0000}"/>
    <cellStyle name="Note 2 2 11 4 2 7" xfId="42794" xr:uid="{00000000-0005-0000-0000-00003F4A0000}"/>
    <cellStyle name="Note 2 2 11 4 2 8" xfId="48804" xr:uid="{00000000-0005-0000-0000-0000404A0000}"/>
    <cellStyle name="Note 2 2 11 4 3" xfId="7676" xr:uid="{00000000-0005-0000-0000-0000414A0000}"/>
    <cellStyle name="Note 2 2 11 4 3 2" xfId="15456" xr:uid="{00000000-0005-0000-0000-0000424A0000}"/>
    <cellStyle name="Note 2 2 11 4 3 3" xfId="22672" xr:uid="{00000000-0005-0000-0000-0000434A0000}"/>
    <cellStyle name="Note 2 2 11 4 3 4" xfId="27743" xr:uid="{00000000-0005-0000-0000-0000444A0000}"/>
    <cellStyle name="Note 2 2 11 4 3 5" xfId="32419" xr:uid="{00000000-0005-0000-0000-0000454A0000}"/>
    <cellStyle name="Note 2 2 11 4 3 6" xfId="37897" xr:uid="{00000000-0005-0000-0000-0000464A0000}"/>
    <cellStyle name="Note 2 2 11 4 3 7" xfId="42795" xr:uid="{00000000-0005-0000-0000-0000474A0000}"/>
    <cellStyle name="Note 2 2 11 4 3 8" xfId="48805" xr:uid="{00000000-0005-0000-0000-0000484A0000}"/>
    <cellStyle name="Note 2 2 11 4 4" xfId="5893" xr:uid="{00000000-0005-0000-0000-0000494A0000}"/>
    <cellStyle name="Note 2 2 11 4 4 2" xfId="15457" xr:uid="{00000000-0005-0000-0000-00004A4A0000}"/>
    <cellStyle name="Note 2 2 11 4 4 3" xfId="22673" xr:uid="{00000000-0005-0000-0000-00004B4A0000}"/>
    <cellStyle name="Note 2 2 11 4 4 4" xfId="27744" xr:uid="{00000000-0005-0000-0000-00004C4A0000}"/>
    <cellStyle name="Note 2 2 11 4 4 5" xfId="32420" xr:uid="{00000000-0005-0000-0000-00004D4A0000}"/>
    <cellStyle name="Note 2 2 11 4 4 6" xfId="37898" xr:uid="{00000000-0005-0000-0000-00004E4A0000}"/>
    <cellStyle name="Note 2 2 11 4 4 7" xfId="42796" xr:uid="{00000000-0005-0000-0000-00004F4A0000}"/>
    <cellStyle name="Note 2 2 11 4 4 8" xfId="48806" xr:uid="{00000000-0005-0000-0000-0000504A0000}"/>
    <cellStyle name="Note 2 2 11 4 5" xfId="8450" xr:uid="{00000000-0005-0000-0000-0000514A0000}"/>
    <cellStyle name="Note 2 2 11 4 5 2" xfId="15458" xr:uid="{00000000-0005-0000-0000-0000524A0000}"/>
    <cellStyle name="Note 2 2 11 4 5 3" xfId="22674" xr:uid="{00000000-0005-0000-0000-0000534A0000}"/>
    <cellStyle name="Note 2 2 11 4 5 4" xfId="27745" xr:uid="{00000000-0005-0000-0000-0000544A0000}"/>
    <cellStyle name="Note 2 2 11 4 5 5" xfId="32421" xr:uid="{00000000-0005-0000-0000-0000554A0000}"/>
    <cellStyle name="Note 2 2 11 4 5 6" xfId="37899" xr:uid="{00000000-0005-0000-0000-0000564A0000}"/>
    <cellStyle name="Note 2 2 11 4 5 7" xfId="42797" xr:uid="{00000000-0005-0000-0000-0000574A0000}"/>
    <cellStyle name="Note 2 2 11 4 5 8" xfId="48807" xr:uid="{00000000-0005-0000-0000-0000584A0000}"/>
    <cellStyle name="Note 2 2 11 4 6" xfId="8789" xr:uid="{00000000-0005-0000-0000-0000594A0000}"/>
    <cellStyle name="Note 2 2 11 4 6 2" xfId="15459" xr:uid="{00000000-0005-0000-0000-00005A4A0000}"/>
    <cellStyle name="Note 2 2 11 4 6 3" xfId="22675" xr:uid="{00000000-0005-0000-0000-00005B4A0000}"/>
    <cellStyle name="Note 2 2 11 4 6 4" xfId="27746" xr:uid="{00000000-0005-0000-0000-00005C4A0000}"/>
    <cellStyle name="Note 2 2 11 4 6 5" xfId="32422" xr:uid="{00000000-0005-0000-0000-00005D4A0000}"/>
    <cellStyle name="Note 2 2 11 4 6 6" xfId="37900" xr:uid="{00000000-0005-0000-0000-00005E4A0000}"/>
    <cellStyle name="Note 2 2 11 4 6 7" xfId="42798" xr:uid="{00000000-0005-0000-0000-00005F4A0000}"/>
    <cellStyle name="Note 2 2 11 4 6 8" xfId="48808" xr:uid="{00000000-0005-0000-0000-0000604A0000}"/>
    <cellStyle name="Note 2 2 11 4 7" xfId="9253" xr:uid="{00000000-0005-0000-0000-0000614A0000}"/>
    <cellStyle name="Note 2 2 11 4 7 2" xfId="15460" xr:uid="{00000000-0005-0000-0000-0000624A0000}"/>
    <cellStyle name="Note 2 2 11 4 7 3" xfId="22676" xr:uid="{00000000-0005-0000-0000-0000634A0000}"/>
    <cellStyle name="Note 2 2 11 4 7 4" xfId="27747" xr:uid="{00000000-0005-0000-0000-0000644A0000}"/>
    <cellStyle name="Note 2 2 11 4 7 5" xfId="32423" xr:uid="{00000000-0005-0000-0000-0000654A0000}"/>
    <cellStyle name="Note 2 2 11 4 7 6" xfId="37901" xr:uid="{00000000-0005-0000-0000-0000664A0000}"/>
    <cellStyle name="Note 2 2 11 4 7 7" xfId="42799" xr:uid="{00000000-0005-0000-0000-0000674A0000}"/>
    <cellStyle name="Note 2 2 11 4 7 8" xfId="48809" xr:uid="{00000000-0005-0000-0000-0000684A0000}"/>
    <cellStyle name="Note 2 2 11 4 8" xfId="9614" xr:uid="{00000000-0005-0000-0000-0000694A0000}"/>
    <cellStyle name="Note 2 2 11 4 8 2" xfId="15461" xr:uid="{00000000-0005-0000-0000-00006A4A0000}"/>
    <cellStyle name="Note 2 2 11 4 8 3" xfId="22677" xr:uid="{00000000-0005-0000-0000-00006B4A0000}"/>
    <cellStyle name="Note 2 2 11 4 8 4" xfId="27748" xr:uid="{00000000-0005-0000-0000-00006C4A0000}"/>
    <cellStyle name="Note 2 2 11 4 8 5" xfId="32424" xr:uid="{00000000-0005-0000-0000-00006D4A0000}"/>
    <cellStyle name="Note 2 2 11 4 8 6" xfId="37902" xr:uid="{00000000-0005-0000-0000-00006E4A0000}"/>
    <cellStyle name="Note 2 2 11 4 8 7" xfId="42800" xr:uid="{00000000-0005-0000-0000-00006F4A0000}"/>
    <cellStyle name="Note 2 2 11 4 8 8" xfId="48810" xr:uid="{00000000-0005-0000-0000-0000704A0000}"/>
    <cellStyle name="Note 2 2 11 4 9" xfId="6570" xr:uid="{00000000-0005-0000-0000-0000714A0000}"/>
    <cellStyle name="Note 2 2 11 4 9 2" xfId="15462" xr:uid="{00000000-0005-0000-0000-0000724A0000}"/>
    <cellStyle name="Note 2 2 11 4 9 3" xfId="22678" xr:uid="{00000000-0005-0000-0000-0000734A0000}"/>
    <cellStyle name="Note 2 2 11 4 9 4" xfId="27749" xr:uid="{00000000-0005-0000-0000-0000744A0000}"/>
    <cellStyle name="Note 2 2 11 4 9 5" xfId="32425" xr:uid="{00000000-0005-0000-0000-0000754A0000}"/>
    <cellStyle name="Note 2 2 11 4 9 6" xfId="37903" xr:uid="{00000000-0005-0000-0000-0000764A0000}"/>
    <cellStyle name="Note 2 2 11 4 9 7" xfId="42801" xr:uid="{00000000-0005-0000-0000-0000774A0000}"/>
    <cellStyle name="Note 2 2 11 4 9 8" xfId="48811" xr:uid="{00000000-0005-0000-0000-0000784A0000}"/>
    <cellStyle name="Note 2 2 11 5" xfId="4534" xr:uid="{00000000-0005-0000-0000-0000794A0000}"/>
    <cellStyle name="Note 2 2 11 5 2" xfId="15463" xr:uid="{00000000-0005-0000-0000-00007A4A0000}"/>
    <cellStyle name="Note 2 2 11 5 3" xfId="22679" xr:uid="{00000000-0005-0000-0000-00007B4A0000}"/>
    <cellStyle name="Note 2 2 11 5 4" xfId="27750" xr:uid="{00000000-0005-0000-0000-00007C4A0000}"/>
    <cellStyle name="Note 2 2 11 5 5" xfId="32426" xr:uid="{00000000-0005-0000-0000-00007D4A0000}"/>
    <cellStyle name="Note 2 2 11 5 6" xfId="37904" xr:uid="{00000000-0005-0000-0000-00007E4A0000}"/>
    <cellStyle name="Note 2 2 11 5 7" xfId="42802" xr:uid="{00000000-0005-0000-0000-00007F4A0000}"/>
    <cellStyle name="Note 2 2 11 5 8" xfId="48812" xr:uid="{00000000-0005-0000-0000-0000804A0000}"/>
    <cellStyle name="Note 2 2 11 6" xfId="5409" xr:uid="{00000000-0005-0000-0000-0000814A0000}"/>
    <cellStyle name="Note 2 2 11 6 2" xfId="15464" xr:uid="{00000000-0005-0000-0000-0000824A0000}"/>
    <cellStyle name="Note 2 2 11 6 3" xfId="22680" xr:uid="{00000000-0005-0000-0000-0000834A0000}"/>
    <cellStyle name="Note 2 2 11 6 4" xfId="27751" xr:uid="{00000000-0005-0000-0000-0000844A0000}"/>
    <cellStyle name="Note 2 2 11 6 5" xfId="32427" xr:uid="{00000000-0005-0000-0000-0000854A0000}"/>
    <cellStyle name="Note 2 2 11 6 6" xfId="37905" xr:uid="{00000000-0005-0000-0000-0000864A0000}"/>
    <cellStyle name="Note 2 2 11 6 7" xfId="42803" xr:uid="{00000000-0005-0000-0000-0000874A0000}"/>
    <cellStyle name="Note 2 2 11 6 8" xfId="48813" xr:uid="{00000000-0005-0000-0000-0000884A0000}"/>
    <cellStyle name="Note 2 2 11 7" xfId="5552" xr:uid="{00000000-0005-0000-0000-0000894A0000}"/>
    <cellStyle name="Note 2 2 11 7 2" xfId="15465" xr:uid="{00000000-0005-0000-0000-00008A4A0000}"/>
    <cellStyle name="Note 2 2 11 7 3" xfId="22681" xr:uid="{00000000-0005-0000-0000-00008B4A0000}"/>
    <cellStyle name="Note 2 2 11 7 4" xfId="27752" xr:uid="{00000000-0005-0000-0000-00008C4A0000}"/>
    <cellStyle name="Note 2 2 11 7 5" xfId="32428" xr:uid="{00000000-0005-0000-0000-00008D4A0000}"/>
    <cellStyle name="Note 2 2 11 7 6" xfId="37906" xr:uid="{00000000-0005-0000-0000-00008E4A0000}"/>
    <cellStyle name="Note 2 2 11 7 7" xfId="42804" xr:uid="{00000000-0005-0000-0000-00008F4A0000}"/>
    <cellStyle name="Note 2 2 11 7 8" xfId="48814" xr:uid="{00000000-0005-0000-0000-0000904A0000}"/>
    <cellStyle name="Note 2 2 11 8" xfId="5863" xr:uid="{00000000-0005-0000-0000-0000914A0000}"/>
    <cellStyle name="Note 2 2 11 8 2" xfId="15466" xr:uid="{00000000-0005-0000-0000-0000924A0000}"/>
    <cellStyle name="Note 2 2 11 8 3" xfId="22682" xr:uid="{00000000-0005-0000-0000-0000934A0000}"/>
    <cellStyle name="Note 2 2 11 8 4" xfId="27753" xr:uid="{00000000-0005-0000-0000-0000944A0000}"/>
    <cellStyle name="Note 2 2 11 8 5" xfId="32429" xr:uid="{00000000-0005-0000-0000-0000954A0000}"/>
    <cellStyle name="Note 2 2 11 8 6" xfId="37907" xr:uid="{00000000-0005-0000-0000-0000964A0000}"/>
    <cellStyle name="Note 2 2 11 8 7" xfId="42805" xr:uid="{00000000-0005-0000-0000-0000974A0000}"/>
    <cellStyle name="Note 2 2 11 8 8" xfId="48815" xr:uid="{00000000-0005-0000-0000-0000984A0000}"/>
    <cellStyle name="Note 2 2 11 9" xfId="11181" xr:uid="{00000000-0005-0000-0000-0000994A0000}"/>
    <cellStyle name="Note 2 2 12" xfId="1257" xr:uid="{00000000-0005-0000-0000-00009A4A0000}"/>
    <cellStyle name="Note 2 2 12 10" xfId="26862" xr:uid="{00000000-0005-0000-0000-00009B4A0000}"/>
    <cellStyle name="Note 2 2 12 11" xfId="47097" xr:uid="{00000000-0005-0000-0000-00009C4A0000}"/>
    <cellStyle name="Note 2 2 12 2" xfId="4364" xr:uid="{00000000-0005-0000-0000-00009D4A0000}"/>
    <cellStyle name="Note 2 2 12 2 10" xfId="37908" xr:uid="{00000000-0005-0000-0000-00009E4A0000}"/>
    <cellStyle name="Note 2 2 12 2 11" xfId="42806" xr:uid="{00000000-0005-0000-0000-00009F4A0000}"/>
    <cellStyle name="Note 2 2 12 2 12" xfId="48816" xr:uid="{00000000-0005-0000-0000-0000A04A0000}"/>
    <cellStyle name="Note 2 2 12 2 2" xfId="6996" xr:uid="{00000000-0005-0000-0000-0000A14A0000}"/>
    <cellStyle name="Note 2 2 12 2 2 2" xfId="15468" xr:uid="{00000000-0005-0000-0000-0000A24A0000}"/>
    <cellStyle name="Note 2 2 12 2 2 3" xfId="22684" xr:uid="{00000000-0005-0000-0000-0000A34A0000}"/>
    <cellStyle name="Note 2 2 12 2 2 4" xfId="27755" xr:uid="{00000000-0005-0000-0000-0000A44A0000}"/>
    <cellStyle name="Note 2 2 12 2 2 5" xfId="32431" xr:uid="{00000000-0005-0000-0000-0000A54A0000}"/>
    <cellStyle name="Note 2 2 12 2 2 6" xfId="37909" xr:uid="{00000000-0005-0000-0000-0000A64A0000}"/>
    <cellStyle name="Note 2 2 12 2 2 7" xfId="42807" xr:uid="{00000000-0005-0000-0000-0000A74A0000}"/>
    <cellStyle name="Note 2 2 12 2 2 8" xfId="48817" xr:uid="{00000000-0005-0000-0000-0000A84A0000}"/>
    <cellStyle name="Note 2 2 12 2 3" xfId="6823" xr:uid="{00000000-0005-0000-0000-0000A94A0000}"/>
    <cellStyle name="Note 2 2 12 2 3 2" xfId="15469" xr:uid="{00000000-0005-0000-0000-0000AA4A0000}"/>
    <cellStyle name="Note 2 2 12 2 3 3" xfId="22685" xr:uid="{00000000-0005-0000-0000-0000AB4A0000}"/>
    <cellStyle name="Note 2 2 12 2 3 4" xfId="27756" xr:uid="{00000000-0005-0000-0000-0000AC4A0000}"/>
    <cellStyle name="Note 2 2 12 2 3 5" xfId="32432" xr:uid="{00000000-0005-0000-0000-0000AD4A0000}"/>
    <cellStyle name="Note 2 2 12 2 3 6" xfId="37910" xr:uid="{00000000-0005-0000-0000-0000AE4A0000}"/>
    <cellStyle name="Note 2 2 12 2 3 7" xfId="42808" xr:uid="{00000000-0005-0000-0000-0000AF4A0000}"/>
    <cellStyle name="Note 2 2 12 2 3 8" xfId="48818" xr:uid="{00000000-0005-0000-0000-0000B04A0000}"/>
    <cellStyle name="Note 2 2 12 2 4" xfId="6629" xr:uid="{00000000-0005-0000-0000-0000B14A0000}"/>
    <cellStyle name="Note 2 2 12 2 4 2" xfId="15470" xr:uid="{00000000-0005-0000-0000-0000B24A0000}"/>
    <cellStyle name="Note 2 2 12 2 4 3" xfId="22686" xr:uid="{00000000-0005-0000-0000-0000B34A0000}"/>
    <cellStyle name="Note 2 2 12 2 4 4" xfId="27757" xr:uid="{00000000-0005-0000-0000-0000B44A0000}"/>
    <cellStyle name="Note 2 2 12 2 4 5" xfId="32433" xr:uid="{00000000-0005-0000-0000-0000B54A0000}"/>
    <cellStyle name="Note 2 2 12 2 4 6" xfId="37911" xr:uid="{00000000-0005-0000-0000-0000B64A0000}"/>
    <cellStyle name="Note 2 2 12 2 4 7" xfId="42809" xr:uid="{00000000-0005-0000-0000-0000B74A0000}"/>
    <cellStyle name="Note 2 2 12 2 4 8" xfId="48819" xr:uid="{00000000-0005-0000-0000-0000B84A0000}"/>
    <cellStyle name="Note 2 2 12 2 5" xfId="9166" xr:uid="{00000000-0005-0000-0000-0000B94A0000}"/>
    <cellStyle name="Note 2 2 12 2 5 2" xfId="15471" xr:uid="{00000000-0005-0000-0000-0000BA4A0000}"/>
    <cellStyle name="Note 2 2 12 2 5 3" xfId="22687" xr:uid="{00000000-0005-0000-0000-0000BB4A0000}"/>
    <cellStyle name="Note 2 2 12 2 5 4" xfId="27758" xr:uid="{00000000-0005-0000-0000-0000BC4A0000}"/>
    <cellStyle name="Note 2 2 12 2 5 5" xfId="32434" xr:uid="{00000000-0005-0000-0000-0000BD4A0000}"/>
    <cellStyle name="Note 2 2 12 2 5 6" xfId="37912" xr:uid="{00000000-0005-0000-0000-0000BE4A0000}"/>
    <cellStyle name="Note 2 2 12 2 5 7" xfId="42810" xr:uid="{00000000-0005-0000-0000-0000BF4A0000}"/>
    <cellStyle name="Note 2 2 12 2 5 8" xfId="48820" xr:uid="{00000000-0005-0000-0000-0000C04A0000}"/>
    <cellStyle name="Note 2 2 12 2 6" xfId="15467" xr:uid="{00000000-0005-0000-0000-0000C14A0000}"/>
    <cellStyle name="Note 2 2 12 2 7" xfId="22683" xr:uid="{00000000-0005-0000-0000-0000C24A0000}"/>
    <cellStyle name="Note 2 2 12 2 8" xfId="27754" xr:uid="{00000000-0005-0000-0000-0000C34A0000}"/>
    <cellStyle name="Note 2 2 12 2 9" xfId="32430" xr:uid="{00000000-0005-0000-0000-0000C44A0000}"/>
    <cellStyle name="Note 2 2 12 3" xfId="5499" xr:uid="{00000000-0005-0000-0000-0000C54A0000}"/>
    <cellStyle name="Note 2 2 12 3 10" xfId="15472" xr:uid="{00000000-0005-0000-0000-0000C64A0000}"/>
    <cellStyle name="Note 2 2 12 3 11" xfId="22688" xr:uid="{00000000-0005-0000-0000-0000C74A0000}"/>
    <cellStyle name="Note 2 2 12 3 12" xfId="27759" xr:uid="{00000000-0005-0000-0000-0000C84A0000}"/>
    <cellStyle name="Note 2 2 12 3 13" xfId="32435" xr:uid="{00000000-0005-0000-0000-0000C94A0000}"/>
    <cellStyle name="Note 2 2 12 3 14" xfId="37913" xr:uid="{00000000-0005-0000-0000-0000CA4A0000}"/>
    <cellStyle name="Note 2 2 12 3 15" xfId="42811" xr:uid="{00000000-0005-0000-0000-0000CB4A0000}"/>
    <cellStyle name="Note 2 2 12 3 16" xfId="48821" xr:uid="{00000000-0005-0000-0000-0000CC4A0000}"/>
    <cellStyle name="Note 2 2 12 3 2" xfId="7401" xr:uid="{00000000-0005-0000-0000-0000CD4A0000}"/>
    <cellStyle name="Note 2 2 12 3 2 2" xfId="15473" xr:uid="{00000000-0005-0000-0000-0000CE4A0000}"/>
    <cellStyle name="Note 2 2 12 3 2 3" xfId="22689" xr:uid="{00000000-0005-0000-0000-0000CF4A0000}"/>
    <cellStyle name="Note 2 2 12 3 2 4" xfId="27760" xr:uid="{00000000-0005-0000-0000-0000D04A0000}"/>
    <cellStyle name="Note 2 2 12 3 2 5" xfId="32436" xr:uid="{00000000-0005-0000-0000-0000D14A0000}"/>
    <cellStyle name="Note 2 2 12 3 2 6" xfId="37914" xr:uid="{00000000-0005-0000-0000-0000D24A0000}"/>
    <cellStyle name="Note 2 2 12 3 2 7" xfId="42812" xr:uid="{00000000-0005-0000-0000-0000D34A0000}"/>
    <cellStyle name="Note 2 2 12 3 2 8" xfId="48822" xr:uid="{00000000-0005-0000-0000-0000D44A0000}"/>
    <cellStyle name="Note 2 2 12 3 3" xfId="7919" xr:uid="{00000000-0005-0000-0000-0000D54A0000}"/>
    <cellStyle name="Note 2 2 12 3 3 2" xfId="15474" xr:uid="{00000000-0005-0000-0000-0000D64A0000}"/>
    <cellStyle name="Note 2 2 12 3 3 3" xfId="22690" xr:uid="{00000000-0005-0000-0000-0000D74A0000}"/>
    <cellStyle name="Note 2 2 12 3 3 4" xfId="27761" xr:uid="{00000000-0005-0000-0000-0000D84A0000}"/>
    <cellStyle name="Note 2 2 12 3 3 5" xfId="32437" xr:uid="{00000000-0005-0000-0000-0000D94A0000}"/>
    <cellStyle name="Note 2 2 12 3 3 6" xfId="37915" xr:uid="{00000000-0005-0000-0000-0000DA4A0000}"/>
    <cellStyle name="Note 2 2 12 3 3 7" xfId="42813" xr:uid="{00000000-0005-0000-0000-0000DB4A0000}"/>
    <cellStyle name="Note 2 2 12 3 3 8" xfId="48823" xr:uid="{00000000-0005-0000-0000-0000DC4A0000}"/>
    <cellStyle name="Note 2 2 12 3 4" xfId="8258" xr:uid="{00000000-0005-0000-0000-0000DD4A0000}"/>
    <cellStyle name="Note 2 2 12 3 4 2" xfId="15475" xr:uid="{00000000-0005-0000-0000-0000DE4A0000}"/>
    <cellStyle name="Note 2 2 12 3 4 3" xfId="22691" xr:uid="{00000000-0005-0000-0000-0000DF4A0000}"/>
    <cellStyle name="Note 2 2 12 3 4 4" xfId="27762" xr:uid="{00000000-0005-0000-0000-0000E04A0000}"/>
    <cellStyle name="Note 2 2 12 3 4 5" xfId="32438" xr:uid="{00000000-0005-0000-0000-0000E14A0000}"/>
    <cellStyle name="Note 2 2 12 3 4 6" xfId="37916" xr:uid="{00000000-0005-0000-0000-0000E24A0000}"/>
    <cellStyle name="Note 2 2 12 3 4 7" xfId="42814" xr:uid="{00000000-0005-0000-0000-0000E34A0000}"/>
    <cellStyle name="Note 2 2 12 3 4 8" xfId="48824" xr:uid="{00000000-0005-0000-0000-0000E44A0000}"/>
    <cellStyle name="Note 2 2 12 3 5" xfId="8692" xr:uid="{00000000-0005-0000-0000-0000E54A0000}"/>
    <cellStyle name="Note 2 2 12 3 5 2" xfId="15476" xr:uid="{00000000-0005-0000-0000-0000E64A0000}"/>
    <cellStyle name="Note 2 2 12 3 5 3" xfId="22692" xr:uid="{00000000-0005-0000-0000-0000E74A0000}"/>
    <cellStyle name="Note 2 2 12 3 5 4" xfId="27763" xr:uid="{00000000-0005-0000-0000-0000E84A0000}"/>
    <cellStyle name="Note 2 2 12 3 5 5" xfId="32439" xr:uid="{00000000-0005-0000-0000-0000E94A0000}"/>
    <cellStyle name="Note 2 2 12 3 5 6" xfId="37917" xr:uid="{00000000-0005-0000-0000-0000EA4A0000}"/>
    <cellStyle name="Note 2 2 12 3 5 7" xfId="42815" xr:uid="{00000000-0005-0000-0000-0000EB4A0000}"/>
    <cellStyle name="Note 2 2 12 3 5 8" xfId="48825" xr:uid="{00000000-0005-0000-0000-0000EC4A0000}"/>
    <cellStyle name="Note 2 2 12 3 6" xfId="9041" xr:uid="{00000000-0005-0000-0000-0000ED4A0000}"/>
    <cellStyle name="Note 2 2 12 3 6 2" xfId="15477" xr:uid="{00000000-0005-0000-0000-0000EE4A0000}"/>
    <cellStyle name="Note 2 2 12 3 6 3" xfId="22693" xr:uid="{00000000-0005-0000-0000-0000EF4A0000}"/>
    <cellStyle name="Note 2 2 12 3 6 4" xfId="27764" xr:uid="{00000000-0005-0000-0000-0000F04A0000}"/>
    <cellStyle name="Note 2 2 12 3 6 5" xfId="32440" xr:uid="{00000000-0005-0000-0000-0000F14A0000}"/>
    <cellStyle name="Note 2 2 12 3 6 6" xfId="37918" xr:uid="{00000000-0005-0000-0000-0000F24A0000}"/>
    <cellStyle name="Note 2 2 12 3 6 7" xfId="42816" xr:uid="{00000000-0005-0000-0000-0000F34A0000}"/>
    <cellStyle name="Note 2 2 12 3 6 8" xfId="48826" xr:uid="{00000000-0005-0000-0000-0000F44A0000}"/>
    <cellStyle name="Note 2 2 12 3 7" xfId="9494" xr:uid="{00000000-0005-0000-0000-0000F54A0000}"/>
    <cellStyle name="Note 2 2 12 3 7 2" xfId="15478" xr:uid="{00000000-0005-0000-0000-0000F64A0000}"/>
    <cellStyle name="Note 2 2 12 3 7 3" xfId="22694" xr:uid="{00000000-0005-0000-0000-0000F74A0000}"/>
    <cellStyle name="Note 2 2 12 3 7 4" xfId="27765" xr:uid="{00000000-0005-0000-0000-0000F84A0000}"/>
    <cellStyle name="Note 2 2 12 3 7 5" xfId="32441" xr:uid="{00000000-0005-0000-0000-0000F94A0000}"/>
    <cellStyle name="Note 2 2 12 3 7 6" xfId="37919" xr:uid="{00000000-0005-0000-0000-0000FA4A0000}"/>
    <cellStyle name="Note 2 2 12 3 7 7" xfId="42817" xr:uid="{00000000-0005-0000-0000-0000FB4A0000}"/>
    <cellStyle name="Note 2 2 12 3 7 8" xfId="48827" xr:uid="{00000000-0005-0000-0000-0000FC4A0000}"/>
    <cellStyle name="Note 2 2 12 3 8" xfId="9812" xr:uid="{00000000-0005-0000-0000-0000FD4A0000}"/>
    <cellStyle name="Note 2 2 12 3 8 2" xfId="15479" xr:uid="{00000000-0005-0000-0000-0000FE4A0000}"/>
    <cellStyle name="Note 2 2 12 3 8 3" xfId="22695" xr:uid="{00000000-0005-0000-0000-0000FF4A0000}"/>
    <cellStyle name="Note 2 2 12 3 8 4" xfId="27766" xr:uid="{00000000-0005-0000-0000-0000004B0000}"/>
    <cellStyle name="Note 2 2 12 3 8 5" xfId="32442" xr:uid="{00000000-0005-0000-0000-0000014B0000}"/>
    <cellStyle name="Note 2 2 12 3 8 6" xfId="37920" xr:uid="{00000000-0005-0000-0000-0000024B0000}"/>
    <cellStyle name="Note 2 2 12 3 8 7" xfId="42818" xr:uid="{00000000-0005-0000-0000-0000034B0000}"/>
    <cellStyle name="Note 2 2 12 3 8 8" xfId="48828" xr:uid="{00000000-0005-0000-0000-0000044B0000}"/>
    <cellStyle name="Note 2 2 12 3 9" xfId="10080" xr:uid="{00000000-0005-0000-0000-0000054B0000}"/>
    <cellStyle name="Note 2 2 12 3 9 2" xfId="15480" xr:uid="{00000000-0005-0000-0000-0000064B0000}"/>
    <cellStyle name="Note 2 2 12 3 9 3" xfId="22696" xr:uid="{00000000-0005-0000-0000-0000074B0000}"/>
    <cellStyle name="Note 2 2 12 3 9 4" xfId="27767" xr:uid="{00000000-0005-0000-0000-0000084B0000}"/>
    <cellStyle name="Note 2 2 12 3 9 5" xfId="32443" xr:uid="{00000000-0005-0000-0000-0000094B0000}"/>
    <cellStyle name="Note 2 2 12 3 9 6" xfId="37921" xr:uid="{00000000-0005-0000-0000-00000A4B0000}"/>
    <cellStyle name="Note 2 2 12 3 9 7" xfId="42819" xr:uid="{00000000-0005-0000-0000-00000B4B0000}"/>
    <cellStyle name="Note 2 2 12 3 9 8" xfId="48829" xr:uid="{00000000-0005-0000-0000-00000C4B0000}"/>
    <cellStyle name="Note 2 2 12 4" xfId="5098" xr:uid="{00000000-0005-0000-0000-00000D4B0000}"/>
    <cellStyle name="Note 2 2 12 4 10" xfId="15481" xr:uid="{00000000-0005-0000-0000-00000E4B0000}"/>
    <cellStyle name="Note 2 2 12 4 11" xfId="22697" xr:uid="{00000000-0005-0000-0000-00000F4B0000}"/>
    <cellStyle name="Note 2 2 12 4 12" xfId="27768" xr:uid="{00000000-0005-0000-0000-0000104B0000}"/>
    <cellStyle name="Note 2 2 12 4 13" xfId="32444" xr:uid="{00000000-0005-0000-0000-0000114B0000}"/>
    <cellStyle name="Note 2 2 12 4 14" xfId="37922" xr:uid="{00000000-0005-0000-0000-0000124B0000}"/>
    <cellStyle name="Note 2 2 12 4 15" xfId="42820" xr:uid="{00000000-0005-0000-0000-0000134B0000}"/>
    <cellStyle name="Note 2 2 12 4 16" xfId="48830" xr:uid="{00000000-0005-0000-0000-0000144B0000}"/>
    <cellStyle name="Note 2 2 12 4 2" xfId="6813" xr:uid="{00000000-0005-0000-0000-0000154B0000}"/>
    <cellStyle name="Note 2 2 12 4 2 2" xfId="15482" xr:uid="{00000000-0005-0000-0000-0000164B0000}"/>
    <cellStyle name="Note 2 2 12 4 2 3" xfId="22698" xr:uid="{00000000-0005-0000-0000-0000174B0000}"/>
    <cellStyle name="Note 2 2 12 4 2 4" xfId="27769" xr:uid="{00000000-0005-0000-0000-0000184B0000}"/>
    <cellStyle name="Note 2 2 12 4 2 5" xfId="32445" xr:uid="{00000000-0005-0000-0000-0000194B0000}"/>
    <cellStyle name="Note 2 2 12 4 2 6" xfId="37923" xr:uid="{00000000-0005-0000-0000-00001A4B0000}"/>
    <cellStyle name="Note 2 2 12 4 2 7" xfId="42821" xr:uid="{00000000-0005-0000-0000-00001B4B0000}"/>
    <cellStyle name="Note 2 2 12 4 2 8" xfId="48831" xr:uid="{00000000-0005-0000-0000-00001C4B0000}"/>
    <cellStyle name="Note 2 2 12 4 3" xfId="6155" xr:uid="{00000000-0005-0000-0000-00001D4B0000}"/>
    <cellStyle name="Note 2 2 12 4 3 2" xfId="15483" xr:uid="{00000000-0005-0000-0000-00001E4B0000}"/>
    <cellStyle name="Note 2 2 12 4 3 3" xfId="22699" xr:uid="{00000000-0005-0000-0000-00001F4B0000}"/>
    <cellStyle name="Note 2 2 12 4 3 4" xfId="27770" xr:uid="{00000000-0005-0000-0000-0000204B0000}"/>
    <cellStyle name="Note 2 2 12 4 3 5" xfId="32446" xr:uid="{00000000-0005-0000-0000-0000214B0000}"/>
    <cellStyle name="Note 2 2 12 4 3 6" xfId="37924" xr:uid="{00000000-0005-0000-0000-0000224B0000}"/>
    <cellStyle name="Note 2 2 12 4 3 7" xfId="42822" xr:uid="{00000000-0005-0000-0000-0000234B0000}"/>
    <cellStyle name="Note 2 2 12 4 3 8" xfId="48832" xr:uid="{00000000-0005-0000-0000-0000244B0000}"/>
    <cellStyle name="Note 2 2 12 4 4" xfId="4625" xr:uid="{00000000-0005-0000-0000-0000254B0000}"/>
    <cellStyle name="Note 2 2 12 4 4 2" xfId="15484" xr:uid="{00000000-0005-0000-0000-0000264B0000}"/>
    <cellStyle name="Note 2 2 12 4 4 3" xfId="22700" xr:uid="{00000000-0005-0000-0000-0000274B0000}"/>
    <cellStyle name="Note 2 2 12 4 4 4" xfId="27771" xr:uid="{00000000-0005-0000-0000-0000284B0000}"/>
    <cellStyle name="Note 2 2 12 4 4 5" xfId="32447" xr:uid="{00000000-0005-0000-0000-0000294B0000}"/>
    <cellStyle name="Note 2 2 12 4 4 6" xfId="37925" xr:uid="{00000000-0005-0000-0000-00002A4B0000}"/>
    <cellStyle name="Note 2 2 12 4 4 7" xfId="42823" xr:uid="{00000000-0005-0000-0000-00002B4B0000}"/>
    <cellStyle name="Note 2 2 12 4 4 8" xfId="48833" xr:uid="{00000000-0005-0000-0000-00002C4B0000}"/>
    <cellStyle name="Note 2 2 12 4 5" xfId="6602" xr:uid="{00000000-0005-0000-0000-00002D4B0000}"/>
    <cellStyle name="Note 2 2 12 4 5 2" xfId="15485" xr:uid="{00000000-0005-0000-0000-00002E4B0000}"/>
    <cellStyle name="Note 2 2 12 4 5 3" xfId="22701" xr:uid="{00000000-0005-0000-0000-00002F4B0000}"/>
    <cellStyle name="Note 2 2 12 4 5 4" xfId="27772" xr:uid="{00000000-0005-0000-0000-0000304B0000}"/>
    <cellStyle name="Note 2 2 12 4 5 5" xfId="32448" xr:uid="{00000000-0005-0000-0000-0000314B0000}"/>
    <cellStyle name="Note 2 2 12 4 5 6" xfId="37926" xr:uid="{00000000-0005-0000-0000-0000324B0000}"/>
    <cellStyle name="Note 2 2 12 4 5 7" xfId="42824" xr:uid="{00000000-0005-0000-0000-0000334B0000}"/>
    <cellStyle name="Note 2 2 12 4 5 8" xfId="48834" xr:uid="{00000000-0005-0000-0000-0000344B0000}"/>
    <cellStyle name="Note 2 2 12 4 6" xfId="6431" xr:uid="{00000000-0005-0000-0000-0000354B0000}"/>
    <cellStyle name="Note 2 2 12 4 6 2" xfId="15486" xr:uid="{00000000-0005-0000-0000-0000364B0000}"/>
    <cellStyle name="Note 2 2 12 4 6 3" xfId="22702" xr:uid="{00000000-0005-0000-0000-0000374B0000}"/>
    <cellStyle name="Note 2 2 12 4 6 4" xfId="27773" xr:uid="{00000000-0005-0000-0000-0000384B0000}"/>
    <cellStyle name="Note 2 2 12 4 6 5" xfId="32449" xr:uid="{00000000-0005-0000-0000-0000394B0000}"/>
    <cellStyle name="Note 2 2 12 4 6 6" xfId="37927" xr:uid="{00000000-0005-0000-0000-00003A4B0000}"/>
    <cellStyle name="Note 2 2 12 4 6 7" xfId="42825" xr:uid="{00000000-0005-0000-0000-00003B4B0000}"/>
    <cellStyle name="Note 2 2 12 4 6 8" xfId="48835" xr:uid="{00000000-0005-0000-0000-00003C4B0000}"/>
    <cellStyle name="Note 2 2 12 4 7" xfId="5457" xr:uid="{00000000-0005-0000-0000-00003D4B0000}"/>
    <cellStyle name="Note 2 2 12 4 7 2" xfId="15487" xr:uid="{00000000-0005-0000-0000-00003E4B0000}"/>
    <cellStyle name="Note 2 2 12 4 7 3" xfId="22703" xr:uid="{00000000-0005-0000-0000-00003F4B0000}"/>
    <cellStyle name="Note 2 2 12 4 7 4" xfId="27774" xr:uid="{00000000-0005-0000-0000-0000404B0000}"/>
    <cellStyle name="Note 2 2 12 4 7 5" xfId="32450" xr:uid="{00000000-0005-0000-0000-0000414B0000}"/>
    <cellStyle name="Note 2 2 12 4 7 6" xfId="37928" xr:uid="{00000000-0005-0000-0000-0000424B0000}"/>
    <cellStyle name="Note 2 2 12 4 7 7" xfId="42826" xr:uid="{00000000-0005-0000-0000-0000434B0000}"/>
    <cellStyle name="Note 2 2 12 4 7 8" xfId="48836" xr:uid="{00000000-0005-0000-0000-0000444B0000}"/>
    <cellStyle name="Note 2 2 12 4 8" xfId="4677" xr:uid="{00000000-0005-0000-0000-0000454B0000}"/>
    <cellStyle name="Note 2 2 12 4 8 2" xfId="15488" xr:uid="{00000000-0005-0000-0000-0000464B0000}"/>
    <cellStyle name="Note 2 2 12 4 8 3" xfId="22704" xr:uid="{00000000-0005-0000-0000-0000474B0000}"/>
    <cellStyle name="Note 2 2 12 4 8 4" xfId="27775" xr:uid="{00000000-0005-0000-0000-0000484B0000}"/>
    <cellStyle name="Note 2 2 12 4 8 5" xfId="32451" xr:uid="{00000000-0005-0000-0000-0000494B0000}"/>
    <cellStyle name="Note 2 2 12 4 8 6" xfId="37929" xr:uid="{00000000-0005-0000-0000-00004A4B0000}"/>
    <cellStyle name="Note 2 2 12 4 8 7" xfId="42827" xr:uid="{00000000-0005-0000-0000-00004B4B0000}"/>
    <cellStyle name="Note 2 2 12 4 8 8" xfId="48837" xr:uid="{00000000-0005-0000-0000-00004C4B0000}"/>
    <cellStyle name="Note 2 2 12 4 9" xfId="7602" xr:uid="{00000000-0005-0000-0000-00004D4B0000}"/>
    <cellStyle name="Note 2 2 12 4 9 2" xfId="15489" xr:uid="{00000000-0005-0000-0000-00004E4B0000}"/>
    <cellStyle name="Note 2 2 12 4 9 3" xfId="22705" xr:uid="{00000000-0005-0000-0000-00004F4B0000}"/>
    <cellStyle name="Note 2 2 12 4 9 4" xfId="27776" xr:uid="{00000000-0005-0000-0000-0000504B0000}"/>
    <cellStyle name="Note 2 2 12 4 9 5" xfId="32452" xr:uid="{00000000-0005-0000-0000-0000514B0000}"/>
    <cellStyle name="Note 2 2 12 4 9 6" xfId="37930" xr:uid="{00000000-0005-0000-0000-0000524B0000}"/>
    <cellStyle name="Note 2 2 12 4 9 7" xfId="42828" xr:uid="{00000000-0005-0000-0000-0000534B0000}"/>
    <cellStyle name="Note 2 2 12 4 9 8" xfId="48838" xr:uid="{00000000-0005-0000-0000-0000544B0000}"/>
    <cellStyle name="Note 2 2 12 5" xfId="3859" xr:uid="{00000000-0005-0000-0000-0000554B0000}"/>
    <cellStyle name="Note 2 2 12 5 2" xfId="15490" xr:uid="{00000000-0005-0000-0000-0000564B0000}"/>
    <cellStyle name="Note 2 2 12 5 3" xfId="22706" xr:uid="{00000000-0005-0000-0000-0000574B0000}"/>
    <cellStyle name="Note 2 2 12 5 4" xfId="27777" xr:uid="{00000000-0005-0000-0000-0000584B0000}"/>
    <cellStyle name="Note 2 2 12 5 5" xfId="32453" xr:uid="{00000000-0005-0000-0000-0000594B0000}"/>
    <cellStyle name="Note 2 2 12 5 6" xfId="37931" xr:uid="{00000000-0005-0000-0000-00005A4B0000}"/>
    <cellStyle name="Note 2 2 12 5 7" xfId="42829" xr:uid="{00000000-0005-0000-0000-00005B4B0000}"/>
    <cellStyle name="Note 2 2 12 5 8" xfId="48839" xr:uid="{00000000-0005-0000-0000-00005C4B0000}"/>
    <cellStyle name="Note 2 2 12 6" xfId="5916" xr:uid="{00000000-0005-0000-0000-00005D4B0000}"/>
    <cellStyle name="Note 2 2 12 6 2" xfId="15491" xr:uid="{00000000-0005-0000-0000-00005E4B0000}"/>
    <cellStyle name="Note 2 2 12 6 3" xfId="22707" xr:uid="{00000000-0005-0000-0000-00005F4B0000}"/>
    <cellStyle name="Note 2 2 12 6 4" xfId="27778" xr:uid="{00000000-0005-0000-0000-0000604B0000}"/>
    <cellStyle name="Note 2 2 12 6 5" xfId="32454" xr:uid="{00000000-0005-0000-0000-0000614B0000}"/>
    <cellStyle name="Note 2 2 12 6 6" xfId="37932" xr:uid="{00000000-0005-0000-0000-0000624B0000}"/>
    <cellStyle name="Note 2 2 12 6 7" xfId="42830" xr:uid="{00000000-0005-0000-0000-0000634B0000}"/>
    <cellStyle name="Note 2 2 12 6 8" xfId="48840" xr:uid="{00000000-0005-0000-0000-0000644B0000}"/>
    <cellStyle name="Note 2 2 12 7" xfId="4875" xr:uid="{00000000-0005-0000-0000-0000654B0000}"/>
    <cellStyle name="Note 2 2 12 7 2" xfId="15492" xr:uid="{00000000-0005-0000-0000-0000664B0000}"/>
    <cellStyle name="Note 2 2 12 7 3" xfId="22708" xr:uid="{00000000-0005-0000-0000-0000674B0000}"/>
    <cellStyle name="Note 2 2 12 7 4" xfId="27779" xr:uid="{00000000-0005-0000-0000-0000684B0000}"/>
    <cellStyle name="Note 2 2 12 7 5" xfId="32455" xr:uid="{00000000-0005-0000-0000-0000694B0000}"/>
    <cellStyle name="Note 2 2 12 7 6" xfId="37933" xr:uid="{00000000-0005-0000-0000-00006A4B0000}"/>
    <cellStyle name="Note 2 2 12 7 7" xfId="42831" xr:uid="{00000000-0005-0000-0000-00006B4B0000}"/>
    <cellStyle name="Note 2 2 12 7 8" xfId="48841" xr:uid="{00000000-0005-0000-0000-00006C4B0000}"/>
    <cellStyle name="Note 2 2 12 8" xfId="6042" xr:uid="{00000000-0005-0000-0000-00006D4B0000}"/>
    <cellStyle name="Note 2 2 12 8 2" xfId="15493" xr:uid="{00000000-0005-0000-0000-00006E4B0000}"/>
    <cellStyle name="Note 2 2 12 8 3" xfId="22709" xr:uid="{00000000-0005-0000-0000-00006F4B0000}"/>
    <cellStyle name="Note 2 2 12 8 4" xfId="27780" xr:uid="{00000000-0005-0000-0000-0000704B0000}"/>
    <cellStyle name="Note 2 2 12 8 5" xfId="32456" xr:uid="{00000000-0005-0000-0000-0000714B0000}"/>
    <cellStyle name="Note 2 2 12 8 6" xfId="37934" xr:uid="{00000000-0005-0000-0000-0000724B0000}"/>
    <cellStyle name="Note 2 2 12 8 7" xfId="42832" xr:uid="{00000000-0005-0000-0000-0000734B0000}"/>
    <cellStyle name="Note 2 2 12 8 8" xfId="48842" xr:uid="{00000000-0005-0000-0000-0000744B0000}"/>
    <cellStyle name="Note 2 2 12 9" xfId="11214" xr:uid="{00000000-0005-0000-0000-0000754B0000}"/>
    <cellStyle name="Note 2 2 13" xfId="1300" xr:uid="{00000000-0005-0000-0000-0000764B0000}"/>
    <cellStyle name="Note 2 2 13 10" xfId="11047" xr:uid="{00000000-0005-0000-0000-0000774B0000}"/>
    <cellStyle name="Note 2 2 13 11" xfId="47107" xr:uid="{00000000-0005-0000-0000-0000784B0000}"/>
    <cellStyle name="Note 2 2 13 2" xfId="4388" xr:uid="{00000000-0005-0000-0000-0000794B0000}"/>
    <cellStyle name="Note 2 2 13 2 10" xfId="37935" xr:uid="{00000000-0005-0000-0000-00007A4B0000}"/>
    <cellStyle name="Note 2 2 13 2 11" xfId="42833" xr:uid="{00000000-0005-0000-0000-00007B4B0000}"/>
    <cellStyle name="Note 2 2 13 2 12" xfId="48843" xr:uid="{00000000-0005-0000-0000-00007C4B0000}"/>
    <cellStyle name="Note 2 2 13 2 2" xfId="7006" xr:uid="{00000000-0005-0000-0000-00007D4B0000}"/>
    <cellStyle name="Note 2 2 13 2 2 2" xfId="15495" xr:uid="{00000000-0005-0000-0000-00007E4B0000}"/>
    <cellStyle name="Note 2 2 13 2 2 3" xfId="22711" xr:uid="{00000000-0005-0000-0000-00007F4B0000}"/>
    <cellStyle name="Note 2 2 13 2 2 4" xfId="27782" xr:uid="{00000000-0005-0000-0000-0000804B0000}"/>
    <cellStyle name="Note 2 2 13 2 2 5" xfId="32458" xr:uid="{00000000-0005-0000-0000-0000814B0000}"/>
    <cellStyle name="Note 2 2 13 2 2 6" xfId="37936" xr:uid="{00000000-0005-0000-0000-0000824B0000}"/>
    <cellStyle name="Note 2 2 13 2 2 7" xfId="42834" xr:uid="{00000000-0005-0000-0000-0000834B0000}"/>
    <cellStyle name="Note 2 2 13 2 2 8" xfId="48844" xr:uid="{00000000-0005-0000-0000-0000844B0000}"/>
    <cellStyle name="Note 2 2 13 2 3" xfId="4733" xr:uid="{00000000-0005-0000-0000-0000854B0000}"/>
    <cellStyle name="Note 2 2 13 2 3 2" xfId="15496" xr:uid="{00000000-0005-0000-0000-0000864B0000}"/>
    <cellStyle name="Note 2 2 13 2 3 3" xfId="22712" xr:uid="{00000000-0005-0000-0000-0000874B0000}"/>
    <cellStyle name="Note 2 2 13 2 3 4" xfId="27783" xr:uid="{00000000-0005-0000-0000-0000884B0000}"/>
    <cellStyle name="Note 2 2 13 2 3 5" xfId="32459" xr:uid="{00000000-0005-0000-0000-0000894B0000}"/>
    <cellStyle name="Note 2 2 13 2 3 6" xfId="37937" xr:uid="{00000000-0005-0000-0000-00008A4B0000}"/>
    <cellStyle name="Note 2 2 13 2 3 7" xfId="42835" xr:uid="{00000000-0005-0000-0000-00008B4B0000}"/>
    <cellStyle name="Note 2 2 13 2 3 8" xfId="48845" xr:uid="{00000000-0005-0000-0000-00008C4B0000}"/>
    <cellStyle name="Note 2 2 13 2 4" xfId="6294" xr:uid="{00000000-0005-0000-0000-00008D4B0000}"/>
    <cellStyle name="Note 2 2 13 2 4 2" xfId="15497" xr:uid="{00000000-0005-0000-0000-00008E4B0000}"/>
    <cellStyle name="Note 2 2 13 2 4 3" xfId="22713" xr:uid="{00000000-0005-0000-0000-00008F4B0000}"/>
    <cellStyle name="Note 2 2 13 2 4 4" xfId="27784" xr:uid="{00000000-0005-0000-0000-0000904B0000}"/>
    <cellStyle name="Note 2 2 13 2 4 5" xfId="32460" xr:uid="{00000000-0005-0000-0000-0000914B0000}"/>
    <cellStyle name="Note 2 2 13 2 4 6" xfId="37938" xr:uid="{00000000-0005-0000-0000-0000924B0000}"/>
    <cellStyle name="Note 2 2 13 2 4 7" xfId="42836" xr:uid="{00000000-0005-0000-0000-0000934B0000}"/>
    <cellStyle name="Note 2 2 13 2 4 8" xfId="48846" xr:uid="{00000000-0005-0000-0000-0000944B0000}"/>
    <cellStyle name="Note 2 2 13 2 5" xfId="9176" xr:uid="{00000000-0005-0000-0000-0000954B0000}"/>
    <cellStyle name="Note 2 2 13 2 5 2" xfId="15498" xr:uid="{00000000-0005-0000-0000-0000964B0000}"/>
    <cellStyle name="Note 2 2 13 2 5 3" xfId="22714" xr:uid="{00000000-0005-0000-0000-0000974B0000}"/>
    <cellStyle name="Note 2 2 13 2 5 4" xfId="27785" xr:uid="{00000000-0005-0000-0000-0000984B0000}"/>
    <cellStyle name="Note 2 2 13 2 5 5" xfId="32461" xr:uid="{00000000-0005-0000-0000-0000994B0000}"/>
    <cellStyle name="Note 2 2 13 2 5 6" xfId="37939" xr:uid="{00000000-0005-0000-0000-00009A4B0000}"/>
    <cellStyle name="Note 2 2 13 2 5 7" xfId="42837" xr:uid="{00000000-0005-0000-0000-00009B4B0000}"/>
    <cellStyle name="Note 2 2 13 2 5 8" xfId="48847" xr:uid="{00000000-0005-0000-0000-00009C4B0000}"/>
    <cellStyle name="Note 2 2 13 2 6" xfId="15494" xr:uid="{00000000-0005-0000-0000-00009D4B0000}"/>
    <cellStyle name="Note 2 2 13 2 7" xfId="22710" xr:uid="{00000000-0005-0000-0000-00009E4B0000}"/>
    <cellStyle name="Note 2 2 13 2 8" xfId="27781" xr:uid="{00000000-0005-0000-0000-00009F4B0000}"/>
    <cellStyle name="Note 2 2 13 2 9" xfId="32457" xr:uid="{00000000-0005-0000-0000-0000A04B0000}"/>
    <cellStyle name="Note 2 2 13 3" xfId="3786" xr:uid="{00000000-0005-0000-0000-0000A14B0000}"/>
    <cellStyle name="Note 2 2 13 3 10" xfId="15499" xr:uid="{00000000-0005-0000-0000-0000A24B0000}"/>
    <cellStyle name="Note 2 2 13 3 11" xfId="22715" xr:uid="{00000000-0005-0000-0000-0000A34B0000}"/>
    <cellStyle name="Note 2 2 13 3 12" xfId="27786" xr:uid="{00000000-0005-0000-0000-0000A44B0000}"/>
    <cellStyle name="Note 2 2 13 3 13" xfId="32462" xr:uid="{00000000-0005-0000-0000-0000A54B0000}"/>
    <cellStyle name="Note 2 2 13 3 14" xfId="37940" xr:uid="{00000000-0005-0000-0000-0000A64B0000}"/>
    <cellStyle name="Note 2 2 13 3 15" xfId="42838" xr:uid="{00000000-0005-0000-0000-0000A74B0000}"/>
    <cellStyle name="Note 2 2 13 3 16" xfId="48848" xr:uid="{00000000-0005-0000-0000-0000A84B0000}"/>
    <cellStyle name="Note 2 2 13 3 2" xfId="6772" xr:uid="{00000000-0005-0000-0000-0000A94B0000}"/>
    <cellStyle name="Note 2 2 13 3 2 2" xfId="15500" xr:uid="{00000000-0005-0000-0000-0000AA4B0000}"/>
    <cellStyle name="Note 2 2 13 3 2 3" xfId="22716" xr:uid="{00000000-0005-0000-0000-0000AB4B0000}"/>
    <cellStyle name="Note 2 2 13 3 2 4" xfId="27787" xr:uid="{00000000-0005-0000-0000-0000AC4B0000}"/>
    <cellStyle name="Note 2 2 13 3 2 5" xfId="32463" xr:uid="{00000000-0005-0000-0000-0000AD4B0000}"/>
    <cellStyle name="Note 2 2 13 3 2 6" xfId="37941" xr:uid="{00000000-0005-0000-0000-0000AE4B0000}"/>
    <cellStyle name="Note 2 2 13 3 2 7" xfId="42839" xr:uid="{00000000-0005-0000-0000-0000AF4B0000}"/>
    <cellStyle name="Note 2 2 13 3 2 8" xfId="48849" xr:uid="{00000000-0005-0000-0000-0000B04B0000}"/>
    <cellStyle name="Note 2 2 13 3 3" xfId="5273" xr:uid="{00000000-0005-0000-0000-0000B14B0000}"/>
    <cellStyle name="Note 2 2 13 3 3 2" xfId="15501" xr:uid="{00000000-0005-0000-0000-0000B24B0000}"/>
    <cellStyle name="Note 2 2 13 3 3 3" xfId="22717" xr:uid="{00000000-0005-0000-0000-0000B34B0000}"/>
    <cellStyle name="Note 2 2 13 3 3 4" xfId="27788" xr:uid="{00000000-0005-0000-0000-0000B44B0000}"/>
    <cellStyle name="Note 2 2 13 3 3 5" xfId="32464" xr:uid="{00000000-0005-0000-0000-0000B54B0000}"/>
    <cellStyle name="Note 2 2 13 3 3 6" xfId="37942" xr:uid="{00000000-0005-0000-0000-0000B64B0000}"/>
    <cellStyle name="Note 2 2 13 3 3 7" xfId="42840" xr:uid="{00000000-0005-0000-0000-0000B74B0000}"/>
    <cellStyle name="Note 2 2 13 3 3 8" xfId="48850" xr:uid="{00000000-0005-0000-0000-0000B84B0000}"/>
    <cellStyle name="Note 2 2 13 3 4" xfId="7429" xr:uid="{00000000-0005-0000-0000-0000B94B0000}"/>
    <cellStyle name="Note 2 2 13 3 4 2" xfId="15502" xr:uid="{00000000-0005-0000-0000-0000BA4B0000}"/>
    <cellStyle name="Note 2 2 13 3 4 3" xfId="22718" xr:uid="{00000000-0005-0000-0000-0000BB4B0000}"/>
    <cellStyle name="Note 2 2 13 3 4 4" xfId="27789" xr:uid="{00000000-0005-0000-0000-0000BC4B0000}"/>
    <cellStyle name="Note 2 2 13 3 4 5" xfId="32465" xr:uid="{00000000-0005-0000-0000-0000BD4B0000}"/>
    <cellStyle name="Note 2 2 13 3 4 6" xfId="37943" xr:uid="{00000000-0005-0000-0000-0000BE4B0000}"/>
    <cellStyle name="Note 2 2 13 3 4 7" xfId="42841" xr:uid="{00000000-0005-0000-0000-0000BF4B0000}"/>
    <cellStyle name="Note 2 2 13 3 4 8" xfId="48851" xr:uid="{00000000-0005-0000-0000-0000C04B0000}"/>
    <cellStyle name="Note 2 2 13 3 5" xfId="7049" xr:uid="{00000000-0005-0000-0000-0000C14B0000}"/>
    <cellStyle name="Note 2 2 13 3 5 2" xfId="15503" xr:uid="{00000000-0005-0000-0000-0000C24B0000}"/>
    <cellStyle name="Note 2 2 13 3 5 3" xfId="22719" xr:uid="{00000000-0005-0000-0000-0000C34B0000}"/>
    <cellStyle name="Note 2 2 13 3 5 4" xfId="27790" xr:uid="{00000000-0005-0000-0000-0000C44B0000}"/>
    <cellStyle name="Note 2 2 13 3 5 5" xfId="32466" xr:uid="{00000000-0005-0000-0000-0000C54B0000}"/>
    <cellStyle name="Note 2 2 13 3 5 6" xfId="37944" xr:uid="{00000000-0005-0000-0000-0000C64B0000}"/>
    <cellStyle name="Note 2 2 13 3 5 7" xfId="42842" xr:uid="{00000000-0005-0000-0000-0000C74B0000}"/>
    <cellStyle name="Note 2 2 13 3 5 8" xfId="48852" xr:uid="{00000000-0005-0000-0000-0000C84B0000}"/>
    <cellStyle name="Note 2 2 13 3 6" xfId="5917" xr:uid="{00000000-0005-0000-0000-0000C94B0000}"/>
    <cellStyle name="Note 2 2 13 3 6 2" xfId="15504" xr:uid="{00000000-0005-0000-0000-0000CA4B0000}"/>
    <cellStyle name="Note 2 2 13 3 6 3" xfId="22720" xr:uid="{00000000-0005-0000-0000-0000CB4B0000}"/>
    <cellStyle name="Note 2 2 13 3 6 4" xfId="27791" xr:uid="{00000000-0005-0000-0000-0000CC4B0000}"/>
    <cellStyle name="Note 2 2 13 3 6 5" xfId="32467" xr:uid="{00000000-0005-0000-0000-0000CD4B0000}"/>
    <cellStyle name="Note 2 2 13 3 6 6" xfId="37945" xr:uid="{00000000-0005-0000-0000-0000CE4B0000}"/>
    <cellStyle name="Note 2 2 13 3 6 7" xfId="42843" xr:uid="{00000000-0005-0000-0000-0000CF4B0000}"/>
    <cellStyle name="Note 2 2 13 3 6 8" xfId="48853" xr:uid="{00000000-0005-0000-0000-0000D04B0000}"/>
    <cellStyle name="Note 2 2 13 3 7" xfId="4922" xr:uid="{00000000-0005-0000-0000-0000D14B0000}"/>
    <cellStyle name="Note 2 2 13 3 7 2" xfId="15505" xr:uid="{00000000-0005-0000-0000-0000D24B0000}"/>
    <cellStyle name="Note 2 2 13 3 7 3" xfId="22721" xr:uid="{00000000-0005-0000-0000-0000D34B0000}"/>
    <cellStyle name="Note 2 2 13 3 7 4" xfId="27792" xr:uid="{00000000-0005-0000-0000-0000D44B0000}"/>
    <cellStyle name="Note 2 2 13 3 7 5" xfId="32468" xr:uid="{00000000-0005-0000-0000-0000D54B0000}"/>
    <cellStyle name="Note 2 2 13 3 7 6" xfId="37946" xr:uid="{00000000-0005-0000-0000-0000D64B0000}"/>
    <cellStyle name="Note 2 2 13 3 7 7" xfId="42844" xr:uid="{00000000-0005-0000-0000-0000D74B0000}"/>
    <cellStyle name="Note 2 2 13 3 7 8" xfId="48854" xr:uid="{00000000-0005-0000-0000-0000D84B0000}"/>
    <cellStyle name="Note 2 2 13 3 8" xfId="8749" xr:uid="{00000000-0005-0000-0000-0000D94B0000}"/>
    <cellStyle name="Note 2 2 13 3 8 2" xfId="15506" xr:uid="{00000000-0005-0000-0000-0000DA4B0000}"/>
    <cellStyle name="Note 2 2 13 3 8 3" xfId="22722" xr:uid="{00000000-0005-0000-0000-0000DB4B0000}"/>
    <cellStyle name="Note 2 2 13 3 8 4" xfId="27793" xr:uid="{00000000-0005-0000-0000-0000DC4B0000}"/>
    <cellStyle name="Note 2 2 13 3 8 5" xfId="32469" xr:uid="{00000000-0005-0000-0000-0000DD4B0000}"/>
    <cellStyle name="Note 2 2 13 3 8 6" xfId="37947" xr:uid="{00000000-0005-0000-0000-0000DE4B0000}"/>
    <cellStyle name="Note 2 2 13 3 8 7" xfId="42845" xr:uid="{00000000-0005-0000-0000-0000DF4B0000}"/>
    <cellStyle name="Note 2 2 13 3 8 8" xfId="48855" xr:uid="{00000000-0005-0000-0000-0000E04B0000}"/>
    <cellStyle name="Note 2 2 13 3 9" xfId="6606" xr:uid="{00000000-0005-0000-0000-0000E14B0000}"/>
    <cellStyle name="Note 2 2 13 3 9 2" xfId="15507" xr:uid="{00000000-0005-0000-0000-0000E24B0000}"/>
    <cellStyle name="Note 2 2 13 3 9 3" xfId="22723" xr:uid="{00000000-0005-0000-0000-0000E34B0000}"/>
    <cellStyle name="Note 2 2 13 3 9 4" xfId="27794" xr:uid="{00000000-0005-0000-0000-0000E44B0000}"/>
    <cellStyle name="Note 2 2 13 3 9 5" xfId="32470" xr:uid="{00000000-0005-0000-0000-0000E54B0000}"/>
    <cellStyle name="Note 2 2 13 3 9 6" xfId="37948" xr:uid="{00000000-0005-0000-0000-0000E64B0000}"/>
    <cellStyle name="Note 2 2 13 3 9 7" xfId="42846" xr:uid="{00000000-0005-0000-0000-0000E74B0000}"/>
    <cellStyle name="Note 2 2 13 3 9 8" xfId="48856" xr:uid="{00000000-0005-0000-0000-0000E84B0000}"/>
    <cellStyle name="Note 2 2 13 4" xfId="4820" xr:uid="{00000000-0005-0000-0000-0000E94B0000}"/>
    <cellStyle name="Note 2 2 13 4 10" xfId="15508" xr:uid="{00000000-0005-0000-0000-0000EA4B0000}"/>
    <cellStyle name="Note 2 2 13 4 11" xfId="22724" xr:uid="{00000000-0005-0000-0000-0000EB4B0000}"/>
    <cellStyle name="Note 2 2 13 4 12" xfId="27795" xr:uid="{00000000-0005-0000-0000-0000EC4B0000}"/>
    <cellStyle name="Note 2 2 13 4 13" xfId="32471" xr:uid="{00000000-0005-0000-0000-0000ED4B0000}"/>
    <cellStyle name="Note 2 2 13 4 14" xfId="37949" xr:uid="{00000000-0005-0000-0000-0000EE4B0000}"/>
    <cellStyle name="Note 2 2 13 4 15" xfId="42847" xr:uid="{00000000-0005-0000-0000-0000EF4B0000}"/>
    <cellStyle name="Note 2 2 13 4 16" xfId="48857" xr:uid="{00000000-0005-0000-0000-0000F04B0000}"/>
    <cellStyle name="Note 2 2 13 4 2" xfId="7276" xr:uid="{00000000-0005-0000-0000-0000F14B0000}"/>
    <cellStyle name="Note 2 2 13 4 2 2" xfId="15509" xr:uid="{00000000-0005-0000-0000-0000F24B0000}"/>
    <cellStyle name="Note 2 2 13 4 2 3" xfId="22725" xr:uid="{00000000-0005-0000-0000-0000F34B0000}"/>
    <cellStyle name="Note 2 2 13 4 2 4" xfId="27796" xr:uid="{00000000-0005-0000-0000-0000F44B0000}"/>
    <cellStyle name="Note 2 2 13 4 2 5" xfId="32472" xr:uid="{00000000-0005-0000-0000-0000F54B0000}"/>
    <cellStyle name="Note 2 2 13 4 2 6" xfId="37950" xr:uid="{00000000-0005-0000-0000-0000F64B0000}"/>
    <cellStyle name="Note 2 2 13 4 2 7" xfId="42848" xr:uid="{00000000-0005-0000-0000-0000F74B0000}"/>
    <cellStyle name="Note 2 2 13 4 2 8" xfId="48858" xr:uid="{00000000-0005-0000-0000-0000F84B0000}"/>
    <cellStyle name="Note 2 2 13 4 3" xfId="7793" xr:uid="{00000000-0005-0000-0000-0000F94B0000}"/>
    <cellStyle name="Note 2 2 13 4 3 2" xfId="15510" xr:uid="{00000000-0005-0000-0000-0000FA4B0000}"/>
    <cellStyle name="Note 2 2 13 4 3 3" xfId="22726" xr:uid="{00000000-0005-0000-0000-0000FB4B0000}"/>
    <cellStyle name="Note 2 2 13 4 3 4" xfId="27797" xr:uid="{00000000-0005-0000-0000-0000FC4B0000}"/>
    <cellStyle name="Note 2 2 13 4 3 5" xfId="32473" xr:uid="{00000000-0005-0000-0000-0000FD4B0000}"/>
    <cellStyle name="Note 2 2 13 4 3 6" xfId="37951" xr:uid="{00000000-0005-0000-0000-0000FE4B0000}"/>
    <cellStyle name="Note 2 2 13 4 3 7" xfId="42849" xr:uid="{00000000-0005-0000-0000-0000FF4B0000}"/>
    <cellStyle name="Note 2 2 13 4 3 8" xfId="48859" xr:uid="{00000000-0005-0000-0000-0000004C0000}"/>
    <cellStyle name="Note 2 2 13 4 4" xfId="8144" xr:uid="{00000000-0005-0000-0000-0000014C0000}"/>
    <cellStyle name="Note 2 2 13 4 4 2" xfId="15511" xr:uid="{00000000-0005-0000-0000-0000024C0000}"/>
    <cellStyle name="Note 2 2 13 4 4 3" xfId="22727" xr:uid="{00000000-0005-0000-0000-0000034C0000}"/>
    <cellStyle name="Note 2 2 13 4 4 4" xfId="27798" xr:uid="{00000000-0005-0000-0000-0000044C0000}"/>
    <cellStyle name="Note 2 2 13 4 4 5" xfId="32474" xr:uid="{00000000-0005-0000-0000-0000054C0000}"/>
    <cellStyle name="Note 2 2 13 4 4 6" xfId="37952" xr:uid="{00000000-0005-0000-0000-0000064C0000}"/>
    <cellStyle name="Note 2 2 13 4 4 7" xfId="42850" xr:uid="{00000000-0005-0000-0000-0000074C0000}"/>
    <cellStyle name="Note 2 2 13 4 4 8" xfId="48860" xr:uid="{00000000-0005-0000-0000-0000084C0000}"/>
    <cellStyle name="Note 2 2 13 4 5" xfId="8565" xr:uid="{00000000-0005-0000-0000-0000094C0000}"/>
    <cellStyle name="Note 2 2 13 4 5 2" xfId="15512" xr:uid="{00000000-0005-0000-0000-00000A4C0000}"/>
    <cellStyle name="Note 2 2 13 4 5 3" xfId="22728" xr:uid="{00000000-0005-0000-0000-00000B4C0000}"/>
    <cellStyle name="Note 2 2 13 4 5 4" xfId="27799" xr:uid="{00000000-0005-0000-0000-00000C4C0000}"/>
    <cellStyle name="Note 2 2 13 4 5 5" xfId="32475" xr:uid="{00000000-0005-0000-0000-00000D4C0000}"/>
    <cellStyle name="Note 2 2 13 4 5 6" xfId="37953" xr:uid="{00000000-0005-0000-0000-00000E4C0000}"/>
    <cellStyle name="Note 2 2 13 4 5 7" xfId="42851" xr:uid="{00000000-0005-0000-0000-00000F4C0000}"/>
    <cellStyle name="Note 2 2 13 4 5 8" xfId="48861" xr:uid="{00000000-0005-0000-0000-0000104C0000}"/>
    <cellStyle name="Note 2 2 13 4 6" xfId="8931" xr:uid="{00000000-0005-0000-0000-0000114C0000}"/>
    <cellStyle name="Note 2 2 13 4 6 2" xfId="15513" xr:uid="{00000000-0005-0000-0000-0000124C0000}"/>
    <cellStyle name="Note 2 2 13 4 6 3" xfId="22729" xr:uid="{00000000-0005-0000-0000-0000134C0000}"/>
    <cellStyle name="Note 2 2 13 4 6 4" xfId="27800" xr:uid="{00000000-0005-0000-0000-0000144C0000}"/>
    <cellStyle name="Note 2 2 13 4 6 5" xfId="32476" xr:uid="{00000000-0005-0000-0000-0000154C0000}"/>
    <cellStyle name="Note 2 2 13 4 6 6" xfId="37954" xr:uid="{00000000-0005-0000-0000-0000164C0000}"/>
    <cellStyle name="Note 2 2 13 4 6 7" xfId="42852" xr:uid="{00000000-0005-0000-0000-0000174C0000}"/>
    <cellStyle name="Note 2 2 13 4 6 8" xfId="48862" xr:uid="{00000000-0005-0000-0000-0000184C0000}"/>
    <cellStyle name="Note 2 2 13 4 7" xfId="9382" xr:uid="{00000000-0005-0000-0000-0000194C0000}"/>
    <cellStyle name="Note 2 2 13 4 7 2" xfId="15514" xr:uid="{00000000-0005-0000-0000-00001A4C0000}"/>
    <cellStyle name="Note 2 2 13 4 7 3" xfId="22730" xr:uid="{00000000-0005-0000-0000-00001B4C0000}"/>
    <cellStyle name="Note 2 2 13 4 7 4" xfId="27801" xr:uid="{00000000-0005-0000-0000-00001C4C0000}"/>
    <cellStyle name="Note 2 2 13 4 7 5" xfId="32477" xr:uid="{00000000-0005-0000-0000-00001D4C0000}"/>
    <cellStyle name="Note 2 2 13 4 7 6" xfId="37955" xr:uid="{00000000-0005-0000-0000-00001E4C0000}"/>
    <cellStyle name="Note 2 2 13 4 7 7" xfId="42853" xr:uid="{00000000-0005-0000-0000-00001F4C0000}"/>
    <cellStyle name="Note 2 2 13 4 7 8" xfId="48863" xr:uid="{00000000-0005-0000-0000-0000204C0000}"/>
    <cellStyle name="Note 2 2 13 4 8" xfId="9712" xr:uid="{00000000-0005-0000-0000-0000214C0000}"/>
    <cellStyle name="Note 2 2 13 4 8 2" xfId="15515" xr:uid="{00000000-0005-0000-0000-0000224C0000}"/>
    <cellStyle name="Note 2 2 13 4 8 3" xfId="22731" xr:uid="{00000000-0005-0000-0000-0000234C0000}"/>
    <cellStyle name="Note 2 2 13 4 8 4" xfId="27802" xr:uid="{00000000-0005-0000-0000-0000244C0000}"/>
    <cellStyle name="Note 2 2 13 4 8 5" xfId="32478" xr:uid="{00000000-0005-0000-0000-0000254C0000}"/>
    <cellStyle name="Note 2 2 13 4 8 6" xfId="37956" xr:uid="{00000000-0005-0000-0000-0000264C0000}"/>
    <cellStyle name="Note 2 2 13 4 8 7" xfId="42854" xr:uid="{00000000-0005-0000-0000-0000274C0000}"/>
    <cellStyle name="Note 2 2 13 4 8 8" xfId="48864" xr:uid="{00000000-0005-0000-0000-0000284C0000}"/>
    <cellStyle name="Note 2 2 13 4 9" xfId="9980" xr:uid="{00000000-0005-0000-0000-0000294C0000}"/>
    <cellStyle name="Note 2 2 13 4 9 2" xfId="15516" xr:uid="{00000000-0005-0000-0000-00002A4C0000}"/>
    <cellStyle name="Note 2 2 13 4 9 3" xfId="22732" xr:uid="{00000000-0005-0000-0000-00002B4C0000}"/>
    <cellStyle name="Note 2 2 13 4 9 4" xfId="27803" xr:uid="{00000000-0005-0000-0000-00002C4C0000}"/>
    <cellStyle name="Note 2 2 13 4 9 5" xfId="32479" xr:uid="{00000000-0005-0000-0000-00002D4C0000}"/>
    <cellStyle name="Note 2 2 13 4 9 6" xfId="37957" xr:uid="{00000000-0005-0000-0000-00002E4C0000}"/>
    <cellStyle name="Note 2 2 13 4 9 7" xfId="42855" xr:uid="{00000000-0005-0000-0000-00002F4C0000}"/>
    <cellStyle name="Note 2 2 13 4 9 8" xfId="48865" xr:uid="{00000000-0005-0000-0000-0000304C0000}"/>
    <cellStyle name="Note 2 2 13 5" xfId="4547" xr:uid="{00000000-0005-0000-0000-0000314C0000}"/>
    <cellStyle name="Note 2 2 13 5 2" xfId="15517" xr:uid="{00000000-0005-0000-0000-0000324C0000}"/>
    <cellStyle name="Note 2 2 13 5 3" xfId="22733" xr:uid="{00000000-0005-0000-0000-0000334C0000}"/>
    <cellStyle name="Note 2 2 13 5 4" xfId="27804" xr:uid="{00000000-0005-0000-0000-0000344C0000}"/>
    <cellStyle name="Note 2 2 13 5 5" xfId="32480" xr:uid="{00000000-0005-0000-0000-0000354C0000}"/>
    <cellStyle name="Note 2 2 13 5 6" xfId="37958" xr:uid="{00000000-0005-0000-0000-0000364C0000}"/>
    <cellStyle name="Note 2 2 13 5 7" xfId="42856" xr:uid="{00000000-0005-0000-0000-0000374C0000}"/>
    <cellStyle name="Note 2 2 13 5 8" xfId="48866" xr:uid="{00000000-0005-0000-0000-0000384C0000}"/>
    <cellStyle name="Note 2 2 13 6" xfId="5444" xr:uid="{00000000-0005-0000-0000-0000394C0000}"/>
    <cellStyle name="Note 2 2 13 6 2" xfId="15518" xr:uid="{00000000-0005-0000-0000-00003A4C0000}"/>
    <cellStyle name="Note 2 2 13 6 3" xfId="22734" xr:uid="{00000000-0005-0000-0000-00003B4C0000}"/>
    <cellStyle name="Note 2 2 13 6 4" xfId="27805" xr:uid="{00000000-0005-0000-0000-00003C4C0000}"/>
    <cellStyle name="Note 2 2 13 6 5" xfId="32481" xr:uid="{00000000-0005-0000-0000-00003D4C0000}"/>
    <cellStyle name="Note 2 2 13 6 6" xfId="37959" xr:uid="{00000000-0005-0000-0000-00003E4C0000}"/>
    <cellStyle name="Note 2 2 13 6 7" xfId="42857" xr:uid="{00000000-0005-0000-0000-00003F4C0000}"/>
    <cellStyle name="Note 2 2 13 6 8" xfId="48867" xr:uid="{00000000-0005-0000-0000-0000404C0000}"/>
    <cellStyle name="Note 2 2 13 7" xfId="3836" xr:uid="{00000000-0005-0000-0000-0000414C0000}"/>
    <cellStyle name="Note 2 2 13 7 2" xfId="15519" xr:uid="{00000000-0005-0000-0000-0000424C0000}"/>
    <cellStyle name="Note 2 2 13 7 3" xfId="22735" xr:uid="{00000000-0005-0000-0000-0000434C0000}"/>
    <cellStyle name="Note 2 2 13 7 4" xfId="27806" xr:uid="{00000000-0005-0000-0000-0000444C0000}"/>
    <cellStyle name="Note 2 2 13 7 5" xfId="32482" xr:uid="{00000000-0005-0000-0000-0000454C0000}"/>
    <cellStyle name="Note 2 2 13 7 6" xfId="37960" xr:uid="{00000000-0005-0000-0000-0000464C0000}"/>
    <cellStyle name="Note 2 2 13 7 7" xfId="42858" xr:uid="{00000000-0005-0000-0000-0000474C0000}"/>
    <cellStyle name="Note 2 2 13 7 8" xfId="48868" xr:uid="{00000000-0005-0000-0000-0000484C0000}"/>
    <cellStyle name="Note 2 2 13 8" xfId="5184" xr:uid="{00000000-0005-0000-0000-0000494C0000}"/>
    <cellStyle name="Note 2 2 13 8 2" xfId="15520" xr:uid="{00000000-0005-0000-0000-00004A4C0000}"/>
    <cellStyle name="Note 2 2 13 8 3" xfId="22736" xr:uid="{00000000-0005-0000-0000-00004B4C0000}"/>
    <cellStyle name="Note 2 2 13 8 4" xfId="27807" xr:uid="{00000000-0005-0000-0000-00004C4C0000}"/>
    <cellStyle name="Note 2 2 13 8 5" xfId="32483" xr:uid="{00000000-0005-0000-0000-00004D4C0000}"/>
    <cellStyle name="Note 2 2 13 8 6" xfId="37961" xr:uid="{00000000-0005-0000-0000-00004E4C0000}"/>
    <cellStyle name="Note 2 2 13 8 7" xfId="42859" xr:uid="{00000000-0005-0000-0000-00004F4C0000}"/>
    <cellStyle name="Note 2 2 13 8 8" xfId="48869" xr:uid="{00000000-0005-0000-0000-0000504C0000}"/>
    <cellStyle name="Note 2 2 13 9" xfId="11247" xr:uid="{00000000-0005-0000-0000-0000514C0000}"/>
    <cellStyle name="Note 2 2 14" xfId="1337" xr:uid="{00000000-0005-0000-0000-0000524C0000}"/>
    <cellStyle name="Note 2 2 14 10" xfId="13399" xr:uid="{00000000-0005-0000-0000-0000534C0000}"/>
    <cellStyle name="Note 2 2 14 11" xfId="47117" xr:uid="{00000000-0005-0000-0000-0000544C0000}"/>
    <cellStyle name="Note 2 2 14 2" xfId="4408" xr:uid="{00000000-0005-0000-0000-0000554C0000}"/>
    <cellStyle name="Note 2 2 14 2 10" xfId="37962" xr:uid="{00000000-0005-0000-0000-0000564C0000}"/>
    <cellStyle name="Note 2 2 14 2 11" xfId="42860" xr:uid="{00000000-0005-0000-0000-0000574C0000}"/>
    <cellStyle name="Note 2 2 14 2 12" xfId="48870" xr:uid="{00000000-0005-0000-0000-0000584C0000}"/>
    <cellStyle name="Note 2 2 14 2 2" xfId="7018" xr:uid="{00000000-0005-0000-0000-0000594C0000}"/>
    <cellStyle name="Note 2 2 14 2 2 2" xfId="15522" xr:uid="{00000000-0005-0000-0000-00005A4C0000}"/>
    <cellStyle name="Note 2 2 14 2 2 3" xfId="22738" xr:uid="{00000000-0005-0000-0000-00005B4C0000}"/>
    <cellStyle name="Note 2 2 14 2 2 4" xfId="27809" xr:uid="{00000000-0005-0000-0000-00005C4C0000}"/>
    <cellStyle name="Note 2 2 14 2 2 5" xfId="32485" xr:uid="{00000000-0005-0000-0000-00005D4C0000}"/>
    <cellStyle name="Note 2 2 14 2 2 6" xfId="37963" xr:uid="{00000000-0005-0000-0000-00005E4C0000}"/>
    <cellStyle name="Note 2 2 14 2 2 7" xfId="42861" xr:uid="{00000000-0005-0000-0000-00005F4C0000}"/>
    <cellStyle name="Note 2 2 14 2 2 8" xfId="48871" xr:uid="{00000000-0005-0000-0000-0000604C0000}"/>
    <cellStyle name="Note 2 2 14 2 3" xfId="5153" xr:uid="{00000000-0005-0000-0000-0000614C0000}"/>
    <cellStyle name="Note 2 2 14 2 3 2" xfId="15523" xr:uid="{00000000-0005-0000-0000-0000624C0000}"/>
    <cellStyle name="Note 2 2 14 2 3 3" xfId="22739" xr:uid="{00000000-0005-0000-0000-0000634C0000}"/>
    <cellStyle name="Note 2 2 14 2 3 4" xfId="27810" xr:uid="{00000000-0005-0000-0000-0000644C0000}"/>
    <cellStyle name="Note 2 2 14 2 3 5" xfId="32486" xr:uid="{00000000-0005-0000-0000-0000654C0000}"/>
    <cellStyle name="Note 2 2 14 2 3 6" xfId="37964" xr:uid="{00000000-0005-0000-0000-0000664C0000}"/>
    <cellStyle name="Note 2 2 14 2 3 7" xfId="42862" xr:uid="{00000000-0005-0000-0000-0000674C0000}"/>
    <cellStyle name="Note 2 2 14 2 3 8" xfId="48872" xr:uid="{00000000-0005-0000-0000-0000684C0000}"/>
    <cellStyle name="Note 2 2 14 2 4" xfId="6274" xr:uid="{00000000-0005-0000-0000-0000694C0000}"/>
    <cellStyle name="Note 2 2 14 2 4 2" xfId="15524" xr:uid="{00000000-0005-0000-0000-00006A4C0000}"/>
    <cellStyle name="Note 2 2 14 2 4 3" xfId="22740" xr:uid="{00000000-0005-0000-0000-00006B4C0000}"/>
    <cellStyle name="Note 2 2 14 2 4 4" xfId="27811" xr:uid="{00000000-0005-0000-0000-00006C4C0000}"/>
    <cellStyle name="Note 2 2 14 2 4 5" xfId="32487" xr:uid="{00000000-0005-0000-0000-00006D4C0000}"/>
    <cellStyle name="Note 2 2 14 2 4 6" xfId="37965" xr:uid="{00000000-0005-0000-0000-00006E4C0000}"/>
    <cellStyle name="Note 2 2 14 2 4 7" xfId="42863" xr:uid="{00000000-0005-0000-0000-00006F4C0000}"/>
    <cellStyle name="Note 2 2 14 2 4 8" xfId="48873" xr:uid="{00000000-0005-0000-0000-0000704C0000}"/>
    <cellStyle name="Note 2 2 14 2 5" xfId="9183" xr:uid="{00000000-0005-0000-0000-0000714C0000}"/>
    <cellStyle name="Note 2 2 14 2 5 2" xfId="15525" xr:uid="{00000000-0005-0000-0000-0000724C0000}"/>
    <cellStyle name="Note 2 2 14 2 5 3" xfId="22741" xr:uid="{00000000-0005-0000-0000-0000734C0000}"/>
    <cellStyle name="Note 2 2 14 2 5 4" xfId="27812" xr:uid="{00000000-0005-0000-0000-0000744C0000}"/>
    <cellStyle name="Note 2 2 14 2 5 5" xfId="32488" xr:uid="{00000000-0005-0000-0000-0000754C0000}"/>
    <cellStyle name="Note 2 2 14 2 5 6" xfId="37966" xr:uid="{00000000-0005-0000-0000-0000764C0000}"/>
    <cellStyle name="Note 2 2 14 2 5 7" xfId="42864" xr:uid="{00000000-0005-0000-0000-0000774C0000}"/>
    <cellStyle name="Note 2 2 14 2 5 8" xfId="48874" xr:uid="{00000000-0005-0000-0000-0000784C0000}"/>
    <cellStyle name="Note 2 2 14 2 6" xfId="15521" xr:uid="{00000000-0005-0000-0000-0000794C0000}"/>
    <cellStyle name="Note 2 2 14 2 7" xfId="22737" xr:uid="{00000000-0005-0000-0000-00007A4C0000}"/>
    <cellStyle name="Note 2 2 14 2 8" xfId="27808" xr:uid="{00000000-0005-0000-0000-00007B4C0000}"/>
    <cellStyle name="Note 2 2 14 2 9" xfId="32484" xr:uid="{00000000-0005-0000-0000-00007C4C0000}"/>
    <cellStyle name="Note 2 2 14 3" xfId="3782" xr:uid="{00000000-0005-0000-0000-00007D4C0000}"/>
    <cellStyle name="Note 2 2 14 3 10" xfId="15526" xr:uid="{00000000-0005-0000-0000-00007E4C0000}"/>
    <cellStyle name="Note 2 2 14 3 11" xfId="22742" xr:uid="{00000000-0005-0000-0000-00007F4C0000}"/>
    <cellStyle name="Note 2 2 14 3 12" xfId="27813" xr:uid="{00000000-0005-0000-0000-0000804C0000}"/>
    <cellStyle name="Note 2 2 14 3 13" xfId="32489" xr:uid="{00000000-0005-0000-0000-0000814C0000}"/>
    <cellStyle name="Note 2 2 14 3 14" xfId="37967" xr:uid="{00000000-0005-0000-0000-0000824C0000}"/>
    <cellStyle name="Note 2 2 14 3 15" xfId="42865" xr:uid="{00000000-0005-0000-0000-0000834C0000}"/>
    <cellStyle name="Note 2 2 14 3 16" xfId="48875" xr:uid="{00000000-0005-0000-0000-0000844C0000}"/>
    <cellStyle name="Note 2 2 14 3 2" xfId="6770" xr:uid="{00000000-0005-0000-0000-0000854C0000}"/>
    <cellStyle name="Note 2 2 14 3 2 2" xfId="15527" xr:uid="{00000000-0005-0000-0000-0000864C0000}"/>
    <cellStyle name="Note 2 2 14 3 2 3" xfId="22743" xr:uid="{00000000-0005-0000-0000-0000874C0000}"/>
    <cellStyle name="Note 2 2 14 3 2 4" xfId="27814" xr:uid="{00000000-0005-0000-0000-0000884C0000}"/>
    <cellStyle name="Note 2 2 14 3 2 5" xfId="32490" xr:uid="{00000000-0005-0000-0000-0000894C0000}"/>
    <cellStyle name="Note 2 2 14 3 2 6" xfId="37968" xr:uid="{00000000-0005-0000-0000-00008A4C0000}"/>
    <cellStyle name="Note 2 2 14 3 2 7" xfId="42866" xr:uid="{00000000-0005-0000-0000-00008B4C0000}"/>
    <cellStyle name="Note 2 2 14 3 2 8" xfId="48876" xr:uid="{00000000-0005-0000-0000-00008C4C0000}"/>
    <cellStyle name="Note 2 2 14 3 3" xfId="4607" xr:uid="{00000000-0005-0000-0000-00008D4C0000}"/>
    <cellStyle name="Note 2 2 14 3 3 2" xfId="15528" xr:uid="{00000000-0005-0000-0000-00008E4C0000}"/>
    <cellStyle name="Note 2 2 14 3 3 3" xfId="22744" xr:uid="{00000000-0005-0000-0000-00008F4C0000}"/>
    <cellStyle name="Note 2 2 14 3 3 4" xfId="27815" xr:uid="{00000000-0005-0000-0000-0000904C0000}"/>
    <cellStyle name="Note 2 2 14 3 3 5" xfId="32491" xr:uid="{00000000-0005-0000-0000-0000914C0000}"/>
    <cellStyle name="Note 2 2 14 3 3 6" xfId="37969" xr:uid="{00000000-0005-0000-0000-0000924C0000}"/>
    <cellStyle name="Note 2 2 14 3 3 7" xfId="42867" xr:uid="{00000000-0005-0000-0000-0000934C0000}"/>
    <cellStyle name="Note 2 2 14 3 3 8" xfId="48877" xr:uid="{00000000-0005-0000-0000-0000944C0000}"/>
    <cellStyle name="Note 2 2 14 3 4" xfId="6676" xr:uid="{00000000-0005-0000-0000-0000954C0000}"/>
    <cellStyle name="Note 2 2 14 3 4 2" xfId="15529" xr:uid="{00000000-0005-0000-0000-0000964C0000}"/>
    <cellStyle name="Note 2 2 14 3 4 3" xfId="22745" xr:uid="{00000000-0005-0000-0000-0000974C0000}"/>
    <cellStyle name="Note 2 2 14 3 4 4" xfId="27816" xr:uid="{00000000-0005-0000-0000-0000984C0000}"/>
    <cellStyle name="Note 2 2 14 3 4 5" xfId="32492" xr:uid="{00000000-0005-0000-0000-0000994C0000}"/>
    <cellStyle name="Note 2 2 14 3 4 6" xfId="37970" xr:uid="{00000000-0005-0000-0000-00009A4C0000}"/>
    <cellStyle name="Note 2 2 14 3 4 7" xfId="42868" xr:uid="{00000000-0005-0000-0000-00009B4C0000}"/>
    <cellStyle name="Note 2 2 14 3 4 8" xfId="48878" xr:uid="{00000000-0005-0000-0000-00009C4C0000}"/>
    <cellStyle name="Note 2 2 14 3 5" xfId="5549" xr:uid="{00000000-0005-0000-0000-00009D4C0000}"/>
    <cellStyle name="Note 2 2 14 3 5 2" xfId="15530" xr:uid="{00000000-0005-0000-0000-00009E4C0000}"/>
    <cellStyle name="Note 2 2 14 3 5 3" xfId="22746" xr:uid="{00000000-0005-0000-0000-00009F4C0000}"/>
    <cellStyle name="Note 2 2 14 3 5 4" xfId="27817" xr:uid="{00000000-0005-0000-0000-0000A04C0000}"/>
    <cellStyle name="Note 2 2 14 3 5 5" xfId="32493" xr:uid="{00000000-0005-0000-0000-0000A14C0000}"/>
    <cellStyle name="Note 2 2 14 3 5 6" xfId="37971" xr:uid="{00000000-0005-0000-0000-0000A24C0000}"/>
    <cellStyle name="Note 2 2 14 3 5 7" xfId="42869" xr:uid="{00000000-0005-0000-0000-0000A34C0000}"/>
    <cellStyle name="Note 2 2 14 3 5 8" xfId="48879" xr:uid="{00000000-0005-0000-0000-0000A44C0000}"/>
    <cellStyle name="Note 2 2 14 3 6" xfId="3869" xr:uid="{00000000-0005-0000-0000-0000A54C0000}"/>
    <cellStyle name="Note 2 2 14 3 6 2" xfId="15531" xr:uid="{00000000-0005-0000-0000-0000A64C0000}"/>
    <cellStyle name="Note 2 2 14 3 6 3" xfId="22747" xr:uid="{00000000-0005-0000-0000-0000A74C0000}"/>
    <cellStyle name="Note 2 2 14 3 6 4" xfId="27818" xr:uid="{00000000-0005-0000-0000-0000A84C0000}"/>
    <cellStyle name="Note 2 2 14 3 6 5" xfId="32494" xr:uid="{00000000-0005-0000-0000-0000A94C0000}"/>
    <cellStyle name="Note 2 2 14 3 6 6" xfId="37972" xr:uid="{00000000-0005-0000-0000-0000AA4C0000}"/>
    <cellStyle name="Note 2 2 14 3 6 7" xfId="42870" xr:uid="{00000000-0005-0000-0000-0000AB4C0000}"/>
    <cellStyle name="Note 2 2 14 3 6 8" xfId="48880" xr:uid="{00000000-0005-0000-0000-0000AC4C0000}"/>
    <cellStyle name="Note 2 2 14 3 7" xfId="6834" xr:uid="{00000000-0005-0000-0000-0000AD4C0000}"/>
    <cellStyle name="Note 2 2 14 3 7 2" xfId="15532" xr:uid="{00000000-0005-0000-0000-0000AE4C0000}"/>
    <cellStyle name="Note 2 2 14 3 7 3" xfId="22748" xr:uid="{00000000-0005-0000-0000-0000AF4C0000}"/>
    <cellStyle name="Note 2 2 14 3 7 4" xfId="27819" xr:uid="{00000000-0005-0000-0000-0000B04C0000}"/>
    <cellStyle name="Note 2 2 14 3 7 5" xfId="32495" xr:uid="{00000000-0005-0000-0000-0000B14C0000}"/>
    <cellStyle name="Note 2 2 14 3 7 6" xfId="37973" xr:uid="{00000000-0005-0000-0000-0000B24C0000}"/>
    <cellStyle name="Note 2 2 14 3 7 7" xfId="42871" xr:uid="{00000000-0005-0000-0000-0000B34C0000}"/>
    <cellStyle name="Note 2 2 14 3 7 8" xfId="48881" xr:uid="{00000000-0005-0000-0000-0000B44C0000}"/>
    <cellStyle name="Note 2 2 14 3 8" xfId="8435" xr:uid="{00000000-0005-0000-0000-0000B54C0000}"/>
    <cellStyle name="Note 2 2 14 3 8 2" xfId="15533" xr:uid="{00000000-0005-0000-0000-0000B64C0000}"/>
    <cellStyle name="Note 2 2 14 3 8 3" xfId="22749" xr:uid="{00000000-0005-0000-0000-0000B74C0000}"/>
    <cellStyle name="Note 2 2 14 3 8 4" xfId="27820" xr:uid="{00000000-0005-0000-0000-0000B84C0000}"/>
    <cellStyle name="Note 2 2 14 3 8 5" xfId="32496" xr:uid="{00000000-0005-0000-0000-0000B94C0000}"/>
    <cellStyle name="Note 2 2 14 3 8 6" xfId="37974" xr:uid="{00000000-0005-0000-0000-0000BA4C0000}"/>
    <cellStyle name="Note 2 2 14 3 8 7" xfId="42872" xr:uid="{00000000-0005-0000-0000-0000BB4C0000}"/>
    <cellStyle name="Note 2 2 14 3 8 8" xfId="48882" xr:uid="{00000000-0005-0000-0000-0000BC4C0000}"/>
    <cellStyle name="Note 2 2 14 3 9" xfId="8925" xr:uid="{00000000-0005-0000-0000-0000BD4C0000}"/>
    <cellStyle name="Note 2 2 14 3 9 2" xfId="15534" xr:uid="{00000000-0005-0000-0000-0000BE4C0000}"/>
    <cellStyle name="Note 2 2 14 3 9 3" xfId="22750" xr:uid="{00000000-0005-0000-0000-0000BF4C0000}"/>
    <cellStyle name="Note 2 2 14 3 9 4" xfId="27821" xr:uid="{00000000-0005-0000-0000-0000C04C0000}"/>
    <cellStyle name="Note 2 2 14 3 9 5" xfId="32497" xr:uid="{00000000-0005-0000-0000-0000C14C0000}"/>
    <cellStyle name="Note 2 2 14 3 9 6" xfId="37975" xr:uid="{00000000-0005-0000-0000-0000C24C0000}"/>
    <cellStyle name="Note 2 2 14 3 9 7" xfId="42873" xr:uid="{00000000-0005-0000-0000-0000C34C0000}"/>
    <cellStyle name="Note 2 2 14 3 9 8" xfId="48883" xr:uid="{00000000-0005-0000-0000-0000C44C0000}"/>
    <cellStyle name="Note 2 2 14 4" xfId="4876" xr:uid="{00000000-0005-0000-0000-0000C54C0000}"/>
    <cellStyle name="Note 2 2 14 4 10" xfId="15535" xr:uid="{00000000-0005-0000-0000-0000C64C0000}"/>
    <cellStyle name="Note 2 2 14 4 11" xfId="22751" xr:uid="{00000000-0005-0000-0000-0000C74C0000}"/>
    <cellStyle name="Note 2 2 14 4 12" xfId="27822" xr:uid="{00000000-0005-0000-0000-0000C84C0000}"/>
    <cellStyle name="Note 2 2 14 4 13" xfId="32498" xr:uid="{00000000-0005-0000-0000-0000C94C0000}"/>
    <cellStyle name="Note 2 2 14 4 14" xfId="37976" xr:uid="{00000000-0005-0000-0000-0000CA4C0000}"/>
    <cellStyle name="Note 2 2 14 4 15" xfId="42874" xr:uid="{00000000-0005-0000-0000-0000CB4C0000}"/>
    <cellStyle name="Note 2 2 14 4 16" xfId="48884" xr:uid="{00000000-0005-0000-0000-0000CC4C0000}"/>
    <cellStyle name="Note 2 2 14 4 2" xfId="7123" xr:uid="{00000000-0005-0000-0000-0000CD4C0000}"/>
    <cellStyle name="Note 2 2 14 4 2 2" xfId="15536" xr:uid="{00000000-0005-0000-0000-0000CE4C0000}"/>
    <cellStyle name="Note 2 2 14 4 2 3" xfId="22752" xr:uid="{00000000-0005-0000-0000-0000CF4C0000}"/>
    <cellStyle name="Note 2 2 14 4 2 4" xfId="27823" xr:uid="{00000000-0005-0000-0000-0000D04C0000}"/>
    <cellStyle name="Note 2 2 14 4 2 5" xfId="32499" xr:uid="{00000000-0005-0000-0000-0000D14C0000}"/>
    <cellStyle name="Note 2 2 14 4 2 6" xfId="37977" xr:uid="{00000000-0005-0000-0000-0000D24C0000}"/>
    <cellStyle name="Note 2 2 14 4 2 7" xfId="42875" xr:uid="{00000000-0005-0000-0000-0000D34C0000}"/>
    <cellStyle name="Note 2 2 14 4 2 8" xfId="48885" xr:uid="{00000000-0005-0000-0000-0000D44C0000}"/>
    <cellStyle name="Note 2 2 14 4 3" xfId="7683" xr:uid="{00000000-0005-0000-0000-0000D54C0000}"/>
    <cellStyle name="Note 2 2 14 4 3 2" xfId="15537" xr:uid="{00000000-0005-0000-0000-0000D64C0000}"/>
    <cellStyle name="Note 2 2 14 4 3 3" xfId="22753" xr:uid="{00000000-0005-0000-0000-0000D74C0000}"/>
    <cellStyle name="Note 2 2 14 4 3 4" xfId="27824" xr:uid="{00000000-0005-0000-0000-0000D84C0000}"/>
    <cellStyle name="Note 2 2 14 4 3 5" xfId="32500" xr:uid="{00000000-0005-0000-0000-0000D94C0000}"/>
    <cellStyle name="Note 2 2 14 4 3 6" xfId="37978" xr:uid="{00000000-0005-0000-0000-0000DA4C0000}"/>
    <cellStyle name="Note 2 2 14 4 3 7" xfId="42876" xr:uid="{00000000-0005-0000-0000-0000DB4C0000}"/>
    <cellStyle name="Note 2 2 14 4 3 8" xfId="48886" xr:uid="{00000000-0005-0000-0000-0000DC4C0000}"/>
    <cellStyle name="Note 2 2 14 4 4" xfId="6967" xr:uid="{00000000-0005-0000-0000-0000DD4C0000}"/>
    <cellStyle name="Note 2 2 14 4 4 2" xfId="15538" xr:uid="{00000000-0005-0000-0000-0000DE4C0000}"/>
    <cellStyle name="Note 2 2 14 4 4 3" xfId="22754" xr:uid="{00000000-0005-0000-0000-0000DF4C0000}"/>
    <cellStyle name="Note 2 2 14 4 4 4" xfId="27825" xr:uid="{00000000-0005-0000-0000-0000E04C0000}"/>
    <cellStyle name="Note 2 2 14 4 4 5" xfId="32501" xr:uid="{00000000-0005-0000-0000-0000E14C0000}"/>
    <cellStyle name="Note 2 2 14 4 4 6" xfId="37979" xr:uid="{00000000-0005-0000-0000-0000E24C0000}"/>
    <cellStyle name="Note 2 2 14 4 4 7" xfId="42877" xr:uid="{00000000-0005-0000-0000-0000E34C0000}"/>
    <cellStyle name="Note 2 2 14 4 4 8" xfId="48887" xr:uid="{00000000-0005-0000-0000-0000E44C0000}"/>
    <cellStyle name="Note 2 2 14 4 5" xfId="8456" xr:uid="{00000000-0005-0000-0000-0000E54C0000}"/>
    <cellStyle name="Note 2 2 14 4 5 2" xfId="15539" xr:uid="{00000000-0005-0000-0000-0000E64C0000}"/>
    <cellStyle name="Note 2 2 14 4 5 3" xfId="22755" xr:uid="{00000000-0005-0000-0000-0000E74C0000}"/>
    <cellStyle name="Note 2 2 14 4 5 4" xfId="27826" xr:uid="{00000000-0005-0000-0000-0000E84C0000}"/>
    <cellStyle name="Note 2 2 14 4 5 5" xfId="32502" xr:uid="{00000000-0005-0000-0000-0000E94C0000}"/>
    <cellStyle name="Note 2 2 14 4 5 6" xfId="37980" xr:uid="{00000000-0005-0000-0000-0000EA4C0000}"/>
    <cellStyle name="Note 2 2 14 4 5 7" xfId="42878" xr:uid="{00000000-0005-0000-0000-0000EB4C0000}"/>
    <cellStyle name="Note 2 2 14 4 5 8" xfId="48888" xr:uid="{00000000-0005-0000-0000-0000EC4C0000}"/>
    <cellStyle name="Note 2 2 14 4 6" xfId="8796" xr:uid="{00000000-0005-0000-0000-0000ED4C0000}"/>
    <cellStyle name="Note 2 2 14 4 6 2" xfId="15540" xr:uid="{00000000-0005-0000-0000-0000EE4C0000}"/>
    <cellStyle name="Note 2 2 14 4 6 3" xfId="22756" xr:uid="{00000000-0005-0000-0000-0000EF4C0000}"/>
    <cellStyle name="Note 2 2 14 4 6 4" xfId="27827" xr:uid="{00000000-0005-0000-0000-0000F04C0000}"/>
    <cellStyle name="Note 2 2 14 4 6 5" xfId="32503" xr:uid="{00000000-0005-0000-0000-0000F14C0000}"/>
    <cellStyle name="Note 2 2 14 4 6 6" xfId="37981" xr:uid="{00000000-0005-0000-0000-0000F24C0000}"/>
    <cellStyle name="Note 2 2 14 4 6 7" xfId="42879" xr:uid="{00000000-0005-0000-0000-0000F34C0000}"/>
    <cellStyle name="Note 2 2 14 4 6 8" xfId="48889" xr:uid="{00000000-0005-0000-0000-0000F44C0000}"/>
    <cellStyle name="Note 2 2 14 4 7" xfId="9260" xr:uid="{00000000-0005-0000-0000-0000F54C0000}"/>
    <cellStyle name="Note 2 2 14 4 7 2" xfId="15541" xr:uid="{00000000-0005-0000-0000-0000F64C0000}"/>
    <cellStyle name="Note 2 2 14 4 7 3" xfId="22757" xr:uid="{00000000-0005-0000-0000-0000F74C0000}"/>
    <cellStyle name="Note 2 2 14 4 7 4" xfId="27828" xr:uid="{00000000-0005-0000-0000-0000F84C0000}"/>
    <cellStyle name="Note 2 2 14 4 7 5" xfId="32504" xr:uid="{00000000-0005-0000-0000-0000F94C0000}"/>
    <cellStyle name="Note 2 2 14 4 7 6" xfId="37982" xr:uid="{00000000-0005-0000-0000-0000FA4C0000}"/>
    <cellStyle name="Note 2 2 14 4 7 7" xfId="42880" xr:uid="{00000000-0005-0000-0000-0000FB4C0000}"/>
    <cellStyle name="Note 2 2 14 4 7 8" xfId="48890" xr:uid="{00000000-0005-0000-0000-0000FC4C0000}"/>
    <cellStyle name="Note 2 2 14 4 8" xfId="9620" xr:uid="{00000000-0005-0000-0000-0000FD4C0000}"/>
    <cellStyle name="Note 2 2 14 4 8 2" xfId="15542" xr:uid="{00000000-0005-0000-0000-0000FE4C0000}"/>
    <cellStyle name="Note 2 2 14 4 8 3" xfId="22758" xr:uid="{00000000-0005-0000-0000-0000FF4C0000}"/>
    <cellStyle name="Note 2 2 14 4 8 4" xfId="27829" xr:uid="{00000000-0005-0000-0000-0000004D0000}"/>
    <cellStyle name="Note 2 2 14 4 8 5" xfId="32505" xr:uid="{00000000-0005-0000-0000-0000014D0000}"/>
    <cellStyle name="Note 2 2 14 4 8 6" xfId="37983" xr:uid="{00000000-0005-0000-0000-0000024D0000}"/>
    <cellStyle name="Note 2 2 14 4 8 7" xfId="42881" xr:uid="{00000000-0005-0000-0000-0000034D0000}"/>
    <cellStyle name="Note 2 2 14 4 8 8" xfId="48891" xr:uid="{00000000-0005-0000-0000-0000044D0000}"/>
    <cellStyle name="Note 2 2 14 4 9" xfId="9888" xr:uid="{00000000-0005-0000-0000-0000054D0000}"/>
    <cellStyle name="Note 2 2 14 4 9 2" xfId="15543" xr:uid="{00000000-0005-0000-0000-0000064D0000}"/>
    <cellStyle name="Note 2 2 14 4 9 3" xfId="22759" xr:uid="{00000000-0005-0000-0000-0000074D0000}"/>
    <cellStyle name="Note 2 2 14 4 9 4" xfId="27830" xr:uid="{00000000-0005-0000-0000-0000084D0000}"/>
    <cellStyle name="Note 2 2 14 4 9 5" xfId="32506" xr:uid="{00000000-0005-0000-0000-0000094D0000}"/>
    <cellStyle name="Note 2 2 14 4 9 6" xfId="37984" xr:uid="{00000000-0005-0000-0000-00000A4D0000}"/>
    <cellStyle name="Note 2 2 14 4 9 7" xfId="42882" xr:uid="{00000000-0005-0000-0000-00000B4D0000}"/>
    <cellStyle name="Note 2 2 14 4 9 8" xfId="48892" xr:uid="{00000000-0005-0000-0000-00000C4D0000}"/>
    <cellStyle name="Note 2 2 14 5" xfId="5752" xr:uid="{00000000-0005-0000-0000-00000D4D0000}"/>
    <cellStyle name="Note 2 2 14 5 2" xfId="15544" xr:uid="{00000000-0005-0000-0000-00000E4D0000}"/>
    <cellStyle name="Note 2 2 14 5 3" xfId="22760" xr:uid="{00000000-0005-0000-0000-00000F4D0000}"/>
    <cellStyle name="Note 2 2 14 5 4" xfId="27831" xr:uid="{00000000-0005-0000-0000-0000104D0000}"/>
    <cellStyle name="Note 2 2 14 5 5" xfId="32507" xr:uid="{00000000-0005-0000-0000-0000114D0000}"/>
    <cellStyle name="Note 2 2 14 5 6" xfId="37985" xr:uid="{00000000-0005-0000-0000-0000124D0000}"/>
    <cellStyle name="Note 2 2 14 5 7" xfId="42883" xr:uid="{00000000-0005-0000-0000-0000134D0000}"/>
    <cellStyle name="Note 2 2 14 5 8" xfId="48893" xr:uid="{00000000-0005-0000-0000-0000144D0000}"/>
    <cellStyle name="Note 2 2 14 6" xfId="5746" xr:uid="{00000000-0005-0000-0000-0000154D0000}"/>
    <cellStyle name="Note 2 2 14 6 2" xfId="15545" xr:uid="{00000000-0005-0000-0000-0000164D0000}"/>
    <cellStyle name="Note 2 2 14 6 3" xfId="22761" xr:uid="{00000000-0005-0000-0000-0000174D0000}"/>
    <cellStyle name="Note 2 2 14 6 4" xfId="27832" xr:uid="{00000000-0005-0000-0000-0000184D0000}"/>
    <cellStyle name="Note 2 2 14 6 5" xfId="32508" xr:uid="{00000000-0005-0000-0000-0000194D0000}"/>
    <cellStyle name="Note 2 2 14 6 6" xfId="37986" xr:uid="{00000000-0005-0000-0000-00001A4D0000}"/>
    <cellStyle name="Note 2 2 14 6 7" xfId="42884" xr:uid="{00000000-0005-0000-0000-00001B4D0000}"/>
    <cellStyle name="Note 2 2 14 6 8" xfId="48894" xr:uid="{00000000-0005-0000-0000-00001C4D0000}"/>
    <cellStyle name="Note 2 2 14 7" xfId="3686" xr:uid="{00000000-0005-0000-0000-00001D4D0000}"/>
    <cellStyle name="Note 2 2 14 7 2" xfId="15546" xr:uid="{00000000-0005-0000-0000-00001E4D0000}"/>
    <cellStyle name="Note 2 2 14 7 3" xfId="22762" xr:uid="{00000000-0005-0000-0000-00001F4D0000}"/>
    <cellStyle name="Note 2 2 14 7 4" xfId="27833" xr:uid="{00000000-0005-0000-0000-0000204D0000}"/>
    <cellStyle name="Note 2 2 14 7 5" xfId="32509" xr:uid="{00000000-0005-0000-0000-0000214D0000}"/>
    <cellStyle name="Note 2 2 14 7 6" xfId="37987" xr:uid="{00000000-0005-0000-0000-0000224D0000}"/>
    <cellStyle name="Note 2 2 14 7 7" xfId="42885" xr:uid="{00000000-0005-0000-0000-0000234D0000}"/>
    <cellStyle name="Note 2 2 14 7 8" xfId="48895" xr:uid="{00000000-0005-0000-0000-0000244D0000}"/>
    <cellStyle name="Note 2 2 14 8" xfId="4431" xr:uid="{00000000-0005-0000-0000-0000254D0000}"/>
    <cellStyle name="Note 2 2 14 8 2" xfId="15547" xr:uid="{00000000-0005-0000-0000-0000264D0000}"/>
    <cellStyle name="Note 2 2 14 8 3" xfId="22763" xr:uid="{00000000-0005-0000-0000-0000274D0000}"/>
    <cellStyle name="Note 2 2 14 8 4" xfId="27834" xr:uid="{00000000-0005-0000-0000-0000284D0000}"/>
    <cellStyle name="Note 2 2 14 8 5" xfId="32510" xr:uid="{00000000-0005-0000-0000-0000294D0000}"/>
    <cellStyle name="Note 2 2 14 8 6" xfId="37988" xr:uid="{00000000-0005-0000-0000-00002A4D0000}"/>
    <cellStyle name="Note 2 2 14 8 7" xfId="42886" xr:uid="{00000000-0005-0000-0000-00002B4D0000}"/>
    <cellStyle name="Note 2 2 14 8 8" xfId="48896" xr:uid="{00000000-0005-0000-0000-00002C4D0000}"/>
    <cellStyle name="Note 2 2 14 9" xfId="11280" xr:uid="{00000000-0005-0000-0000-00002D4D0000}"/>
    <cellStyle name="Note 2 2 15" xfId="1368" xr:uid="{00000000-0005-0000-0000-00002E4D0000}"/>
    <cellStyle name="Note 2 2 15 10" xfId="27635" xr:uid="{00000000-0005-0000-0000-00002F4D0000}"/>
    <cellStyle name="Note 2 2 15 11" xfId="47127" xr:uid="{00000000-0005-0000-0000-0000304D0000}"/>
    <cellStyle name="Note 2 2 15 2" xfId="4426" xr:uid="{00000000-0005-0000-0000-0000314D0000}"/>
    <cellStyle name="Note 2 2 15 2 10" xfId="37989" xr:uid="{00000000-0005-0000-0000-0000324D0000}"/>
    <cellStyle name="Note 2 2 15 2 11" xfId="42887" xr:uid="{00000000-0005-0000-0000-0000334D0000}"/>
    <cellStyle name="Note 2 2 15 2 12" xfId="48897" xr:uid="{00000000-0005-0000-0000-0000344D0000}"/>
    <cellStyle name="Note 2 2 15 2 2" xfId="7029" xr:uid="{00000000-0005-0000-0000-0000354D0000}"/>
    <cellStyle name="Note 2 2 15 2 2 2" xfId="15549" xr:uid="{00000000-0005-0000-0000-0000364D0000}"/>
    <cellStyle name="Note 2 2 15 2 2 3" xfId="22765" xr:uid="{00000000-0005-0000-0000-0000374D0000}"/>
    <cellStyle name="Note 2 2 15 2 2 4" xfId="27836" xr:uid="{00000000-0005-0000-0000-0000384D0000}"/>
    <cellStyle name="Note 2 2 15 2 2 5" xfId="32512" xr:uid="{00000000-0005-0000-0000-0000394D0000}"/>
    <cellStyle name="Note 2 2 15 2 2 6" xfId="37990" xr:uid="{00000000-0005-0000-0000-00003A4D0000}"/>
    <cellStyle name="Note 2 2 15 2 2 7" xfId="42888" xr:uid="{00000000-0005-0000-0000-00003B4D0000}"/>
    <cellStyle name="Note 2 2 15 2 2 8" xfId="48898" xr:uid="{00000000-0005-0000-0000-00003C4D0000}"/>
    <cellStyle name="Note 2 2 15 2 3" xfId="6071" xr:uid="{00000000-0005-0000-0000-00003D4D0000}"/>
    <cellStyle name="Note 2 2 15 2 3 2" xfId="15550" xr:uid="{00000000-0005-0000-0000-00003E4D0000}"/>
    <cellStyle name="Note 2 2 15 2 3 3" xfId="22766" xr:uid="{00000000-0005-0000-0000-00003F4D0000}"/>
    <cellStyle name="Note 2 2 15 2 3 4" xfId="27837" xr:uid="{00000000-0005-0000-0000-0000404D0000}"/>
    <cellStyle name="Note 2 2 15 2 3 5" xfId="32513" xr:uid="{00000000-0005-0000-0000-0000414D0000}"/>
    <cellStyle name="Note 2 2 15 2 3 6" xfId="37991" xr:uid="{00000000-0005-0000-0000-0000424D0000}"/>
    <cellStyle name="Note 2 2 15 2 3 7" xfId="42889" xr:uid="{00000000-0005-0000-0000-0000434D0000}"/>
    <cellStyle name="Note 2 2 15 2 3 8" xfId="48899" xr:uid="{00000000-0005-0000-0000-0000444D0000}"/>
    <cellStyle name="Note 2 2 15 2 4" xfId="3863" xr:uid="{00000000-0005-0000-0000-0000454D0000}"/>
    <cellStyle name="Note 2 2 15 2 4 2" xfId="15551" xr:uid="{00000000-0005-0000-0000-0000464D0000}"/>
    <cellStyle name="Note 2 2 15 2 4 3" xfId="22767" xr:uid="{00000000-0005-0000-0000-0000474D0000}"/>
    <cellStyle name="Note 2 2 15 2 4 4" xfId="27838" xr:uid="{00000000-0005-0000-0000-0000484D0000}"/>
    <cellStyle name="Note 2 2 15 2 4 5" xfId="32514" xr:uid="{00000000-0005-0000-0000-0000494D0000}"/>
    <cellStyle name="Note 2 2 15 2 4 6" xfId="37992" xr:uid="{00000000-0005-0000-0000-00004A4D0000}"/>
    <cellStyle name="Note 2 2 15 2 4 7" xfId="42890" xr:uid="{00000000-0005-0000-0000-00004B4D0000}"/>
    <cellStyle name="Note 2 2 15 2 4 8" xfId="48900" xr:uid="{00000000-0005-0000-0000-00004C4D0000}"/>
    <cellStyle name="Note 2 2 15 2 5" xfId="9190" xr:uid="{00000000-0005-0000-0000-00004D4D0000}"/>
    <cellStyle name="Note 2 2 15 2 5 2" xfId="15552" xr:uid="{00000000-0005-0000-0000-00004E4D0000}"/>
    <cellStyle name="Note 2 2 15 2 5 3" xfId="22768" xr:uid="{00000000-0005-0000-0000-00004F4D0000}"/>
    <cellStyle name="Note 2 2 15 2 5 4" xfId="27839" xr:uid="{00000000-0005-0000-0000-0000504D0000}"/>
    <cellStyle name="Note 2 2 15 2 5 5" xfId="32515" xr:uid="{00000000-0005-0000-0000-0000514D0000}"/>
    <cellStyle name="Note 2 2 15 2 5 6" xfId="37993" xr:uid="{00000000-0005-0000-0000-0000524D0000}"/>
    <cellStyle name="Note 2 2 15 2 5 7" xfId="42891" xr:uid="{00000000-0005-0000-0000-0000534D0000}"/>
    <cellStyle name="Note 2 2 15 2 5 8" xfId="48901" xr:uid="{00000000-0005-0000-0000-0000544D0000}"/>
    <cellStyle name="Note 2 2 15 2 6" xfId="15548" xr:uid="{00000000-0005-0000-0000-0000554D0000}"/>
    <cellStyle name="Note 2 2 15 2 7" xfId="22764" xr:uid="{00000000-0005-0000-0000-0000564D0000}"/>
    <cellStyle name="Note 2 2 15 2 8" xfId="27835" xr:uid="{00000000-0005-0000-0000-0000574D0000}"/>
    <cellStyle name="Note 2 2 15 2 9" xfId="32511" xr:uid="{00000000-0005-0000-0000-0000584D0000}"/>
    <cellStyle name="Note 2 2 15 3" xfId="4763" xr:uid="{00000000-0005-0000-0000-0000594D0000}"/>
    <cellStyle name="Note 2 2 15 3 10" xfId="15553" xr:uid="{00000000-0005-0000-0000-00005A4D0000}"/>
    <cellStyle name="Note 2 2 15 3 11" xfId="22769" xr:uid="{00000000-0005-0000-0000-00005B4D0000}"/>
    <cellStyle name="Note 2 2 15 3 12" xfId="27840" xr:uid="{00000000-0005-0000-0000-00005C4D0000}"/>
    <cellStyle name="Note 2 2 15 3 13" xfId="32516" xr:uid="{00000000-0005-0000-0000-00005D4D0000}"/>
    <cellStyle name="Note 2 2 15 3 14" xfId="37994" xr:uid="{00000000-0005-0000-0000-00005E4D0000}"/>
    <cellStyle name="Note 2 2 15 3 15" xfId="42892" xr:uid="{00000000-0005-0000-0000-00005F4D0000}"/>
    <cellStyle name="Note 2 2 15 3 16" xfId="48902" xr:uid="{00000000-0005-0000-0000-0000604D0000}"/>
    <cellStyle name="Note 2 2 15 3 2" xfId="7131" xr:uid="{00000000-0005-0000-0000-0000614D0000}"/>
    <cellStyle name="Note 2 2 15 3 2 2" xfId="15554" xr:uid="{00000000-0005-0000-0000-0000624D0000}"/>
    <cellStyle name="Note 2 2 15 3 2 3" xfId="22770" xr:uid="{00000000-0005-0000-0000-0000634D0000}"/>
    <cellStyle name="Note 2 2 15 3 2 4" xfId="27841" xr:uid="{00000000-0005-0000-0000-0000644D0000}"/>
    <cellStyle name="Note 2 2 15 3 2 5" xfId="32517" xr:uid="{00000000-0005-0000-0000-0000654D0000}"/>
    <cellStyle name="Note 2 2 15 3 2 6" xfId="37995" xr:uid="{00000000-0005-0000-0000-0000664D0000}"/>
    <cellStyle name="Note 2 2 15 3 2 7" xfId="42893" xr:uid="{00000000-0005-0000-0000-0000674D0000}"/>
    <cellStyle name="Note 2 2 15 3 2 8" xfId="48903" xr:uid="{00000000-0005-0000-0000-0000684D0000}"/>
    <cellStyle name="Note 2 2 15 3 3" xfId="7691" xr:uid="{00000000-0005-0000-0000-0000694D0000}"/>
    <cellStyle name="Note 2 2 15 3 3 2" xfId="15555" xr:uid="{00000000-0005-0000-0000-00006A4D0000}"/>
    <cellStyle name="Note 2 2 15 3 3 3" xfId="22771" xr:uid="{00000000-0005-0000-0000-00006B4D0000}"/>
    <cellStyle name="Note 2 2 15 3 3 4" xfId="27842" xr:uid="{00000000-0005-0000-0000-00006C4D0000}"/>
    <cellStyle name="Note 2 2 15 3 3 5" xfId="32518" xr:uid="{00000000-0005-0000-0000-00006D4D0000}"/>
    <cellStyle name="Note 2 2 15 3 3 6" xfId="37996" xr:uid="{00000000-0005-0000-0000-00006E4D0000}"/>
    <cellStyle name="Note 2 2 15 3 3 7" xfId="42894" xr:uid="{00000000-0005-0000-0000-00006F4D0000}"/>
    <cellStyle name="Note 2 2 15 3 3 8" xfId="48904" xr:uid="{00000000-0005-0000-0000-0000704D0000}"/>
    <cellStyle name="Note 2 2 15 3 4" xfId="8004" xr:uid="{00000000-0005-0000-0000-0000714D0000}"/>
    <cellStyle name="Note 2 2 15 3 4 2" xfId="15556" xr:uid="{00000000-0005-0000-0000-0000724D0000}"/>
    <cellStyle name="Note 2 2 15 3 4 3" xfId="22772" xr:uid="{00000000-0005-0000-0000-0000734D0000}"/>
    <cellStyle name="Note 2 2 15 3 4 4" xfId="27843" xr:uid="{00000000-0005-0000-0000-0000744D0000}"/>
    <cellStyle name="Note 2 2 15 3 4 5" xfId="32519" xr:uid="{00000000-0005-0000-0000-0000754D0000}"/>
    <cellStyle name="Note 2 2 15 3 4 6" xfId="37997" xr:uid="{00000000-0005-0000-0000-0000764D0000}"/>
    <cellStyle name="Note 2 2 15 3 4 7" xfId="42895" xr:uid="{00000000-0005-0000-0000-0000774D0000}"/>
    <cellStyle name="Note 2 2 15 3 4 8" xfId="48905" xr:uid="{00000000-0005-0000-0000-0000784D0000}"/>
    <cellStyle name="Note 2 2 15 3 5" xfId="8464" xr:uid="{00000000-0005-0000-0000-0000794D0000}"/>
    <cellStyle name="Note 2 2 15 3 5 2" xfId="15557" xr:uid="{00000000-0005-0000-0000-00007A4D0000}"/>
    <cellStyle name="Note 2 2 15 3 5 3" xfId="22773" xr:uid="{00000000-0005-0000-0000-00007B4D0000}"/>
    <cellStyle name="Note 2 2 15 3 5 4" xfId="27844" xr:uid="{00000000-0005-0000-0000-00007C4D0000}"/>
    <cellStyle name="Note 2 2 15 3 5 5" xfId="32520" xr:uid="{00000000-0005-0000-0000-00007D4D0000}"/>
    <cellStyle name="Note 2 2 15 3 5 6" xfId="37998" xr:uid="{00000000-0005-0000-0000-00007E4D0000}"/>
    <cellStyle name="Note 2 2 15 3 5 7" xfId="42896" xr:uid="{00000000-0005-0000-0000-00007F4D0000}"/>
    <cellStyle name="Note 2 2 15 3 5 8" xfId="48906" xr:uid="{00000000-0005-0000-0000-0000804D0000}"/>
    <cellStyle name="Note 2 2 15 3 6" xfId="8804" xr:uid="{00000000-0005-0000-0000-0000814D0000}"/>
    <cellStyle name="Note 2 2 15 3 6 2" xfId="15558" xr:uid="{00000000-0005-0000-0000-0000824D0000}"/>
    <cellStyle name="Note 2 2 15 3 6 3" xfId="22774" xr:uid="{00000000-0005-0000-0000-0000834D0000}"/>
    <cellStyle name="Note 2 2 15 3 6 4" xfId="27845" xr:uid="{00000000-0005-0000-0000-0000844D0000}"/>
    <cellStyle name="Note 2 2 15 3 6 5" xfId="32521" xr:uid="{00000000-0005-0000-0000-0000854D0000}"/>
    <cellStyle name="Note 2 2 15 3 6 6" xfId="37999" xr:uid="{00000000-0005-0000-0000-0000864D0000}"/>
    <cellStyle name="Note 2 2 15 3 6 7" xfId="42897" xr:uid="{00000000-0005-0000-0000-0000874D0000}"/>
    <cellStyle name="Note 2 2 15 3 6 8" xfId="48907" xr:uid="{00000000-0005-0000-0000-0000884D0000}"/>
    <cellStyle name="Note 2 2 15 3 7" xfId="9268" xr:uid="{00000000-0005-0000-0000-0000894D0000}"/>
    <cellStyle name="Note 2 2 15 3 7 2" xfId="15559" xr:uid="{00000000-0005-0000-0000-00008A4D0000}"/>
    <cellStyle name="Note 2 2 15 3 7 3" xfId="22775" xr:uid="{00000000-0005-0000-0000-00008B4D0000}"/>
    <cellStyle name="Note 2 2 15 3 7 4" xfId="27846" xr:uid="{00000000-0005-0000-0000-00008C4D0000}"/>
    <cellStyle name="Note 2 2 15 3 7 5" xfId="32522" xr:uid="{00000000-0005-0000-0000-00008D4D0000}"/>
    <cellStyle name="Note 2 2 15 3 7 6" xfId="38000" xr:uid="{00000000-0005-0000-0000-00008E4D0000}"/>
    <cellStyle name="Note 2 2 15 3 7 7" xfId="42898" xr:uid="{00000000-0005-0000-0000-00008F4D0000}"/>
    <cellStyle name="Note 2 2 15 3 7 8" xfId="48908" xr:uid="{00000000-0005-0000-0000-0000904D0000}"/>
    <cellStyle name="Note 2 2 15 3 8" xfId="9628" xr:uid="{00000000-0005-0000-0000-0000914D0000}"/>
    <cellStyle name="Note 2 2 15 3 8 2" xfId="15560" xr:uid="{00000000-0005-0000-0000-0000924D0000}"/>
    <cellStyle name="Note 2 2 15 3 8 3" xfId="22776" xr:uid="{00000000-0005-0000-0000-0000934D0000}"/>
    <cellStyle name="Note 2 2 15 3 8 4" xfId="27847" xr:uid="{00000000-0005-0000-0000-0000944D0000}"/>
    <cellStyle name="Note 2 2 15 3 8 5" xfId="32523" xr:uid="{00000000-0005-0000-0000-0000954D0000}"/>
    <cellStyle name="Note 2 2 15 3 8 6" xfId="38001" xr:uid="{00000000-0005-0000-0000-0000964D0000}"/>
    <cellStyle name="Note 2 2 15 3 8 7" xfId="42899" xr:uid="{00000000-0005-0000-0000-0000974D0000}"/>
    <cellStyle name="Note 2 2 15 3 8 8" xfId="48909" xr:uid="{00000000-0005-0000-0000-0000984D0000}"/>
    <cellStyle name="Note 2 2 15 3 9" xfId="9896" xr:uid="{00000000-0005-0000-0000-0000994D0000}"/>
    <cellStyle name="Note 2 2 15 3 9 2" xfId="15561" xr:uid="{00000000-0005-0000-0000-00009A4D0000}"/>
    <cellStyle name="Note 2 2 15 3 9 3" xfId="22777" xr:uid="{00000000-0005-0000-0000-00009B4D0000}"/>
    <cellStyle name="Note 2 2 15 3 9 4" xfId="27848" xr:uid="{00000000-0005-0000-0000-00009C4D0000}"/>
    <cellStyle name="Note 2 2 15 3 9 5" xfId="32524" xr:uid="{00000000-0005-0000-0000-00009D4D0000}"/>
    <cellStyle name="Note 2 2 15 3 9 6" xfId="38002" xr:uid="{00000000-0005-0000-0000-00009E4D0000}"/>
    <cellStyle name="Note 2 2 15 3 9 7" xfId="42900" xr:uid="{00000000-0005-0000-0000-00009F4D0000}"/>
    <cellStyle name="Note 2 2 15 3 9 8" xfId="48910" xr:uid="{00000000-0005-0000-0000-0000A04D0000}"/>
    <cellStyle name="Note 2 2 15 4" xfId="5459" xr:uid="{00000000-0005-0000-0000-0000A14D0000}"/>
    <cellStyle name="Note 2 2 15 4 10" xfId="15562" xr:uid="{00000000-0005-0000-0000-0000A24D0000}"/>
    <cellStyle name="Note 2 2 15 4 11" xfId="22778" xr:uid="{00000000-0005-0000-0000-0000A34D0000}"/>
    <cellStyle name="Note 2 2 15 4 12" xfId="27849" xr:uid="{00000000-0005-0000-0000-0000A44D0000}"/>
    <cellStyle name="Note 2 2 15 4 13" xfId="32525" xr:uid="{00000000-0005-0000-0000-0000A54D0000}"/>
    <cellStyle name="Note 2 2 15 4 14" xfId="38003" xr:uid="{00000000-0005-0000-0000-0000A64D0000}"/>
    <cellStyle name="Note 2 2 15 4 15" xfId="42901" xr:uid="{00000000-0005-0000-0000-0000A74D0000}"/>
    <cellStyle name="Note 2 2 15 4 16" xfId="48911" xr:uid="{00000000-0005-0000-0000-0000A84D0000}"/>
    <cellStyle name="Note 2 2 15 4 2" xfId="6929" xr:uid="{00000000-0005-0000-0000-0000A94D0000}"/>
    <cellStyle name="Note 2 2 15 4 2 2" xfId="15563" xr:uid="{00000000-0005-0000-0000-0000AA4D0000}"/>
    <cellStyle name="Note 2 2 15 4 2 3" xfId="22779" xr:uid="{00000000-0005-0000-0000-0000AB4D0000}"/>
    <cellStyle name="Note 2 2 15 4 2 4" xfId="27850" xr:uid="{00000000-0005-0000-0000-0000AC4D0000}"/>
    <cellStyle name="Note 2 2 15 4 2 5" xfId="32526" xr:uid="{00000000-0005-0000-0000-0000AD4D0000}"/>
    <cellStyle name="Note 2 2 15 4 2 6" xfId="38004" xr:uid="{00000000-0005-0000-0000-0000AE4D0000}"/>
    <cellStyle name="Note 2 2 15 4 2 7" xfId="42902" xr:uid="{00000000-0005-0000-0000-0000AF4D0000}"/>
    <cellStyle name="Note 2 2 15 4 2 8" xfId="48912" xr:uid="{00000000-0005-0000-0000-0000B04D0000}"/>
    <cellStyle name="Note 2 2 15 4 3" xfId="7563" xr:uid="{00000000-0005-0000-0000-0000B14D0000}"/>
    <cellStyle name="Note 2 2 15 4 3 2" xfId="15564" xr:uid="{00000000-0005-0000-0000-0000B24D0000}"/>
    <cellStyle name="Note 2 2 15 4 3 3" xfId="22780" xr:uid="{00000000-0005-0000-0000-0000B34D0000}"/>
    <cellStyle name="Note 2 2 15 4 3 4" xfId="27851" xr:uid="{00000000-0005-0000-0000-0000B44D0000}"/>
    <cellStyle name="Note 2 2 15 4 3 5" xfId="32527" xr:uid="{00000000-0005-0000-0000-0000B54D0000}"/>
    <cellStyle name="Note 2 2 15 4 3 6" xfId="38005" xr:uid="{00000000-0005-0000-0000-0000B64D0000}"/>
    <cellStyle name="Note 2 2 15 4 3 7" xfId="42903" xr:uid="{00000000-0005-0000-0000-0000B74D0000}"/>
    <cellStyle name="Note 2 2 15 4 3 8" xfId="48913" xr:uid="{00000000-0005-0000-0000-0000B84D0000}"/>
    <cellStyle name="Note 2 2 15 4 4" xfId="5077" xr:uid="{00000000-0005-0000-0000-0000B94D0000}"/>
    <cellStyle name="Note 2 2 15 4 4 2" xfId="15565" xr:uid="{00000000-0005-0000-0000-0000BA4D0000}"/>
    <cellStyle name="Note 2 2 15 4 4 3" xfId="22781" xr:uid="{00000000-0005-0000-0000-0000BB4D0000}"/>
    <cellStyle name="Note 2 2 15 4 4 4" xfId="27852" xr:uid="{00000000-0005-0000-0000-0000BC4D0000}"/>
    <cellStyle name="Note 2 2 15 4 4 5" xfId="32528" xr:uid="{00000000-0005-0000-0000-0000BD4D0000}"/>
    <cellStyle name="Note 2 2 15 4 4 6" xfId="38006" xr:uid="{00000000-0005-0000-0000-0000BE4D0000}"/>
    <cellStyle name="Note 2 2 15 4 4 7" xfId="42904" xr:uid="{00000000-0005-0000-0000-0000BF4D0000}"/>
    <cellStyle name="Note 2 2 15 4 4 8" xfId="48914" xr:uid="{00000000-0005-0000-0000-0000C04D0000}"/>
    <cellStyle name="Note 2 2 15 4 5" xfId="4671" xr:uid="{00000000-0005-0000-0000-0000C14D0000}"/>
    <cellStyle name="Note 2 2 15 4 5 2" xfId="15566" xr:uid="{00000000-0005-0000-0000-0000C24D0000}"/>
    <cellStyle name="Note 2 2 15 4 5 3" xfId="22782" xr:uid="{00000000-0005-0000-0000-0000C34D0000}"/>
    <cellStyle name="Note 2 2 15 4 5 4" xfId="27853" xr:uid="{00000000-0005-0000-0000-0000C44D0000}"/>
    <cellStyle name="Note 2 2 15 4 5 5" xfId="32529" xr:uid="{00000000-0005-0000-0000-0000C54D0000}"/>
    <cellStyle name="Note 2 2 15 4 5 6" xfId="38007" xr:uid="{00000000-0005-0000-0000-0000C64D0000}"/>
    <cellStyle name="Note 2 2 15 4 5 7" xfId="42905" xr:uid="{00000000-0005-0000-0000-0000C74D0000}"/>
    <cellStyle name="Note 2 2 15 4 5 8" xfId="48915" xr:uid="{00000000-0005-0000-0000-0000C84D0000}"/>
    <cellStyle name="Note 2 2 15 4 6" xfId="5022" xr:uid="{00000000-0005-0000-0000-0000C94D0000}"/>
    <cellStyle name="Note 2 2 15 4 6 2" xfId="15567" xr:uid="{00000000-0005-0000-0000-0000CA4D0000}"/>
    <cellStyle name="Note 2 2 15 4 6 3" xfId="22783" xr:uid="{00000000-0005-0000-0000-0000CB4D0000}"/>
    <cellStyle name="Note 2 2 15 4 6 4" xfId="27854" xr:uid="{00000000-0005-0000-0000-0000CC4D0000}"/>
    <cellStyle name="Note 2 2 15 4 6 5" xfId="32530" xr:uid="{00000000-0005-0000-0000-0000CD4D0000}"/>
    <cellStyle name="Note 2 2 15 4 6 6" xfId="38008" xr:uid="{00000000-0005-0000-0000-0000CE4D0000}"/>
    <cellStyle name="Note 2 2 15 4 6 7" xfId="42906" xr:uid="{00000000-0005-0000-0000-0000CF4D0000}"/>
    <cellStyle name="Note 2 2 15 4 6 8" xfId="48916" xr:uid="{00000000-0005-0000-0000-0000D04D0000}"/>
    <cellStyle name="Note 2 2 15 4 7" xfId="6087" xr:uid="{00000000-0005-0000-0000-0000D14D0000}"/>
    <cellStyle name="Note 2 2 15 4 7 2" xfId="15568" xr:uid="{00000000-0005-0000-0000-0000D24D0000}"/>
    <cellStyle name="Note 2 2 15 4 7 3" xfId="22784" xr:uid="{00000000-0005-0000-0000-0000D34D0000}"/>
    <cellStyle name="Note 2 2 15 4 7 4" xfId="27855" xr:uid="{00000000-0005-0000-0000-0000D44D0000}"/>
    <cellStyle name="Note 2 2 15 4 7 5" xfId="32531" xr:uid="{00000000-0005-0000-0000-0000D54D0000}"/>
    <cellStyle name="Note 2 2 15 4 7 6" xfId="38009" xr:uid="{00000000-0005-0000-0000-0000D64D0000}"/>
    <cellStyle name="Note 2 2 15 4 7 7" xfId="42907" xr:uid="{00000000-0005-0000-0000-0000D74D0000}"/>
    <cellStyle name="Note 2 2 15 4 7 8" xfId="48917" xr:uid="{00000000-0005-0000-0000-0000D84D0000}"/>
    <cellStyle name="Note 2 2 15 4 8" xfId="6600" xr:uid="{00000000-0005-0000-0000-0000D94D0000}"/>
    <cellStyle name="Note 2 2 15 4 8 2" xfId="15569" xr:uid="{00000000-0005-0000-0000-0000DA4D0000}"/>
    <cellStyle name="Note 2 2 15 4 8 3" xfId="22785" xr:uid="{00000000-0005-0000-0000-0000DB4D0000}"/>
    <cellStyle name="Note 2 2 15 4 8 4" xfId="27856" xr:uid="{00000000-0005-0000-0000-0000DC4D0000}"/>
    <cellStyle name="Note 2 2 15 4 8 5" xfId="32532" xr:uid="{00000000-0005-0000-0000-0000DD4D0000}"/>
    <cellStyle name="Note 2 2 15 4 8 6" xfId="38010" xr:uid="{00000000-0005-0000-0000-0000DE4D0000}"/>
    <cellStyle name="Note 2 2 15 4 8 7" xfId="42908" xr:uid="{00000000-0005-0000-0000-0000DF4D0000}"/>
    <cellStyle name="Note 2 2 15 4 8 8" xfId="48918" xr:uid="{00000000-0005-0000-0000-0000E04D0000}"/>
    <cellStyle name="Note 2 2 15 4 9" xfId="6246" xr:uid="{00000000-0005-0000-0000-0000E14D0000}"/>
    <cellStyle name="Note 2 2 15 4 9 2" xfId="15570" xr:uid="{00000000-0005-0000-0000-0000E24D0000}"/>
    <cellStyle name="Note 2 2 15 4 9 3" xfId="22786" xr:uid="{00000000-0005-0000-0000-0000E34D0000}"/>
    <cellStyle name="Note 2 2 15 4 9 4" xfId="27857" xr:uid="{00000000-0005-0000-0000-0000E44D0000}"/>
    <cellStyle name="Note 2 2 15 4 9 5" xfId="32533" xr:uid="{00000000-0005-0000-0000-0000E54D0000}"/>
    <cellStyle name="Note 2 2 15 4 9 6" xfId="38011" xr:uid="{00000000-0005-0000-0000-0000E64D0000}"/>
    <cellStyle name="Note 2 2 15 4 9 7" xfId="42909" xr:uid="{00000000-0005-0000-0000-0000E74D0000}"/>
    <cellStyle name="Note 2 2 15 4 9 8" xfId="48919" xr:uid="{00000000-0005-0000-0000-0000E84D0000}"/>
    <cellStyle name="Note 2 2 15 5" xfId="3852" xr:uid="{00000000-0005-0000-0000-0000E94D0000}"/>
    <cellStyle name="Note 2 2 15 5 2" xfId="15571" xr:uid="{00000000-0005-0000-0000-0000EA4D0000}"/>
    <cellStyle name="Note 2 2 15 5 3" xfId="22787" xr:uid="{00000000-0005-0000-0000-0000EB4D0000}"/>
    <cellStyle name="Note 2 2 15 5 4" xfId="27858" xr:uid="{00000000-0005-0000-0000-0000EC4D0000}"/>
    <cellStyle name="Note 2 2 15 5 5" xfId="32534" xr:uid="{00000000-0005-0000-0000-0000ED4D0000}"/>
    <cellStyle name="Note 2 2 15 5 6" xfId="38012" xr:uid="{00000000-0005-0000-0000-0000EE4D0000}"/>
    <cellStyle name="Note 2 2 15 5 7" xfId="42910" xr:uid="{00000000-0005-0000-0000-0000EF4D0000}"/>
    <cellStyle name="Note 2 2 15 5 8" xfId="48920" xr:uid="{00000000-0005-0000-0000-0000F04D0000}"/>
    <cellStyle name="Note 2 2 15 6" xfId="5121" xr:uid="{00000000-0005-0000-0000-0000F14D0000}"/>
    <cellStyle name="Note 2 2 15 6 2" xfId="15572" xr:uid="{00000000-0005-0000-0000-0000F24D0000}"/>
    <cellStyle name="Note 2 2 15 6 3" xfId="22788" xr:uid="{00000000-0005-0000-0000-0000F34D0000}"/>
    <cellStyle name="Note 2 2 15 6 4" xfId="27859" xr:uid="{00000000-0005-0000-0000-0000F44D0000}"/>
    <cellStyle name="Note 2 2 15 6 5" xfId="32535" xr:uid="{00000000-0005-0000-0000-0000F54D0000}"/>
    <cellStyle name="Note 2 2 15 6 6" xfId="38013" xr:uid="{00000000-0005-0000-0000-0000F64D0000}"/>
    <cellStyle name="Note 2 2 15 6 7" xfId="42911" xr:uid="{00000000-0005-0000-0000-0000F74D0000}"/>
    <cellStyle name="Note 2 2 15 6 8" xfId="48921" xr:uid="{00000000-0005-0000-0000-0000F84D0000}"/>
    <cellStyle name="Note 2 2 15 7" xfId="5374" xr:uid="{00000000-0005-0000-0000-0000F94D0000}"/>
    <cellStyle name="Note 2 2 15 7 2" xfId="15573" xr:uid="{00000000-0005-0000-0000-0000FA4D0000}"/>
    <cellStyle name="Note 2 2 15 7 3" xfId="22789" xr:uid="{00000000-0005-0000-0000-0000FB4D0000}"/>
    <cellStyle name="Note 2 2 15 7 4" xfId="27860" xr:uid="{00000000-0005-0000-0000-0000FC4D0000}"/>
    <cellStyle name="Note 2 2 15 7 5" xfId="32536" xr:uid="{00000000-0005-0000-0000-0000FD4D0000}"/>
    <cellStyle name="Note 2 2 15 7 6" xfId="38014" xr:uid="{00000000-0005-0000-0000-0000FE4D0000}"/>
    <cellStyle name="Note 2 2 15 7 7" xfId="42912" xr:uid="{00000000-0005-0000-0000-0000FF4D0000}"/>
    <cellStyle name="Note 2 2 15 7 8" xfId="48922" xr:uid="{00000000-0005-0000-0000-0000004E0000}"/>
    <cellStyle name="Note 2 2 15 8" xfId="4985" xr:uid="{00000000-0005-0000-0000-0000014E0000}"/>
    <cellStyle name="Note 2 2 15 8 2" xfId="15574" xr:uid="{00000000-0005-0000-0000-0000024E0000}"/>
    <cellStyle name="Note 2 2 15 8 3" xfId="22790" xr:uid="{00000000-0005-0000-0000-0000034E0000}"/>
    <cellStyle name="Note 2 2 15 8 4" xfId="27861" xr:uid="{00000000-0005-0000-0000-0000044E0000}"/>
    <cellStyle name="Note 2 2 15 8 5" xfId="32537" xr:uid="{00000000-0005-0000-0000-0000054E0000}"/>
    <cellStyle name="Note 2 2 15 8 6" xfId="38015" xr:uid="{00000000-0005-0000-0000-0000064E0000}"/>
    <cellStyle name="Note 2 2 15 8 7" xfId="42913" xr:uid="{00000000-0005-0000-0000-0000074E0000}"/>
    <cellStyle name="Note 2 2 15 8 8" xfId="48923" xr:uid="{00000000-0005-0000-0000-0000084E0000}"/>
    <cellStyle name="Note 2 2 15 9" xfId="11304" xr:uid="{00000000-0005-0000-0000-0000094E0000}"/>
    <cellStyle name="Note 2 2 16" xfId="1384" xr:uid="{00000000-0005-0000-0000-00000A4E0000}"/>
    <cellStyle name="Note 2 2 16 10" xfId="26868" xr:uid="{00000000-0005-0000-0000-00000B4E0000}"/>
    <cellStyle name="Note 2 2 16 11" xfId="47137" xr:uid="{00000000-0005-0000-0000-00000C4E0000}"/>
    <cellStyle name="Note 2 2 16 2" xfId="4438" xr:uid="{00000000-0005-0000-0000-00000D4E0000}"/>
    <cellStyle name="Note 2 2 16 2 10" xfId="38016" xr:uid="{00000000-0005-0000-0000-00000E4E0000}"/>
    <cellStyle name="Note 2 2 16 2 11" xfId="42914" xr:uid="{00000000-0005-0000-0000-00000F4E0000}"/>
    <cellStyle name="Note 2 2 16 2 12" xfId="48924" xr:uid="{00000000-0005-0000-0000-0000104E0000}"/>
    <cellStyle name="Note 2 2 16 2 2" xfId="7037" xr:uid="{00000000-0005-0000-0000-0000114E0000}"/>
    <cellStyle name="Note 2 2 16 2 2 2" xfId="15576" xr:uid="{00000000-0005-0000-0000-0000124E0000}"/>
    <cellStyle name="Note 2 2 16 2 2 3" xfId="22792" xr:uid="{00000000-0005-0000-0000-0000134E0000}"/>
    <cellStyle name="Note 2 2 16 2 2 4" xfId="27863" xr:uid="{00000000-0005-0000-0000-0000144E0000}"/>
    <cellStyle name="Note 2 2 16 2 2 5" xfId="32539" xr:uid="{00000000-0005-0000-0000-0000154E0000}"/>
    <cellStyle name="Note 2 2 16 2 2 6" xfId="38017" xr:uid="{00000000-0005-0000-0000-0000164E0000}"/>
    <cellStyle name="Note 2 2 16 2 2 7" xfId="42915" xr:uid="{00000000-0005-0000-0000-0000174E0000}"/>
    <cellStyle name="Note 2 2 16 2 2 8" xfId="48925" xr:uid="{00000000-0005-0000-0000-0000184E0000}"/>
    <cellStyle name="Note 2 2 16 2 3" xfId="6819" xr:uid="{00000000-0005-0000-0000-0000194E0000}"/>
    <cellStyle name="Note 2 2 16 2 3 2" xfId="15577" xr:uid="{00000000-0005-0000-0000-00001A4E0000}"/>
    <cellStyle name="Note 2 2 16 2 3 3" xfId="22793" xr:uid="{00000000-0005-0000-0000-00001B4E0000}"/>
    <cellStyle name="Note 2 2 16 2 3 4" xfId="27864" xr:uid="{00000000-0005-0000-0000-00001C4E0000}"/>
    <cellStyle name="Note 2 2 16 2 3 5" xfId="32540" xr:uid="{00000000-0005-0000-0000-00001D4E0000}"/>
    <cellStyle name="Note 2 2 16 2 3 6" xfId="38018" xr:uid="{00000000-0005-0000-0000-00001E4E0000}"/>
    <cellStyle name="Note 2 2 16 2 3 7" xfId="42916" xr:uid="{00000000-0005-0000-0000-00001F4E0000}"/>
    <cellStyle name="Note 2 2 16 2 3 8" xfId="48926" xr:uid="{00000000-0005-0000-0000-0000204E0000}"/>
    <cellStyle name="Note 2 2 16 2 4" xfId="6175" xr:uid="{00000000-0005-0000-0000-0000214E0000}"/>
    <cellStyle name="Note 2 2 16 2 4 2" xfId="15578" xr:uid="{00000000-0005-0000-0000-0000224E0000}"/>
    <cellStyle name="Note 2 2 16 2 4 3" xfId="22794" xr:uid="{00000000-0005-0000-0000-0000234E0000}"/>
    <cellStyle name="Note 2 2 16 2 4 4" xfId="27865" xr:uid="{00000000-0005-0000-0000-0000244E0000}"/>
    <cellStyle name="Note 2 2 16 2 4 5" xfId="32541" xr:uid="{00000000-0005-0000-0000-0000254E0000}"/>
    <cellStyle name="Note 2 2 16 2 4 6" xfId="38019" xr:uid="{00000000-0005-0000-0000-0000264E0000}"/>
    <cellStyle name="Note 2 2 16 2 4 7" xfId="42917" xr:uid="{00000000-0005-0000-0000-0000274E0000}"/>
    <cellStyle name="Note 2 2 16 2 4 8" xfId="48927" xr:uid="{00000000-0005-0000-0000-0000284E0000}"/>
    <cellStyle name="Note 2 2 16 2 5" xfId="9195" xr:uid="{00000000-0005-0000-0000-0000294E0000}"/>
    <cellStyle name="Note 2 2 16 2 5 2" xfId="15579" xr:uid="{00000000-0005-0000-0000-00002A4E0000}"/>
    <cellStyle name="Note 2 2 16 2 5 3" xfId="22795" xr:uid="{00000000-0005-0000-0000-00002B4E0000}"/>
    <cellStyle name="Note 2 2 16 2 5 4" xfId="27866" xr:uid="{00000000-0005-0000-0000-00002C4E0000}"/>
    <cellStyle name="Note 2 2 16 2 5 5" xfId="32542" xr:uid="{00000000-0005-0000-0000-00002D4E0000}"/>
    <cellStyle name="Note 2 2 16 2 5 6" xfId="38020" xr:uid="{00000000-0005-0000-0000-00002E4E0000}"/>
    <cellStyle name="Note 2 2 16 2 5 7" xfId="42918" xr:uid="{00000000-0005-0000-0000-00002F4E0000}"/>
    <cellStyle name="Note 2 2 16 2 5 8" xfId="48928" xr:uid="{00000000-0005-0000-0000-0000304E0000}"/>
    <cellStyle name="Note 2 2 16 2 6" xfId="15575" xr:uid="{00000000-0005-0000-0000-0000314E0000}"/>
    <cellStyle name="Note 2 2 16 2 7" xfId="22791" xr:uid="{00000000-0005-0000-0000-0000324E0000}"/>
    <cellStyle name="Note 2 2 16 2 8" xfId="27862" xr:uid="{00000000-0005-0000-0000-0000334E0000}"/>
    <cellStyle name="Note 2 2 16 2 9" xfId="32538" xr:uid="{00000000-0005-0000-0000-0000344E0000}"/>
    <cellStyle name="Note 2 2 16 3" xfId="4749" xr:uid="{00000000-0005-0000-0000-0000354E0000}"/>
    <cellStyle name="Note 2 2 16 3 10" xfId="15580" xr:uid="{00000000-0005-0000-0000-0000364E0000}"/>
    <cellStyle name="Note 2 2 16 3 11" xfId="22796" xr:uid="{00000000-0005-0000-0000-0000374E0000}"/>
    <cellStyle name="Note 2 2 16 3 12" xfId="27867" xr:uid="{00000000-0005-0000-0000-0000384E0000}"/>
    <cellStyle name="Note 2 2 16 3 13" xfId="32543" xr:uid="{00000000-0005-0000-0000-0000394E0000}"/>
    <cellStyle name="Note 2 2 16 3 14" xfId="38021" xr:uid="{00000000-0005-0000-0000-00003A4E0000}"/>
    <cellStyle name="Note 2 2 16 3 15" xfId="42919" xr:uid="{00000000-0005-0000-0000-00003B4E0000}"/>
    <cellStyle name="Note 2 2 16 3 16" xfId="48929" xr:uid="{00000000-0005-0000-0000-00003C4E0000}"/>
    <cellStyle name="Note 2 2 16 3 2" xfId="7125" xr:uid="{00000000-0005-0000-0000-00003D4E0000}"/>
    <cellStyle name="Note 2 2 16 3 2 2" xfId="15581" xr:uid="{00000000-0005-0000-0000-00003E4E0000}"/>
    <cellStyle name="Note 2 2 16 3 2 3" xfId="22797" xr:uid="{00000000-0005-0000-0000-00003F4E0000}"/>
    <cellStyle name="Note 2 2 16 3 2 4" xfId="27868" xr:uid="{00000000-0005-0000-0000-0000404E0000}"/>
    <cellStyle name="Note 2 2 16 3 2 5" xfId="32544" xr:uid="{00000000-0005-0000-0000-0000414E0000}"/>
    <cellStyle name="Note 2 2 16 3 2 6" xfId="38022" xr:uid="{00000000-0005-0000-0000-0000424E0000}"/>
    <cellStyle name="Note 2 2 16 3 2 7" xfId="42920" xr:uid="{00000000-0005-0000-0000-0000434E0000}"/>
    <cellStyle name="Note 2 2 16 3 2 8" xfId="48930" xr:uid="{00000000-0005-0000-0000-0000444E0000}"/>
    <cellStyle name="Note 2 2 16 3 3" xfId="7685" xr:uid="{00000000-0005-0000-0000-0000454E0000}"/>
    <cellStyle name="Note 2 2 16 3 3 2" xfId="15582" xr:uid="{00000000-0005-0000-0000-0000464E0000}"/>
    <cellStyle name="Note 2 2 16 3 3 3" xfId="22798" xr:uid="{00000000-0005-0000-0000-0000474E0000}"/>
    <cellStyle name="Note 2 2 16 3 3 4" xfId="27869" xr:uid="{00000000-0005-0000-0000-0000484E0000}"/>
    <cellStyle name="Note 2 2 16 3 3 5" xfId="32545" xr:uid="{00000000-0005-0000-0000-0000494E0000}"/>
    <cellStyle name="Note 2 2 16 3 3 6" xfId="38023" xr:uid="{00000000-0005-0000-0000-00004A4E0000}"/>
    <cellStyle name="Note 2 2 16 3 3 7" xfId="42921" xr:uid="{00000000-0005-0000-0000-00004B4E0000}"/>
    <cellStyle name="Note 2 2 16 3 3 8" xfId="48931" xr:uid="{00000000-0005-0000-0000-00004C4E0000}"/>
    <cellStyle name="Note 2 2 16 3 4" xfId="5634" xr:uid="{00000000-0005-0000-0000-00004D4E0000}"/>
    <cellStyle name="Note 2 2 16 3 4 2" xfId="15583" xr:uid="{00000000-0005-0000-0000-00004E4E0000}"/>
    <cellStyle name="Note 2 2 16 3 4 3" xfId="22799" xr:uid="{00000000-0005-0000-0000-00004F4E0000}"/>
    <cellStyle name="Note 2 2 16 3 4 4" xfId="27870" xr:uid="{00000000-0005-0000-0000-0000504E0000}"/>
    <cellStyle name="Note 2 2 16 3 4 5" xfId="32546" xr:uid="{00000000-0005-0000-0000-0000514E0000}"/>
    <cellStyle name="Note 2 2 16 3 4 6" xfId="38024" xr:uid="{00000000-0005-0000-0000-0000524E0000}"/>
    <cellStyle name="Note 2 2 16 3 4 7" xfId="42922" xr:uid="{00000000-0005-0000-0000-0000534E0000}"/>
    <cellStyle name="Note 2 2 16 3 4 8" xfId="48932" xr:uid="{00000000-0005-0000-0000-0000544E0000}"/>
    <cellStyle name="Note 2 2 16 3 5" xfId="8458" xr:uid="{00000000-0005-0000-0000-0000554E0000}"/>
    <cellStyle name="Note 2 2 16 3 5 2" xfId="15584" xr:uid="{00000000-0005-0000-0000-0000564E0000}"/>
    <cellStyle name="Note 2 2 16 3 5 3" xfId="22800" xr:uid="{00000000-0005-0000-0000-0000574E0000}"/>
    <cellStyle name="Note 2 2 16 3 5 4" xfId="27871" xr:uid="{00000000-0005-0000-0000-0000584E0000}"/>
    <cellStyle name="Note 2 2 16 3 5 5" xfId="32547" xr:uid="{00000000-0005-0000-0000-0000594E0000}"/>
    <cellStyle name="Note 2 2 16 3 5 6" xfId="38025" xr:uid="{00000000-0005-0000-0000-00005A4E0000}"/>
    <cellStyle name="Note 2 2 16 3 5 7" xfId="42923" xr:uid="{00000000-0005-0000-0000-00005B4E0000}"/>
    <cellStyle name="Note 2 2 16 3 5 8" xfId="48933" xr:uid="{00000000-0005-0000-0000-00005C4E0000}"/>
    <cellStyle name="Note 2 2 16 3 6" xfId="8798" xr:uid="{00000000-0005-0000-0000-00005D4E0000}"/>
    <cellStyle name="Note 2 2 16 3 6 2" xfId="15585" xr:uid="{00000000-0005-0000-0000-00005E4E0000}"/>
    <cellStyle name="Note 2 2 16 3 6 3" xfId="22801" xr:uid="{00000000-0005-0000-0000-00005F4E0000}"/>
    <cellStyle name="Note 2 2 16 3 6 4" xfId="27872" xr:uid="{00000000-0005-0000-0000-0000604E0000}"/>
    <cellStyle name="Note 2 2 16 3 6 5" xfId="32548" xr:uid="{00000000-0005-0000-0000-0000614E0000}"/>
    <cellStyle name="Note 2 2 16 3 6 6" xfId="38026" xr:uid="{00000000-0005-0000-0000-0000624E0000}"/>
    <cellStyle name="Note 2 2 16 3 6 7" xfId="42924" xr:uid="{00000000-0005-0000-0000-0000634E0000}"/>
    <cellStyle name="Note 2 2 16 3 6 8" xfId="48934" xr:uid="{00000000-0005-0000-0000-0000644E0000}"/>
    <cellStyle name="Note 2 2 16 3 7" xfId="9262" xr:uid="{00000000-0005-0000-0000-0000654E0000}"/>
    <cellStyle name="Note 2 2 16 3 7 2" xfId="15586" xr:uid="{00000000-0005-0000-0000-0000664E0000}"/>
    <cellStyle name="Note 2 2 16 3 7 3" xfId="22802" xr:uid="{00000000-0005-0000-0000-0000674E0000}"/>
    <cellStyle name="Note 2 2 16 3 7 4" xfId="27873" xr:uid="{00000000-0005-0000-0000-0000684E0000}"/>
    <cellStyle name="Note 2 2 16 3 7 5" xfId="32549" xr:uid="{00000000-0005-0000-0000-0000694E0000}"/>
    <cellStyle name="Note 2 2 16 3 7 6" xfId="38027" xr:uid="{00000000-0005-0000-0000-00006A4E0000}"/>
    <cellStyle name="Note 2 2 16 3 7 7" xfId="42925" xr:uid="{00000000-0005-0000-0000-00006B4E0000}"/>
    <cellStyle name="Note 2 2 16 3 7 8" xfId="48935" xr:uid="{00000000-0005-0000-0000-00006C4E0000}"/>
    <cellStyle name="Note 2 2 16 3 8" xfId="9622" xr:uid="{00000000-0005-0000-0000-00006D4E0000}"/>
    <cellStyle name="Note 2 2 16 3 8 2" xfId="15587" xr:uid="{00000000-0005-0000-0000-00006E4E0000}"/>
    <cellStyle name="Note 2 2 16 3 8 3" xfId="22803" xr:uid="{00000000-0005-0000-0000-00006F4E0000}"/>
    <cellStyle name="Note 2 2 16 3 8 4" xfId="27874" xr:uid="{00000000-0005-0000-0000-0000704E0000}"/>
    <cellStyle name="Note 2 2 16 3 8 5" xfId="32550" xr:uid="{00000000-0005-0000-0000-0000714E0000}"/>
    <cellStyle name="Note 2 2 16 3 8 6" xfId="38028" xr:uid="{00000000-0005-0000-0000-0000724E0000}"/>
    <cellStyle name="Note 2 2 16 3 8 7" xfId="42926" xr:uid="{00000000-0005-0000-0000-0000734E0000}"/>
    <cellStyle name="Note 2 2 16 3 8 8" xfId="48936" xr:uid="{00000000-0005-0000-0000-0000744E0000}"/>
    <cellStyle name="Note 2 2 16 3 9" xfId="9890" xr:uid="{00000000-0005-0000-0000-0000754E0000}"/>
    <cellStyle name="Note 2 2 16 3 9 2" xfId="15588" xr:uid="{00000000-0005-0000-0000-0000764E0000}"/>
    <cellStyle name="Note 2 2 16 3 9 3" xfId="22804" xr:uid="{00000000-0005-0000-0000-0000774E0000}"/>
    <cellStyle name="Note 2 2 16 3 9 4" xfId="27875" xr:uid="{00000000-0005-0000-0000-0000784E0000}"/>
    <cellStyle name="Note 2 2 16 3 9 5" xfId="32551" xr:uid="{00000000-0005-0000-0000-0000794E0000}"/>
    <cellStyle name="Note 2 2 16 3 9 6" xfId="38029" xr:uid="{00000000-0005-0000-0000-00007A4E0000}"/>
    <cellStyle name="Note 2 2 16 3 9 7" xfId="42927" xr:uid="{00000000-0005-0000-0000-00007B4E0000}"/>
    <cellStyle name="Note 2 2 16 3 9 8" xfId="48937" xr:uid="{00000000-0005-0000-0000-00007C4E0000}"/>
    <cellStyle name="Note 2 2 16 4" xfId="4115" xr:uid="{00000000-0005-0000-0000-00007D4E0000}"/>
    <cellStyle name="Note 2 2 16 4 10" xfId="15589" xr:uid="{00000000-0005-0000-0000-00007E4E0000}"/>
    <cellStyle name="Note 2 2 16 4 11" xfId="22805" xr:uid="{00000000-0005-0000-0000-00007F4E0000}"/>
    <cellStyle name="Note 2 2 16 4 12" xfId="27876" xr:uid="{00000000-0005-0000-0000-0000804E0000}"/>
    <cellStyle name="Note 2 2 16 4 13" xfId="32552" xr:uid="{00000000-0005-0000-0000-0000814E0000}"/>
    <cellStyle name="Note 2 2 16 4 14" xfId="38030" xr:uid="{00000000-0005-0000-0000-0000824E0000}"/>
    <cellStyle name="Note 2 2 16 4 15" xfId="42928" xr:uid="{00000000-0005-0000-0000-0000834E0000}"/>
    <cellStyle name="Note 2 2 16 4 16" xfId="48938" xr:uid="{00000000-0005-0000-0000-0000844E0000}"/>
    <cellStyle name="Note 2 2 16 4 2" xfId="6909" xr:uid="{00000000-0005-0000-0000-0000854E0000}"/>
    <cellStyle name="Note 2 2 16 4 2 2" xfId="15590" xr:uid="{00000000-0005-0000-0000-0000864E0000}"/>
    <cellStyle name="Note 2 2 16 4 2 3" xfId="22806" xr:uid="{00000000-0005-0000-0000-0000874E0000}"/>
    <cellStyle name="Note 2 2 16 4 2 4" xfId="27877" xr:uid="{00000000-0005-0000-0000-0000884E0000}"/>
    <cellStyle name="Note 2 2 16 4 2 5" xfId="32553" xr:uid="{00000000-0005-0000-0000-0000894E0000}"/>
    <cellStyle name="Note 2 2 16 4 2 6" xfId="38031" xr:uid="{00000000-0005-0000-0000-00008A4E0000}"/>
    <cellStyle name="Note 2 2 16 4 2 7" xfId="42929" xr:uid="{00000000-0005-0000-0000-00008B4E0000}"/>
    <cellStyle name="Note 2 2 16 4 2 8" xfId="48939" xr:uid="{00000000-0005-0000-0000-00008C4E0000}"/>
    <cellStyle name="Note 2 2 16 4 3" xfId="7549" xr:uid="{00000000-0005-0000-0000-00008D4E0000}"/>
    <cellStyle name="Note 2 2 16 4 3 2" xfId="15591" xr:uid="{00000000-0005-0000-0000-00008E4E0000}"/>
    <cellStyle name="Note 2 2 16 4 3 3" xfId="22807" xr:uid="{00000000-0005-0000-0000-00008F4E0000}"/>
    <cellStyle name="Note 2 2 16 4 3 4" xfId="27878" xr:uid="{00000000-0005-0000-0000-0000904E0000}"/>
    <cellStyle name="Note 2 2 16 4 3 5" xfId="32554" xr:uid="{00000000-0005-0000-0000-0000914E0000}"/>
    <cellStyle name="Note 2 2 16 4 3 6" xfId="38032" xr:uid="{00000000-0005-0000-0000-0000924E0000}"/>
    <cellStyle name="Note 2 2 16 4 3 7" xfId="42930" xr:uid="{00000000-0005-0000-0000-0000934E0000}"/>
    <cellStyle name="Note 2 2 16 4 3 8" xfId="48940" xr:uid="{00000000-0005-0000-0000-0000944E0000}"/>
    <cellStyle name="Note 2 2 16 4 4" xfId="5420" xr:uid="{00000000-0005-0000-0000-0000954E0000}"/>
    <cellStyle name="Note 2 2 16 4 4 2" xfId="15592" xr:uid="{00000000-0005-0000-0000-0000964E0000}"/>
    <cellStyle name="Note 2 2 16 4 4 3" xfId="22808" xr:uid="{00000000-0005-0000-0000-0000974E0000}"/>
    <cellStyle name="Note 2 2 16 4 4 4" xfId="27879" xr:uid="{00000000-0005-0000-0000-0000984E0000}"/>
    <cellStyle name="Note 2 2 16 4 4 5" xfId="32555" xr:uid="{00000000-0005-0000-0000-0000994E0000}"/>
    <cellStyle name="Note 2 2 16 4 4 6" xfId="38033" xr:uid="{00000000-0005-0000-0000-00009A4E0000}"/>
    <cellStyle name="Note 2 2 16 4 4 7" xfId="42931" xr:uid="{00000000-0005-0000-0000-00009B4E0000}"/>
    <cellStyle name="Note 2 2 16 4 4 8" xfId="48941" xr:uid="{00000000-0005-0000-0000-00009C4E0000}"/>
    <cellStyle name="Note 2 2 16 4 5" xfId="4157" xr:uid="{00000000-0005-0000-0000-00009D4E0000}"/>
    <cellStyle name="Note 2 2 16 4 5 2" xfId="15593" xr:uid="{00000000-0005-0000-0000-00009E4E0000}"/>
    <cellStyle name="Note 2 2 16 4 5 3" xfId="22809" xr:uid="{00000000-0005-0000-0000-00009F4E0000}"/>
    <cellStyle name="Note 2 2 16 4 5 4" xfId="27880" xr:uid="{00000000-0005-0000-0000-0000A04E0000}"/>
    <cellStyle name="Note 2 2 16 4 5 5" xfId="32556" xr:uid="{00000000-0005-0000-0000-0000A14E0000}"/>
    <cellStyle name="Note 2 2 16 4 5 6" xfId="38034" xr:uid="{00000000-0005-0000-0000-0000A24E0000}"/>
    <cellStyle name="Note 2 2 16 4 5 7" xfId="42932" xr:uid="{00000000-0005-0000-0000-0000A34E0000}"/>
    <cellStyle name="Note 2 2 16 4 5 8" xfId="48942" xr:uid="{00000000-0005-0000-0000-0000A44E0000}"/>
    <cellStyle name="Note 2 2 16 4 6" xfId="7036" xr:uid="{00000000-0005-0000-0000-0000A54E0000}"/>
    <cellStyle name="Note 2 2 16 4 6 2" xfId="15594" xr:uid="{00000000-0005-0000-0000-0000A64E0000}"/>
    <cellStyle name="Note 2 2 16 4 6 3" xfId="22810" xr:uid="{00000000-0005-0000-0000-0000A74E0000}"/>
    <cellStyle name="Note 2 2 16 4 6 4" xfId="27881" xr:uid="{00000000-0005-0000-0000-0000A84E0000}"/>
    <cellStyle name="Note 2 2 16 4 6 5" xfId="32557" xr:uid="{00000000-0005-0000-0000-0000A94E0000}"/>
    <cellStyle name="Note 2 2 16 4 6 6" xfId="38035" xr:uid="{00000000-0005-0000-0000-0000AA4E0000}"/>
    <cellStyle name="Note 2 2 16 4 6 7" xfId="42933" xr:uid="{00000000-0005-0000-0000-0000AB4E0000}"/>
    <cellStyle name="Note 2 2 16 4 6 8" xfId="48943" xr:uid="{00000000-0005-0000-0000-0000AC4E0000}"/>
    <cellStyle name="Note 2 2 16 4 7" xfId="8712" xr:uid="{00000000-0005-0000-0000-0000AD4E0000}"/>
    <cellStyle name="Note 2 2 16 4 7 2" xfId="15595" xr:uid="{00000000-0005-0000-0000-0000AE4E0000}"/>
    <cellStyle name="Note 2 2 16 4 7 3" xfId="22811" xr:uid="{00000000-0005-0000-0000-0000AF4E0000}"/>
    <cellStyle name="Note 2 2 16 4 7 4" xfId="27882" xr:uid="{00000000-0005-0000-0000-0000B04E0000}"/>
    <cellStyle name="Note 2 2 16 4 7 5" xfId="32558" xr:uid="{00000000-0005-0000-0000-0000B14E0000}"/>
    <cellStyle name="Note 2 2 16 4 7 6" xfId="38036" xr:uid="{00000000-0005-0000-0000-0000B24E0000}"/>
    <cellStyle name="Note 2 2 16 4 7 7" xfId="42934" xr:uid="{00000000-0005-0000-0000-0000B34E0000}"/>
    <cellStyle name="Note 2 2 16 4 7 8" xfId="48944" xr:uid="{00000000-0005-0000-0000-0000B44E0000}"/>
    <cellStyle name="Note 2 2 16 4 8" xfId="8502" xr:uid="{00000000-0005-0000-0000-0000B54E0000}"/>
    <cellStyle name="Note 2 2 16 4 8 2" xfId="15596" xr:uid="{00000000-0005-0000-0000-0000B64E0000}"/>
    <cellStyle name="Note 2 2 16 4 8 3" xfId="22812" xr:uid="{00000000-0005-0000-0000-0000B74E0000}"/>
    <cellStyle name="Note 2 2 16 4 8 4" xfId="27883" xr:uid="{00000000-0005-0000-0000-0000B84E0000}"/>
    <cellStyle name="Note 2 2 16 4 8 5" xfId="32559" xr:uid="{00000000-0005-0000-0000-0000B94E0000}"/>
    <cellStyle name="Note 2 2 16 4 8 6" xfId="38037" xr:uid="{00000000-0005-0000-0000-0000BA4E0000}"/>
    <cellStyle name="Note 2 2 16 4 8 7" xfId="42935" xr:uid="{00000000-0005-0000-0000-0000BB4E0000}"/>
    <cellStyle name="Note 2 2 16 4 8 8" xfId="48945" xr:uid="{00000000-0005-0000-0000-0000BC4E0000}"/>
    <cellStyle name="Note 2 2 16 4 9" xfId="6383" xr:uid="{00000000-0005-0000-0000-0000BD4E0000}"/>
    <cellStyle name="Note 2 2 16 4 9 2" xfId="15597" xr:uid="{00000000-0005-0000-0000-0000BE4E0000}"/>
    <cellStyle name="Note 2 2 16 4 9 3" xfId="22813" xr:uid="{00000000-0005-0000-0000-0000BF4E0000}"/>
    <cellStyle name="Note 2 2 16 4 9 4" xfId="27884" xr:uid="{00000000-0005-0000-0000-0000C04E0000}"/>
    <cellStyle name="Note 2 2 16 4 9 5" xfId="32560" xr:uid="{00000000-0005-0000-0000-0000C14E0000}"/>
    <cellStyle name="Note 2 2 16 4 9 6" xfId="38038" xr:uid="{00000000-0005-0000-0000-0000C24E0000}"/>
    <cellStyle name="Note 2 2 16 4 9 7" xfId="42936" xr:uid="{00000000-0005-0000-0000-0000C34E0000}"/>
    <cellStyle name="Note 2 2 16 4 9 8" xfId="48946" xr:uid="{00000000-0005-0000-0000-0000C44E0000}"/>
    <cellStyle name="Note 2 2 16 5" xfId="3723" xr:uid="{00000000-0005-0000-0000-0000C54E0000}"/>
    <cellStyle name="Note 2 2 16 5 2" xfId="15598" xr:uid="{00000000-0005-0000-0000-0000C64E0000}"/>
    <cellStyle name="Note 2 2 16 5 3" xfId="22814" xr:uid="{00000000-0005-0000-0000-0000C74E0000}"/>
    <cellStyle name="Note 2 2 16 5 4" xfId="27885" xr:uid="{00000000-0005-0000-0000-0000C84E0000}"/>
    <cellStyle name="Note 2 2 16 5 5" xfId="32561" xr:uid="{00000000-0005-0000-0000-0000C94E0000}"/>
    <cellStyle name="Note 2 2 16 5 6" xfId="38039" xr:uid="{00000000-0005-0000-0000-0000CA4E0000}"/>
    <cellStyle name="Note 2 2 16 5 7" xfId="42937" xr:uid="{00000000-0005-0000-0000-0000CB4E0000}"/>
    <cellStyle name="Note 2 2 16 5 8" xfId="48947" xr:uid="{00000000-0005-0000-0000-0000CC4E0000}"/>
    <cellStyle name="Note 2 2 16 6" xfId="5683" xr:uid="{00000000-0005-0000-0000-0000CD4E0000}"/>
    <cellStyle name="Note 2 2 16 6 2" xfId="15599" xr:uid="{00000000-0005-0000-0000-0000CE4E0000}"/>
    <cellStyle name="Note 2 2 16 6 3" xfId="22815" xr:uid="{00000000-0005-0000-0000-0000CF4E0000}"/>
    <cellStyle name="Note 2 2 16 6 4" xfId="27886" xr:uid="{00000000-0005-0000-0000-0000D04E0000}"/>
    <cellStyle name="Note 2 2 16 6 5" xfId="32562" xr:uid="{00000000-0005-0000-0000-0000D14E0000}"/>
    <cellStyle name="Note 2 2 16 6 6" xfId="38040" xr:uid="{00000000-0005-0000-0000-0000D24E0000}"/>
    <cellStyle name="Note 2 2 16 6 7" xfId="42938" xr:uid="{00000000-0005-0000-0000-0000D34E0000}"/>
    <cellStyle name="Note 2 2 16 6 8" xfId="48948" xr:uid="{00000000-0005-0000-0000-0000D44E0000}"/>
    <cellStyle name="Note 2 2 16 7" xfId="5404" xr:uid="{00000000-0005-0000-0000-0000D54E0000}"/>
    <cellStyle name="Note 2 2 16 7 2" xfId="15600" xr:uid="{00000000-0005-0000-0000-0000D64E0000}"/>
    <cellStyle name="Note 2 2 16 7 3" xfId="22816" xr:uid="{00000000-0005-0000-0000-0000D74E0000}"/>
    <cellStyle name="Note 2 2 16 7 4" xfId="27887" xr:uid="{00000000-0005-0000-0000-0000D84E0000}"/>
    <cellStyle name="Note 2 2 16 7 5" xfId="32563" xr:uid="{00000000-0005-0000-0000-0000D94E0000}"/>
    <cellStyle name="Note 2 2 16 7 6" xfId="38041" xr:uid="{00000000-0005-0000-0000-0000DA4E0000}"/>
    <cellStyle name="Note 2 2 16 7 7" xfId="42939" xr:uid="{00000000-0005-0000-0000-0000DB4E0000}"/>
    <cellStyle name="Note 2 2 16 7 8" xfId="48949" xr:uid="{00000000-0005-0000-0000-0000DC4E0000}"/>
    <cellStyle name="Note 2 2 16 8" xfId="6094" xr:uid="{00000000-0005-0000-0000-0000DD4E0000}"/>
    <cellStyle name="Note 2 2 16 8 2" xfId="15601" xr:uid="{00000000-0005-0000-0000-0000DE4E0000}"/>
    <cellStyle name="Note 2 2 16 8 3" xfId="22817" xr:uid="{00000000-0005-0000-0000-0000DF4E0000}"/>
    <cellStyle name="Note 2 2 16 8 4" xfId="27888" xr:uid="{00000000-0005-0000-0000-0000E04E0000}"/>
    <cellStyle name="Note 2 2 16 8 5" xfId="32564" xr:uid="{00000000-0005-0000-0000-0000E14E0000}"/>
    <cellStyle name="Note 2 2 16 8 6" xfId="38042" xr:uid="{00000000-0005-0000-0000-0000E24E0000}"/>
    <cellStyle name="Note 2 2 16 8 7" xfId="42940" xr:uid="{00000000-0005-0000-0000-0000E34E0000}"/>
    <cellStyle name="Note 2 2 16 8 8" xfId="48950" xr:uid="{00000000-0005-0000-0000-0000E44E0000}"/>
    <cellStyle name="Note 2 2 16 9" xfId="11320" xr:uid="{00000000-0005-0000-0000-0000E54E0000}"/>
    <cellStyle name="Note 2 2 17" xfId="1401" xr:uid="{00000000-0005-0000-0000-0000E64E0000}"/>
    <cellStyle name="Note 2 2 17 10" xfId="27685" xr:uid="{00000000-0005-0000-0000-0000E74E0000}"/>
    <cellStyle name="Note 2 2 17 11" xfId="47147" xr:uid="{00000000-0005-0000-0000-0000E84E0000}"/>
    <cellStyle name="Note 2 2 17 2" xfId="4451" xr:uid="{00000000-0005-0000-0000-0000E94E0000}"/>
    <cellStyle name="Note 2 2 17 2 10" xfId="38043" xr:uid="{00000000-0005-0000-0000-0000EA4E0000}"/>
    <cellStyle name="Note 2 2 17 2 11" xfId="42941" xr:uid="{00000000-0005-0000-0000-0000EB4E0000}"/>
    <cellStyle name="Note 2 2 17 2 12" xfId="48951" xr:uid="{00000000-0005-0000-0000-0000EC4E0000}"/>
    <cellStyle name="Note 2 2 17 2 2" xfId="7042" xr:uid="{00000000-0005-0000-0000-0000ED4E0000}"/>
    <cellStyle name="Note 2 2 17 2 2 2" xfId="15603" xr:uid="{00000000-0005-0000-0000-0000EE4E0000}"/>
    <cellStyle name="Note 2 2 17 2 2 3" xfId="22819" xr:uid="{00000000-0005-0000-0000-0000EF4E0000}"/>
    <cellStyle name="Note 2 2 17 2 2 4" xfId="27890" xr:uid="{00000000-0005-0000-0000-0000F04E0000}"/>
    <cellStyle name="Note 2 2 17 2 2 5" xfId="32566" xr:uid="{00000000-0005-0000-0000-0000F14E0000}"/>
    <cellStyle name="Note 2 2 17 2 2 6" xfId="38044" xr:uid="{00000000-0005-0000-0000-0000F24E0000}"/>
    <cellStyle name="Note 2 2 17 2 2 7" xfId="42942" xr:uid="{00000000-0005-0000-0000-0000F34E0000}"/>
    <cellStyle name="Note 2 2 17 2 2 8" xfId="48952" xr:uid="{00000000-0005-0000-0000-0000F44E0000}"/>
    <cellStyle name="Note 2 2 17 2 3" xfId="4047" xr:uid="{00000000-0005-0000-0000-0000F54E0000}"/>
    <cellStyle name="Note 2 2 17 2 3 2" xfId="15604" xr:uid="{00000000-0005-0000-0000-0000F64E0000}"/>
    <cellStyle name="Note 2 2 17 2 3 3" xfId="22820" xr:uid="{00000000-0005-0000-0000-0000F74E0000}"/>
    <cellStyle name="Note 2 2 17 2 3 4" xfId="27891" xr:uid="{00000000-0005-0000-0000-0000F84E0000}"/>
    <cellStyle name="Note 2 2 17 2 3 5" xfId="32567" xr:uid="{00000000-0005-0000-0000-0000F94E0000}"/>
    <cellStyle name="Note 2 2 17 2 3 6" xfId="38045" xr:uid="{00000000-0005-0000-0000-0000FA4E0000}"/>
    <cellStyle name="Note 2 2 17 2 3 7" xfId="42943" xr:uid="{00000000-0005-0000-0000-0000FB4E0000}"/>
    <cellStyle name="Note 2 2 17 2 3 8" xfId="48953" xr:uid="{00000000-0005-0000-0000-0000FC4E0000}"/>
    <cellStyle name="Note 2 2 17 2 4" xfId="5663" xr:uid="{00000000-0005-0000-0000-0000FD4E0000}"/>
    <cellStyle name="Note 2 2 17 2 4 2" xfId="15605" xr:uid="{00000000-0005-0000-0000-0000FE4E0000}"/>
    <cellStyle name="Note 2 2 17 2 4 3" xfId="22821" xr:uid="{00000000-0005-0000-0000-0000FF4E0000}"/>
    <cellStyle name="Note 2 2 17 2 4 4" xfId="27892" xr:uid="{00000000-0005-0000-0000-0000004F0000}"/>
    <cellStyle name="Note 2 2 17 2 4 5" xfId="32568" xr:uid="{00000000-0005-0000-0000-0000014F0000}"/>
    <cellStyle name="Note 2 2 17 2 4 6" xfId="38046" xr:uid="{00000000-0005-0000-0000-0000024F0000}"/>
    <cellStyle name="Note 2 2 17 2 4 7" xfId="42944" xr:uid="{00000000-0005-0000-0000-0000034F0000}"/>
    <cellStyle name="Note 2 2 17 2 4 8" xfId="48954" xr:uid="{00000000-0005-0000-0000-0000044F0000}"/>
    <cellStyle name="Note 2 2 17 2 5" xfId="9200" xr:uid="{00000000-0005-0000-0000-0000054F0000}"/>
    <cellStyle name="Note 2 2 17 2 5 2" xfId="15606" xr:uid="{00000000-0005-0000-0000-0000064F0000}"/>
    <cellStyle name="Note 2 2 17 2 5 3" xfId="22822" xr:uid="{00000000-0005-0000-0000-0000074F0000}"/>
    <cellStyle name="Note 2 2 17 2 5 4" xfId="27893" xr:uid="{00000000-0005-0000-0000-0000084F0000}"/>
    <cellStyle name="Note 2 2 17 2 5 5" xfId="32569" xr:uid="{00000000-0005-0000-0000-0000094F0000}"/>
    <cellStyle name="Note 2 2 17 2 5 6" xfId="38047" xr:uid="{00000000-0005-0000-0000-00000A4F0000}"/>
    <cellStyle name="Note 2 2 17 2 5 7" xfId="42945" xr:uid="{00000000-0005-0000-0000-00000B4F0000}"/>
    <cellStyle name="Note 2 2 17 2 5 8" xfId="48955" xr:uid="{00000000-0005-0000-0000-00000C4F0000}"/>
    <cellStyle name="Note 2 2 17 2 6" xfId="15602" xr:uid="{00000000-0005-0000-0000-00000D4F0000}"/>
    <cellStyle name="Note 2 2 17 2 7" xfId="22818" xr:uid="{00000000-0005-0000-0000-00000E4F0000}"/>
    <cellStyle name="Note 2 2 17 2 8" xfId="27889" xr:uid="{00000000-0005-0000-0000-00000F4F0000}"/>
    <cellStyle name="Note 2 2 17 2 9" xfId="32565" xr:uid="{00000000-0005-0000-0000-0000104F0000}"/>
    <cellStyle name="Note 2 2 17 3" xfId="5335" xr:uid="{00000000-0005-0000-0000-0000114F0000}"/>
    <cellStyle name="Note 2 2 17 3 10" xfId="15607" xr:uid="{00000000-0005-0000-0000-0000124F0000}"/>
    <cellStyle name="Note 2 2 17 3 11" xfId="22823" xr:uid="{00000000-0005-0000-0000-0000134F0000}"/>
    <cellStyle name="Note 2 2 17 3 12" xfId="27894" xr:uid="{00000000-0005-0000-0000-0000144F0000}"/>
    <cellStyle name="Note 2 2 17 3 13" xfId="32570" xr:uid="{00000000-0005-0000-0000-0000154F0000}"/>
    <cellStyle name="Note 2 2 17 3 14" xfId="38048" xr:uid="{00000000-0005-0000-0000-0000164F0000}"/>
    <cellStyle name="Note 2 2 17 3 15" xfId="42946" xr:uid="{00000000-0005-0000-0000-0000174F0000}"/>
    <cellStyle name="Note 2 2 17 3 16" xfId="48956" xr:uid="{00000000-0005-0000-0000-0000184F0000}"/>
    <cellStyle name="Note 2 2 17 3 2" xfId="7395" xr:uid="{00000000-0005-0000-0000-0000194F0000}"/>
    <cellStyle name="Note 2 2 17 3 2 2" xfId="15608" xr:uid="{00000000-0005-0000-0000-00001A4F0000}"/>
    <cellStyle name="Note 2 2 17 3 2 3" xfId="22824" xr:uid="{00000000-0005-0000-0000-00001B4F0000}"/>
    <cellStyle name="Note 2 2 17 3 2 4" xfId="27895" xr:uid="{00000000-0005-0000-0000-00001C4F0000}"/>
    <cellStyle name="Note 2 2 17 3 2 5" xfId="32571" xr:uid="{00000000-0005-0000-0000-00001D4F0000}"/>
    <cellStyle name="Note 2 2 17 3 2 6" xfId="38049" xr:uid="{00000000-0005-0000-0000-00001E4F0000}"/>
    <cellStyle name="Note 2 2 17 3 2 7" xfId="42947" xr:uid="{00000000-0005-0000-0000-00001F4F0000}"/>
    <cellStyle name="Note 2 2 17 3 2 8" xfId="48957" xr:uid="{00000000-0005-0000-0000-0000204F0000}"/>
    <cellStyle name="Note 2 2 17 3 3" xfId="7914" xr:uid="{00000000-0005-0000-0000-0000214F0000}"/>
    <cellStyle name="Note 2 2 17 3 3 2" xfId="15609" xr:uid="{00000000-0005-0000-0000-0000224F0000}"/>
    <cellStyle name="Note 2 2 17 3 3 3" xfId="22825" xr:uid="{00000000-0005-0000-0000-0000234F0000}"/>
    <cellStyle name="Note 2 2 17 3 3 4" xfId="27896" xr:uid="{00000000-0005-0000-0000-0000244F0000}"/>
    <cellStyle name="Note 2 2 17 3 3 5" xfId="32572" xr:uid="{00000000-0005-0000-0000-0000254F0000}"/>
    <cellStyle name="Note 2 2 17 3 3 6" xfId="38050" xr:uid="{00000000-0005-0000-0000-0000264F0000}"/>
    <cellStyle name="Note 2 2 17 3 3 7" xfId="42948" xr:uid="{00000000-0005-0000-0000-0000274F0000}"/>
    <cellStyle name="Note 2 2 17 3 3 8" xfId="48958" xr:uid="{00000000-0005-0000-0000-0000284F0000}"/>
    <cellStyle name="Note 2 2 17 3 4" xfId="8253" xr:uid="{00000000-0005-0000-0000-0000294F0000}"/>
    <cellStyle name="Note 2 2 17 3 4 2" xfId="15610" xr:uid="{00000000-0005-0000-0000-00002A4F0000}"/>
    <cellStyle name="Note 2 2 17 3 4 3" xfId="22826" xr:uid="{00000000-0005-0000-0000-00002B4F0000}"/>
    <cellStyle name="Note 2 2 17 3 4 4" xfId="27897" xr:uid="{00000000-0005-0000-0000-00002C4F0000}"/>
    <cellStyle name="Note 2 2 17 3 4 5" xfId="32573" xr:uid="{00000000-0005-0000-0000-00002D4F0000}"/>
    <cellStyle name="Note 2 2 17 3 4 6" xfId="38051" xr:uid="{00000000-0005-0000-0000-00002E4F0000}"/>
    <cellStyle name="Note 2 2 17 3 4 7" xfId="42949" xr:uid="{00000000-0005-0000-0000-00002F4F0000}"/>
    <cellStyle name="Note 2 2 17 3 4 8" xfId="48959" xr:uid="{00000000-0005-0000-0000-0000304F0000}"/>
    <cellStyle name="Note 2 2 17 3 5" xfId="8686" xr:uid="{00000000-0005-0000-0000-0000314F0000}"/>
    <cellStyle name="Note 2 2 17 3 5 2" xfId="15611" xr:uid="{00000000-0005-0000-0000-0000324F0000}"/>
    <cellStyle name="Note 2 2 17 3 5 3" xfId="22827" xr:uid="{00000000-0005-0000-0000-0000334F0000}"/>
    <cellStyle name="Note 2 2 17 3 5 4" xfId="27898" xr:uid="{00000000-0005-0000-0000-0000344F0000}"/>
    <cellStyle name="Note 2 2 17 3 5 5" xfId="32574" xr:uid="{00000000-0005-0000-0000-0000354F0000}"/>
    <cellStyle name="Note 2 2 17 3 5 6" xfId="38052" xr:uid="{00000000-0005-0000-0000-0000364F0000}"/>
    <cellStyle name="Note 2 2 17 3 5 7" xfId="42950" xr:uid="{00000000-0005-0000-0000-0000374F0000}"/>
    <cellStyle name="Note 2 2 17 3 5 8" xfId="48960" xr:uid="{00000000-0005-0000-0000-0000384F0000}"/>
    <cellStyle name="Note 2 2 17 3 6" xfId="9035" xr:uid="{00000000-0005-0000-0000-0000394F0000}"/>
    <cellStyle name="Note 2 2 17 3 6 2" xfId="15612" xr:uid="{00000000-0005-0000-0000-00003A4F0000}"/>
    <cellStyle name="Note 2 2 17 3 6 3" xfId="22828" xr:uid="{00000000-0005-0000-0000-00003B4F0000}"/>
    <cellStyle name="Note 2 2 17 3 6 4" xfId="27899" xr:uid="{00000000-0005-0000-0000-00003C4F0000}"/>
    <cellStyle name="Note 2 2 17 3 6 5" xfId="32575" xr:uid="{00000000-0005-0000-0000-00003D4F0000}"/>
    <cellStyle name="Note 2 2 17 3 6 6" xfId="38053" xr:uid="{00000000-0005-0000-0000-00003E4F0000}"/>
    <cellStyle name="Note 2 2 17 3 6 7" xfId="42951" xr:uid="{00000000-0005-0000-0000-00003F4F0000}"/>
    <cellStyle name="Note 2 2 17 3 6 8" xfId="48961" xr:uid="{00000000-0005-0000-0000-0000404F0000}"/>
    <cellStyle name="Note 2 2 17 3 7" xfId="9489" xr:uid="{00000000-0005-0000-0000-0000414F0000}"/>
    <cellStyle name="Note 2 2 17 3 7 2" xfId="15613" xr:uid="{00000000-0005-0000-0000-0000424F0000}"/>
    <cellStyle name="Note 2 2 17 3 7 3" xfId="22829" xr:uid="{00000000-0005-0000-0000-0000434F0000}"/>
    <cellStyle name="Note 2 2 17 3 7 4" xfId="27900" xr:uid="{00000000-0005-0000-0000-0000444F0000}"/>
    <cellStyle name="Note 2 2 17 3 7 5" xfId="32576" xr:uid="{00000000-0005-0000-0000-0000454F0000}"/>
    <cellStyle name="Note 2 2 17 3 7 6" xfId="38054" xr:uid="{00000000-0005-0000-0000-0000464F0000}"/>
    <cellStyle name="Note 2 2 17 3 7 7" xfId="42952" xr:uid="{00000000-0005-0000-0000-0000474F0000}"/>
    <cellStyle name="Note 2 2 17 3 7 8" xfId="48962" xr:uid="{00000000-0005-0000-0000-0000484F0000}"/>
    <cellStyle name="Note 2 2 17 3 8" xfId="9807" xr:uid="{00000000-0005-0000-0000-0000494F0000}"/>
    <cellStyle name="Note 2 2 17 3 8 2" xfId="15614" xr:uid="{00000000-0005-0000-0000-00004A4F0000}"/>
    <cellStyle name="Note 2 2 17 3 8 3" xfId="22830" xr:uid="{00000000-0005-0000-0000-00004B4F0000}"/>
    <cellStyle name="Note 2 2 17 3 8 4" xfId="27901" xr:uid="{00000000-0005-0000-0000-00004C4F0000}"/>
    <cellStyle name="Note 2 2 17 3 8 5" xfId="32577" xr:uid="{00000000-0005-0000-0000-00004D4F0000}"/>
    <cellStyle name="Note 2 2 17 3 8 6" xfId="38055" xr:uid="{00000000-0005-0000-0000-00004E4F0000}"/>
    <cellStyle name="Note 2 2 17 3 8 7" xfId="42953" xr:uid="{00000000-0005-0000-0000-00004F4F0000}"/>
    <cellStyle name="Note 2 2 17 3 8 8" xfId="48963" xr:uid="{00000000-0005-0000-0000-0000504F0000}"/>
    <cellStyle name="Note 2 2 17 3 9" xfId="10075" xr:uid="{00000000-0005-0000-0000-0000514F0000}"/>
    <cellStyle name="Note 2 2 17 3 9 2" xfId="15615" xr:uid="{00000000-0005-0000-0000-0000524F0000}"/>
    <cellStyle name="Note 2 2 17 3 9 3" xfId="22831" xr:uid="{00000000-0005-0000-0000-0000534F0000}"/>
    <cellStyle name="Note 2 2 17 3 9 4" xfId="27902" xr:uid="{00000000-0005-0000-0000-0000544F0000}"/>
    <cellStyle name="Note 2 2 17 3 9 5" xfId="32578" xr:uid="{00000000-0005-0000-0000-0000554F0000}"/>
    <cellStyle name="Note 2 2 17 3 9 6" xfId="38056" xr:uid="{00000000-0005-0000-0000-0000564F0000}"/>
    <cellStyle name="Note 2 2 17 3 9 7" xfId="42954" xr:uid="{00000000-0005-0000-0000-0000574F0000}"/>
    <cellStyle name="Note 2 2 17 3 9 8" xfId="48964" xr:uid="{00000000-0005-0000-0000-0000584F0000}"/>
    <cellStyle name="Note 2 2 17 4" xfId="4601" xr:uid="{00000000-0005-0000-0000-0000594F0000}"/>
    <cellStyle name="Note 2 2 17 4 10" xfId="15616" xr:uid="{00000000-0005-0000-0000-00005A4F0000}"/>
    <cellStyle name="Note 2 2 17 4 11" xfId="22832" xr:uid="{00000000-0005-0000-0000-00005B4F0000}"/>
    <cellStyle name="Note 2 2 17 4 12" xfId="27903" xr:uid="{00000000-0005-0000-0000-00005C4F0000}"/>
    <cellStyle name="Note 2 2 17 4 13" xfId="32579" xr:uid="{00000000-0005-0000-0000-00005D4F0000}"/>
    <cellStyle name="Note 2 2 17 4 14" xfId="38057" xr:uid="{00000000-0005-0000-0000-00005E4F0000}"/>
    <cellStyle name="Note 2 2 17 4 15" xfId="42955" xr:uid="{00000000-0005-0000-0000-00005F4F0000}"/>
    <cellStyle name="Note 2 2 17 4 16" xfId="48965" xr:uid="{00000000-0005-0000-0000-0000604F0000}"/>
    <cellStyle name="Note 2 2 17 4 2" xfId="7099" xr:uid="{00000000-0005-0000-0000-0000614F0000}"/>
    <cellStyle name="Note 2 2 17 4 2 2" xfId="15617" xr:uid="{00000000-0005-0000-0000-0000624F0000}"/>
    <cellStyle name="Note 2 2 17 4 2 3" xfId="22833" xr:uid="{00000000-0005-0000-0000-0000634F0000}"/>
    <cellStyle name="Note 2 2 17 4 2 4" xfId="27904" xr:uid="{00000000-0005-0000-0000-0000644F0000}"/>
    <cellStyle name="Note 2 2 17 4 2 5" xfId="32580" xr:uid="{00000000-0005-0000-0000-0000654F0000}"/>
    <cellStyle name="Note 2 2 17 4 2 6" xfId="38058" xr:uid="{00000000-0005-0000-0000-0000664F0000}"/>
    <cellStyle name="Note 2 2 17 4 2 7" xfId="42956" xr:uid="{00000000-0005-0000-0000-0000674F0000}"/>
    <cellStyle name="Note 2 2 17 4 2 8" xfId="48966" xr:uid="{00000000-0005-0000-0000-0000684F0000}"/>
    <cellStyle name="Note 2 2 17 4 3" xfId="7664" xr:uid="{00000000-0005-0000-0000-0000694F0000}"/>
    <cellStyle name="Note 2 2 17 4 3 2" xfId="15618" xr:uid="{00000000-0005-0000-0000-00006A4F0000}"/>
    <cellStyle name="Note 2 2 17 4 3 3" xfId="22834" xr:uid="{00000000-0005-0000-0000-00006B4F0000}"/>
    <cellStyle name="Note 2 2 17 4 3 4" xfId="27905" xr:uid="{00000000-0005-0000-0000-00006C4F0000}"/>
    <cellStyle name="Note 2 2 17 4 3 5" xfId="32581" xr:uid="{00000000-0005-0000-0000-00006D4F0000}"/>
    <cellStyle name="Note 2 2 17 4 3 6" xfId="38059" xr:uid="{00000000-0005-0000-0000-00006E4F0000}"/>
    <cellStyle name="Note 2 2 17 4 3 7" xfId="42957" xr:uid="{00000000-0005-0000-0000-00006F4F0000}"/>
    <cellStyle name="Note 2 2 17 4 3 8" xfId="48967" xr:uid="{00000000-0005-0000-0000-0000704F0000}"/>
    <cellStyle name="Note 2 2 17 4 4" xfId="3885" xr:uid="{00000000-0005-0000-0000-0000714F0000}"/>
    <cellStyle name="Note 2 2 17 4 4 2" xfId="15619" xr:uid="{00000000-0005-0000-0000-0000724F0000}"/>
    <cellStyle name="Note 2 2 17 4 4 3" xfId="22835" xr:uid="{00000000-0005-0000-0000-0000734F0000}"/>
    <cellStyle name="Note 2 2 17 4 4 4" xfId="27906" xr:uid="{00000000-0005-0000-0000-0000744F0000}"/>
    <cellStyle name="Note 2 2 17 4 4 5" xfId="32582" xr:uid="{00000000-0005-0000-0000-0000754F0000}"/>
    <cellStyle name="Note 2 2 17 4 4 6" xfId="38060" xr:uid="{00000000-0005-0000-0000-0000764F0000}"/>
    <cellStyle name="Note 2 2 17 4 4 7" xfId="42958" xr:uid="{00000000-0005-0000-0000-0000774F0000}"/>
    <cellStyle name="Note 2 2 17 4 4 8" xfId="48968" xr:uid="{00000000-0005-0000-0000-0000784F0000}"/>
    <cellStyle name="Note 2 2 17 4 5" xfId="8440" xr:uid="{00000000-0005-0000-0000-0000794F0000}"/>
    <cellStyle name="Note 2 2 17 4 5 2" xfId="15620" xr:uid="{00000000-0005-0000-0000-00007A4F0000}"/>
    <cellStyle name="Note 2 2 17 4 5 3" xfId="22836" xr:uid="{00000000-0005-0000-0000-00007B4F0000}"/>
    <cellStyle name="Note 2 2 17 4 5 4" xfId="27907" xr:uid="{00000000-0005-0000-0000-00007C4F0000}"/>
    <cellStyle name="Note 2 2 17 4 5 5" xfId="32583" xr:uid="{00000000-0005-0000-0000-00007D4F0000}"/>
    <cellStyle name="Note 2 2 17 4 5 6" xfId="38061" xr:uid="{00000000-0005-0000-0000-00007E4F0000}"/>
    <cellStyle name="Note 2 2 17 4 5 7" xfId="42959" xr:uid="{00000000-0005-0000-0000-00007F4F0000}"/>
    <cellStyle name="Note 2 2 17 4 5 8" xfId="48969" xr:uid="{00000000-0005-0000-0000-0000804F0000}"/>
    <cellStyle name="Note 2 2 17 4 6" xfId="6106" xr:uid="{00000000-0005-0000-0000-0000814F0000}"/>
    <cellStyle name="Note 2 2 17 4 6 2" xfId="15621" xr:uid="{00000000-0005-0000-0000-0000824F0000}"/>
    <cellStyle name="Note 2 2 17 4 6 3" xfId="22837" xr:uid="{00000000-0005-0000-0000-0000834F0000}"/>
    <cellStyle name="Note 2 2 17 4 6 4" xfId="27908" xr:uid="{00000000-0005-0000-0000-0000844F0000}"/>
    <cellStyle name="Note 2 2 17 4 6 5" xfId="32584" xr:uid="{00000000-0005-0000-0000-0000854F0000}"/>
    <cellStyle name="Note 2 2 17 4 6 6" xfId="38062" xr:uid="{00000000-0005-0000-0000-0000864F0000}"/>
    <cellStyle name="Note 2 2 17 4 6 7" xfId="42960" xr:uid="{00000000-0005-0000-0000-0000874F0000}"/>
    <cellStyle name="Note 2 2 17 4 6 8" xfId="48970" xr:uid="{00000000-0005-0000-0000-0000884F0000}"/>
    <cellStyle name="Note 2 2 17 4 7" xfId="9242" xr:uid="{00000000-0005-0000-0000-0000894F0000}"/>
    <cellStyle name="Note 2 2 17 4 7 2" xfId="15622" xr:uid="{00000000-0005-0000-0000-00008A4F0000}"/>
    <cellStyle name="Note 2 2 17 4 7 3" xfId="22838" xr:uid="{00000000-0005-0000-0000-00008B4F0000}"/>
    <cellStyle name="Note 2 2 17 4 7 4" xfId="27909" xr:uid="{00000000-0005-0000-0000-00008C4F0000}"/>
    <cellStyle name="Note 2 2 17 4 7 5" xfId="32585" xr:uid="{00000000-0005-0000-0000-00008D4F0000}"/>
    <cellStyle name="Note 2 2 17 4 7 6" xfId="38063" xr:uid="{00000000-0005-0000-0000-00008E4F0000}"/>
    <cellStyle name="Note 2 2 17 4 7 7" xfId="42961" xr:uid="{00000000-0005-0000-0000-00008F4F0000}"/>
    <cellStyle name="Note 2 2 17 4 7 8" xfId="48971" xr:uid="{00000000-0005-0000-0000-0000904F0000}"/>
    <cellStyle name="Note 2 2 17 4 8" xfId="9605" xr:uid="{00000000-0005-0000-0000-0000914F0000}"/>
    <cellStyle name="Note 2 2 17 4 8 2" xfId="15623" xr:uid="{00000000-0005-0000-0000-0000924F0000}"/>
    <cellStyle name="Note 2 2 17 4 8 3" xfId="22839" xr:uid="{00000000-0005-0000-0000-0000934F0000}"/>
    <cellStyle name="Note 2 2 17 4 8 4" xfId="27910" xr:uid="{00000000-0005-0000-0000-0000944F0000}"/>
    <cellStyle name="Note 2 2 17 4 8 5" xfId="32586" xr:uid="{00000000-0005-0000-0000-0000954F0000}"/>
    <cellStyle name="Note 2 2 17 4 8 6" xfId="38064" xr:uid="{00000000-0005-0000-0000-0000964F0000}"/>
    <cellStyle name="Note 2 2 17 4 8 7" xfId="42962" xr:uid="{00000000-0005-0000-0000-0000974F0000}"/>
    <cellStyle name="Note 2 2 17 4 8 8" xfId="48972" xr:uid="{00000000-0005-0000-0000-0000984F0000}"/>
    <cellStyle name="Note 2 2 17 4 9" xfId="3995" xr:uid="{00000000-0005-0000-0000-0000994F0000}"/>
    <cellStyle name="Note 2 2 17 4 9 2" xfId="15624" xr:uid="{00000000-0005-0000-0000-00009A4F0000}"/>
    <cellStyle name="Note 2 2 17 4 9 3" xfId="22840" xr:uid="{00000000-0005-0000-0000-00009B4F0000}"/>
    <cellStyle name="Note 2 2 17 4 9 4" xfId="27911" xr:uid="{00000000-0005-0000-0000-00009C4F0000}"/>
    <cellStyle name="Note 2 2 17 4 9 5" xfId="32587" xr:uid="{00000000-0005-0000-0000-00009D4F0000}"/>
    <cellStyle name="Note 2 2 17 4 9 6" xfId="38065" xr:uid="{00000000-0005-0000-0000-00009E4F0000}"/>
    <cellStyle name="Note 2 2 17 4 9 7" xfId="42963" xr:uid="{00000000-0005-0000-0000-00009F4F0000}"/>
    <cellStyle name="Note 2 2 17 4 9 8" xfId="48973" xr:uid="{00000000-0005-0000-0000-0000A04F0000}"/>
    <cellStyle name="Note 2 2 17 5" xfId="5866" xr:uid="{00000000-0005-0000-0000-0000A14F0000}"/>
    <cellStyle name="Note 2 2 17 5 2" xfId="15625" xr:uid="{00000000-0005-0000-0000-0000A24F0000}"/>
    <cellStyle name="Note 2 2 17 5 3" xfId="22841" xr:uid="{00000000-0005-0000-0000-0000A34F0000}"/>
    <cellStyle name="Note 2 2 17 5 4" xfId="27912" xr:uid="{00000000-0005-0000-0000-0000A44F0000}"/>
    <cellStyle name="Note 2 2 17 5 5" xfId="32588" xr:uid="{00000000-0005-0000-0000-0000A54F0000}"/>
    <cellStyle name="Note 2 2 17 5 6" xfId="38066" xr:uid="{00000000-0005-0000-0000-0000A64F0000}"/>
    <cellStyle name="Note 2 2 17 5 7" xfId="42964" xr:uid="{00000000-0005-0000-0000-0000A74F0000}"/>
    <cellStyle name="Note 2 2 17 5 8" xfId="48974" xr:uid="{00000000-0005-0000-0000-0000A84F0000}"/>
    <cellStyle name="Note 2 2 17 6" xfId="4992" xr:uid="{00000000-0005-0000-0000-0000A94F0000}"/>
    <cellStyle name="Note 2 2 17 6 2" xfId="15626" xr:uid="{00000000-0005-0000-0000-0000AA4F0000}"/>
    <cellStyle name="Note 2 2 17 6 3" xfId="22842" xr:uid="{00000000-0005-0000-0000-0000AB4F0000}"/>
    <cellStyle name="Note 2 2 17 6 4" xfId="27913" xr:uid="{00000000-0005-0000-0000-0000AC4F0000}"/>
    <cellStyle name="Note 2 2 17 6 5" xfId="32589" xr:uid="{00000000-0005-0000-0000-0000AD4F0000}"/>
    <cellStyle name="Note 2 2 17 6 6" xfId="38067" xr:uid="{00000000-0005-0000-0000-0000AE4F0000}"/>
    <cellStyle name="Note 2 2 17 6 7" xfId="42965" xr:uid="{00000000-0005-0000-0000-0000AF4F0000}"/>
    <cellStyle name="Note 2 2 17 6 8" xfId="48975" xr:uid="{00000000-0005-0000-0000-0000B04F0000}"/>
    <cellStyle name="Note 2 2 17 7" xfId="5992" xr:uid="{00000000-0005-0000-0000-0000B14F0000}"/>
    <cellStyle name="Note 2 2 17 7 2" xfId="15627" xr:uid="{00000000-0005-0000-0000-0000B24F0000}"/>
    <cellStyle name="Note 2 2 17 7 3" xfId="22843" xr:uid="{00000000-0005-0000-0000-0000B34F0000}"/>
    <cellStyle name="Note 2 2 17 7 4" xfId="27914" xr:uid="{00000000-0005-0000-0000-0000B44F0000}"/>
    <cellStyle name="Note 2 2 17 7 5" xfId="32590" xr:uid="{00000000-0005-0000-0000-0000B54F0000}"/>
    <cellStyle name="Note 2 2 17 7 6" xfId="38068" xr:uid="{00000000-0005-0000-0000-0000B64F0000}"/>
    <cellStyle name="Note 2 2 17 7 7" xfId="42966" xr:uid="{00000000-0005-0000-0000-0000B74F0000}"/>
    <cellStyle name="Note 2 2 17 7 8" xfId="48976" xr:uid="{00000000-0005-0000-0000-0000B84F0000}"/>
    <cellStyle name="Note 2 2 17 8" xfId="5343" xr:uid="{00000000-0005-0000-0000-0000B94F0000}"/>
    <cellStyle name="Note 2 2 17 8 2" xfId="15628" xr:uid="{00000000-0005-0000-0000-0000BA4F0000}"/>
    <cellStyle name="Note 2 2 17 8 3" xfId="22844" xr:uid="{00000000-0005-0000-0000-0000BB4F0000}"/>
    <cellStyle name="Note 2 2 17 8 4" xfId="27915" xr:uid="{00000000-0005-0000-0000-0000BC4F0000}"/>
    <cellStyle name="Note 2 2 17 8 5" xfId="32591" xr:uid="{00000000-0005-0000-0000-0000BD4F0000}"/>
    <cellStyle name="Note 2 2 17 8 6" xfId="38069" xr:uid="{00000000-0005-0000-0000-0000BE4F0000}"/>
    <cellStyle name="Note 2 2 17 8 7" xfId="42967" xr:uid="{00000000-0005-0000-0000-0000BF4F0000}"/>
    <cellStyle name="Note 2 2 17 8 8" xfId="48977" xr:uid="{00000000-0005-0000-0000-0000C04F0000}"/>
    <cellStyle name="Note 2 2 17 9" xfId="11336" xr:uid="{00000000-0005-0000-0000-0000C14F0000}"/>
    <cellStyle name="Note 2 2 18" xfId="1827" xr:uid="{00000000-0005-0000-0000-0000C24F0000}"/>
    <cellStyle name="Note 2 2 18 10" xfId="19845" xr:uid="{00000000-0005-0000-0000-0000C34F0000}"/>
    <cellStyle name="Note 2 2 18 11" xfId="47179" xr:uid="{00000000-0005-0000-0000-0000C44F0000}"/>
    <cellStyle name="Note 2 2 18 2" xfId="4663" xr:uid="{00000000-0005-0000-0000-0000C54F0000}"/>
    <cellStyle name="Note 2 2 18 2 10" xfId="38070" xr:uid="{00000000-0005-0000-0000-0000C64F0000}"/>
    <cellStyle name="Note 2 2 18 2 11" xfId="42968" xr:uid="{00000000-0005-0000-0000-0000C74F0000}"/>
    <cellStyle name="Note 2 2 18 2 12" xfId="48978" xr:uid="{00000000-0005-0000-0000-0000C84F0000}"/>
    <cellStyle name="Note 2 2 18 2 2" xfId="7092" xr:uid="{00000000-0005-0000-0000-0000C94F0000}"/>
    <cellStyle name="Note 2 2 18 2 2 2" xfId="15630" xr:uid="{00000000-0005-0000-0000-0000CA4F0000}"/>
    <cellStyle name="Note 2 2 18 2 2 3" xfId="22846" xr:uid="{00000000-0005-0000-0000-0000CB4F0000}"/>
    <cellStyle name="Note 2 2 18 2 2 4" xfId="27917" xr:uid="{00000000-0005-0000-0000-0000CC4F0000}"/>
    <cellStyle name="Note 2 2 18 2 2 5" xfId="32593" xr:uid="{00000000-0005-0000-0000-0000CD4F0000}"/>
    <cellStyle name="Note 2 2 18 2 2 6" xfId="38071" xr:uid="{00000000-0005-0000-0000-0000CE4F0000}"/>
    <cellStyle name="Note 2 2 18 2 2 7" xfId="42969" xr:uid="{00000000-0005-0000-0000-0000CF4F0000}"/>
    <cellStyle name="Note 2 2 18 2 2 8" xfId="48979" xr:uid="{00000000-0005-0000-0000-0000D04F0000}"/>
    <cellStyle name="Note 2 2 18 2 3" xfId="4031" xr:uid="{00000000-0005-0000-0000-0000D14F0000}"/>
    <cellStyle name="Note 2 2 18 2 3 2" xfId="15631" xr:uid="{00000000-0005-0000-0000-0000D24F0000}"/>
    <cellStyle name="Note 2 2 18 2 3 3" xfId="22847" xr:uid="{00000000-0005-0000-0000-0000D34F0000}"/>
    <cellStyle name="Note 2 2 18 2 3 4" xfId="27918" xr:uid="{00000000-0005-0000-0000-0000D44F0000}"/>
    <cellStyle name="Note 2 2 18 2 3 5" xfId="32594" xr:uid="{00000000-0005-0000-0000-0000D54F0000}"/>
    <cellStyle name="Note 2 2 18 2 3 6" xfId="38072" xr:uid="{00000000-0005-0000-0000-0000D64F0000}"/>
    <cellStyle name="Note 2 2 18 2 3 7" xfId="42970" xr:uid="{00000000-0005-0000-0000-0000D74F0000}"/>
    <cellStyle name="Note 2 2 18 2 3 8" xfId="48980" xr:uid="{00000000-0005-0000-0000-0000D84F0000}"/>
    <cellStyle name="Note 2 2 18 2 4" xfId="5564" xr:uid="{00000000-0005-0000-0000-0000D94F0000}"/>
    <cellStyle name="Note 2 2 18 2 4 2" xfId="15632" xr:uid="{00000000-0005-0000-0000-0000DA4F0000}"/>
    <cellStyle name="Note 2 2 18 2 4 3" xfId="22848" xr:uid="{00000000-0005-0000-0000-0000DB4F0000}"/>
    <cellStyle name="Note 2 2 18 2 4 4" xfId="27919" xr:uid="{00000000-0005-0000-0000-0000DC4F0000}"/>
    <cellStyle name="Note 2 2 18 2 4 5" xfId="32595" xr:uid="{00000000-0005-0000-0000-0000DD4F0000}"/>
    <cellStyle name="Note 2 2 18 2 4 6" xfId="38073" xr:uid="{00000000-0005-0000-0000-0000DE4F0000}"/>
    <cellStyle name="Note 2 2 18 2 4 7" xfId="42971" xr:uid="{00000000-0005-0000-0000-0000DF4F0000}"/>
    <cellStyle name="Note 2 2 18 2 4 8" xfId="48981" xr:uid="{00000000-0005-0000-0000-0000E04F0000}"/>
    <cellStyle name="Note 2 2 18 2 5" xfId="9236" xr:uid="{00000000-0005-0000-0000-0000E14F0000}"/>
    <cellStyle name="Note 2 2 18 2 5 2" xfId="15633" xr:uid="{00000000-0005-0000-0000-0000E24F0000}"/>
    <cellStyle name="Note 2 2 18 2 5 3" xfId="22849" xr:uid="{00000000-0005-0000-0000-0000E34F0000}"/>
    <cellStyle name="Note 2 2 18 2 5 4" xfId="27920" xr:uid="{00000000-0005-0000-0000-0000E44F0000}"/>
    <cellStyle name="Note 2 2 18 2 5 5" xfId="32596" xr:uid="{00000000-0005-0000-0000-0000E54F0000}"/>
    <cellStyle name="Note 2 2 18 2 5 6" xfId="38074" xr:uid="{00000000-0005-0000-0000-0000E64F0000}"/>
    <cellStyle name="Note 2 2 18 2 5 7" xfId="42972" xr:uid="{00000000-0005-0000-0000-0000E74F0000}"/>
    <cellStyle name="Note 2 2 18 2 5 8" xfId="48982" xr:uid="{00000000-0005-0000-0000-0000E84F0000}"/>
    <cellStyle name="Note 2 2 18 2 6" xfId="15629" xr:uid="{00000000-0005-0000-0000-0000E94F0000}"/>
    <cellStyle name="Note 2 2 18 2 7" xfId="22845" xr:uid="{00000000-0005-0000-0000-0000EA4F0000}"/>
    <cellStyle name="Note 2 2 18 2 8" xfId="27916" xr:uid="{00000000-0005-0000-0000-0000EB4F0000}"/>
    <cellStyle name="Note 2 2 18 2 9" xfId="32592" xr:uid="{00000000-0005-0000-0000-0000EC4F0000}"/>
    <cellStyle name="Note 2 2 18 3" xfId="5289" xr:uid="{00000000-0005-0000-0000-0000ED4F0000}"/>
    <cellStyle name="Note 2 2 18 3 10" xfId="15634" xr:uid="{00000000-0005-0000-0000-0000EE4F0000}"/>
    <cellStyle name="Note 2 2 18 3 11" xfId="22850" xr:uid="{00000000-0005-0000-0000-0000EF4F0000}"/>
    <cellStyle name="Note 2 2 18 3 12" xfId="27921" xr:uid="{00000000-0005-0000-0000-0000F04F0000}"/>
    <cellStyle name="Note 2 2 18 3 13" xfId="32597" xr:uid="{00000000-0005-0000-0000-0000F14F0000}"/>
    <cellStyle name="Note 2 2 18 3 14" xfId="38075" xr:uid="{00000000-0005-0000-0000-0000F24F0000}"/>
    <cellStyle name="Note 2 2 18 3 15" xfId="42973" xr:uid="{00000000-0005-0000-0000-0000F34F0000}"/>
    <cellStyle name="Note 2 2 18 3 16" xfId="48983" xr:uid="{00000000-0005-0000-0000-0000F44F0000}"/>
    <cellStyle name="Note 2 2 18 3 2" xfId="7421" xr:uid="{00000000-0005-0000-0000-0000F54F0000}"/>
    <cellStyle name="Note 2 2 18 3 2 2" xfId="15635" xr:uid="{00000000-0005-0000-0000-0000F64F0000}"/>
    <cellStyle name="Note 2 2 18 3 2 3" xfId="22851" xr:uid="{00000000-0005-0000-0000-0000F74F0000}"/>
    <cellStyle name="Note 2 2 18 3 2 4" xfId="27922" xr:uid="{00000000-0005-0000-0000-0000F84F0000}"/>
    <cellStyle name="Note 2 2 18 3 2 5" xfId="32598" xr:uid="{00000000-0005-0000-0000-0000F94F0000}"/>
    <cellStyle name="Note 2 2 18 3 2 6" xfId="38076" xr:uid="{00000000-0005-0000-0000-0000FA4F0000}"/>
    <cellStyle name="Note 2 2 18 3 2 7" xfId="42974" xr:uid="{00000000-0005-0000-0000-0000FB4F0000}"/>
    <cellStyle name="Note 2 2 18 3 2 8" xfId="48984" xr:uid="{00000000-0005-0000-0000-0000FC4F0000}"/>
    <cellStyle name="Note 2 2 18 3 3" xfId="7940" xr:uid="{00000000-0005-0000-0000-0000FD4F0000}"/>
    <cellStyle name="Note 2 2 18 3 3 2" xfId="15636" xr:uid="{00000000-0005-0000-0000-0000FE4F0000}"/>
    <cellStyle name="Note 2 2 18 3 3 3" xfId="22852" xr:uid="{00000000-0005-0000-0000-0000FF4F0000}"/>
    <cellStyle name="Note 2 2 18 3 3 4" xfId="27923" xr:uid="{00000000-0005-0000-0000-000000500000}"/>
    <cellStyle name="Note 2 2 18 3 3 5" xfId="32599" xr:uid="{00000000-0005-0000-0000-000001500000}"/>
    <cellStyle name="Note 2 2 18 3 3 6" xfId="38077" xr:uid="{00000000-0005-0000-0000-000002500000}"/>
    <cellStyle name="Note 2 2 18 3 3 7" xfId="42975" xr:uid="{00000000-0005-0000-0000-000003500000}"/>
    <cellStyle name="Note 2 2 18 3 3 8" xfId="48985" xr:uid="{00000000-0005-0000-0000-000004500000}"/>
    <cellStyle name="Note 2 2 18 3 4" xfId="8279" xr:uid="{00000000-0005-0000-0000-000005500000}"/>
    <cellStyle name="Note 2 2 18 3 4 2" xfId="15637" xr:uid="{00000000-0005-0000-0000-000006500000}"/>
    <cellStyle name="Note 2 2 18 3 4 3" xfId="22853" xr:uid="{00000000-0005-0000-0000-000007500000}"/>
    <cellStyle name="Note 2 2 18 3 4 4" xfId="27924" xr:uid="{00000000-0005-0000-0000-000008500000}"/>
    <cellStyle name="Note 2 2 18 3 4 5" xfId="32600" xr:uid="{00000000-0005-0000-0000-000009500000}"/>
    <cellStyle name="Note 2 2 18 3 4 6" xfId="38078" xr:uid="{00000000-0005-0000-0000-00000A500000}"/>
    <cellStyle name="Note 2 2 18 3 4 7" xfId="42976" xr:uid="{00000000-0005-0000-0000-00000B500000}"/>
    <cellStyle name="Note 2 2 18 3 4 8" xfId="48986" xr:uid="{00000000-0005-0000-0000-00000C500000}"/>
    <cellStyle name="Note 2 2 18 3 5" xfId="8714" xr:uid="{00000000-0005-0000-0000-00000D500000}"/>
    <cellStyle name="Note 2 2 18 3 5 2" xfId="15638" xr:uid="{00000000-0005-0000-0000-00000E500000}"/>
    <cellStyle name="Note 2 2 18 3 5 3" xfId="22854" xr:uid="{00000000-0005-0000-0000-00000F500000}"/>
    <cellStyle name="Note 2 2 18 3 5 4" xfId="27925" xr:uid="{00000000-0005-0000-0000-000010500000}"/>
    <cellStyle name="Note 2 2 18 3 5 5" xfId="32601" xr:uid="{00000000-0005-0000-0000-000011500000}"/>
    <cellStyle name="Note 2 2 18 3 5 6" xfId="38079" xr:uid="{00000000-0005-0000-0000-000012500000}"/>
    <cellStyle name="Note 2 2 18 3 5 7" xfId="42977" xr:uid="{00000000-0005-0000-0000-000013500000}"/>
    <cellStyle name="Note 2 2 18 3 5 8" xfId="48987" xr:uid="{00000000-0005-0000-0000-000014500000}"/>
    <cellStyle name="Note 2 2 18 3 6" xfId="9062" xr:uid="{00000000-0005-0000-0000-000015500000}"/>
    <cellStyle name="Note 2 2 18 3 6 2" xfId="15639" xr:uid="{00000000-0005-0000-0000-000016500000}"/>
    <cellStyle name="Note 2 2 18 3 6 3" xfId="22855" xr:uid="{00000000-0005-0000-0000-000017500000}"/>
    <cellStyle name="Note 2 2 18 3 6 4" xfId="27926" xr:uid="{00000000-0005-0000-0000-000018500000}"/>
    <cellStyle name="Note 2 2 18 3 6 5" xfId="32602" xr:uid="{00000000-0005-0000-0000-000019500000}"/>
    <cellStyle name="Note 2 2 18 3 6 6" xfId="38080" xr:uid="{00000000-0005-0000-0000-00001A500000}"/>
    <cellStyle name="Note 2 2 18 3 6 7" xfId="42978" xr:uid="{00000000-0005-0000-0000-00001B500000}"/>
    <cellStyle name="Note 2 2 18 3 6 8" xfId="48988" xr:uid="{00000000-0005-0000-0000-00001C500000}"/>
    <cellStyle name="Note 2 2 18 3 7" xfId="9512" xr:uid="{00000000-0005-0000-0000-00001D500000}"/>
    <cellStyle name="Note 2 2 18 3 7 2" xfId="15640" xr:uid="{00000000-0005-0000-0000-00001E500000}"/>
    <cellStyle name="Note 2 2 18 3 7 3" xfId="22856" xr:uid="{00000000-0005-0000-0000-00001F500000}"/>
    <cellStyle name="Note 2 2 18 3 7 4" xfId="27927" xr:uid="{00000000-0005-0000-0000-000020500000}"/>
    <cellStyle name="Note 2 2 18 3 7 5" xfId="32603" xr:uid="{00000000-0005-0000-0000-000021500000}"/>
    <cellStyle name="Note 2 2 18 3 7 6" xfId="38081" xr:uid="{00000000-0005-0000-0000-000022500000}"/>
    <cellStyle name="Note 2 2 18 3 7 7" xfId="42979" xr:uid="{00000000-0005-0000-0000-000023500000}"/>
    <cellStyle name="Note 2 2 18 3 7 8" xfId="48989" xr:uid="{00000000-0005-0000-0000-000024500000}"/>
    <cellStyle name="Note 2 2 18 3 8" xfId="9829" xr:uid="{00000000-0005-0000-0000-000025500000}"/>
    <cellStyle name="Note 2 2 18 3 8 2" xfId="15641" xr:uid="{00000000-0005-0000-0000-000026500000}"/>
    <cellStyle name="Note 2 2 18 3 8 3" xfId="22857" xr:uid="{00000000-0005-0000-0000-000027500000}"/>
    <cellStyle name="Note 2 2 18 3 8 4" xfId="27928" xr:uid="{00000000-0005-0000-0000-000028500000}"/>
    <cellStyle name="Note 2 2 18 3 8 5" xfId="32604" xr:uid="{00000000-0005-0000-0000-000029500000}"/>
    <cellStyle name="Note 2 2 18 3 8 6" xfId="38082" xr:uid="{00000000-0005-0000-0000-00002A500000}"/>
    <cellStyle name="Note 2 2 18 3 8 7" xfId="42980" xr:uid="{00000000-0005-0000-0000-00002B500000}"/>
    <cellStyle name="Note 2 2 18 3 8 8" xfId="48990" xr:uid="{00000000-0005-0000-0000-00002C500000}"/>
    <cellStyle name="Note 2 2 18 3 9" xfId="10098" xr:uid="{00000000-0005-0000-0000-00002D500000}"/>
    <cellStyle name="Note 2 2 18 3 9 2" xfId="15642" xr:uid="{00000000-0005-0000-0000-00002E500000}"/>
    <cellStyle name="Note 2 2 18 3 9 3" xfId="22858" xr:uid="{00000000-0005-0000-0000-00002F500000}"/>
    <cellStyle name="Note 2 2 18 3 9 4" xfId="27929" xr:uid="{00000000-0005-0000-0000-000030500000}"/>
    <cellStyle name="Note 2 2 18 3 9 5" xfId="32605" xr:uid="{00000000-0005-0000-0000-000031500000}"/>
    <cellStyle name="Note 2 2 18 3 9 6" xfId="38083" xr:uid="{00000000-0005-0000-0000-000032500000}"/>
    <cellStyle name="Note 2 2 18 3 9 7" xfId="42981" xr:uid="{00000000-0005-0000-0000-000033500000}"/>
    <cellStyle name="Note 2 2 18 3 9 8" xfId="48991" xr:uid="{00000000-0005-0000-0000-000034500000}"/>
    <cellStyle name="Note 2 2 18 4" xfId="3692" xr:uid="{00000000-0005-0000-0000-000035500000}"/>
    <cellStyle name="Note 2 2 18 4 10" xfId="15643" xr:uid="{00000000-0005-0000-0000-000036500000}"/>
    <cellStyle name="Note 2 2 18 4 11" xfId="22859" xr:uid="{00000000-0005-0000-0000-000037500000}"/>
    <cellStyle name="Note 2 2 18 4 12" xfId="27930" xr:uid="{00000000-0005-0000-0000-000038500000}"/>
    <cellStyle name="Note 2 2 18 4 13" xfId="32606" xr:uid="{00000000-0005-0000-0000-000039500000}"/>
    <cellStyle name="Note 2 2 18 4 14" xfId="38084" xr:uid="{00000000-0005-0000-0000-00003A500000}"/>
    <cellStyle name="Note 2 2 18 4 15" xfId="42982" xr:uid="{00000000-0005-0000-0000-00003B500000}"/>
    <cellStyle name="Note 2 2 18 4 16" xfId="48992" xr:uid="{00000000-0005-0000-0000-00003C500000}"/>
    <cellStyle name="Note 2 2 18 4 2" xfId="6995" xr:uid="{00000000-0005-0000-0000-00003D500000}"/>
    <cellStyle name="Note 2 2 18 4 2 2" xfId="15644" xr:uid="{00000000-0005-0000-0000-00003E500000}"/>
    <cellStyle name="Note 2 2 18 4 2 3" xfId="22860" xr:uid="{00000000-0005-0000-0000-00003F500000}"/>
    <cellStyle name="Note 2 2 18 4 2 4" xfId="27931" xr:uid="{00000000-0005-0000-0000-000040500000}"/>
    <cellStyle name="Note 2 2 18 4 2 5" xfId="32607" xr:uid="{00000000-0005-0000-0000-000041500000}"/>
    <cellStyle name="Note 2 2 18 4 2 6" xfId="38085" xr:uid="{00000000-0005-0000-0000-000042500000}"/>
    <cellStyle name="Note 2 2 18 4 2 7" xfId="42983" xr:uid="{00000000-0005-0000-0000-000043500000}"/>
    <cellStyle name="Note 2 2 18 4 2 8" xfId="48993" xr:uid="{00000000-0005-0000-0000-000044500000}"/>
    <cellStyle name="Note 2 2 18 4 3" xfId="7604" xr:uid="{00000000-0005-0000-0000-000045500000}"/>
    <cellStyle name="Note 2 2 18 4 3 2" xfId="15645" xr:uid="{00000000-0005-0000-0000-000046500000}"/>
    <cellStyle name="Note 2 2 18 4 3 3" xfId="22861" xr:uid="{00000000-0005-0000-0000-000047500000}"/>
    <cellStyle name="Note 2 2 18 4 3 4" xfId="27932" xr:uid="{00000000-0005-0000-0000-000048500000}"/>
    <cellStyle name="Note 2 2 18 4 3 5" xfId="32608" xr:uid="{00000000-0005-0000-0000-000049500000}"/>
    <cellStyle name="Note 2 2 18 4 3 6" xfId="38086" xr:uid="{00000000-0005-0000-0000-00004A500000}"/>
    <cellStyle name="Note 2 2 18 4 3 7" xfId="42984" xr:uid="{00000000-0005-0000-0000-00004B500000}"/>
    <cellStyle name="Note 2 2 18 4 3 8" xfId="48994" xr:uid="{00000000-0005-0000-0000-00004C500000}"/>
    <cellStyle name="Note 2 2 18 4 4" xfId="6122" xr:uid="{00000000-0005-0000-0000-00004D500000}"/>
    <cellStyle name="Note 2 2 18 4 4 2" xfId="15646" xr:uid="{00000000-0005-0000-0000-00004E500000}"/>
    <cellStyle name="Note 2 2 18 4 4 3" xfId="22862" xr:uid="{00000000-0005-0000-0000-00004F500000}"/>
    <cellStyle name="Note 2 2 18 4 4 4" xfId="27933" xr:uid="{00000000-0005-0000-0000-000050500000}"/>
    <cellStyle name="Note 2 2 18 4 4 5" xfId="32609" xr:uid="{00000000-0005-0000-0000-000051500000}"/>
    <cellStyle name="Note 2 2 18 4 4 6" xfId="38087" xr:uid="{00000000-0005-0000-0000-000052500000}"/>
    <cellStyle name="Note 2 2 18 4 4 7" xfId="42985" xr:uid="{00000000-0005-0000-0000-000053500000}"/>
    <cellStyle name="Note 2 2 18 4 4 8" xfId="48995" xr:uid="{00000000-0005-0000-0000-000054500000}"/>
    <cellStyle name="Note 2 2 18 4 5" xfId="8382" xr:uid="{00000000-0005-0000-0000-000055500000}"/>
    <cellStyle name="Note 2 2 18 4 5 2" xfId="15647" xr:uid="{00000000-0005-0000-0000-000056500000}"/>
    <cellStyle name="Note 2 2 18 4 5 3" xfId="22863" xr:uid="{00000000-0005-0000-0000-000057500000}"/>
    <cellStyle name="Note 2 2 18 4 5 4" xfId="27934" xr:uid="{00000000-0005-0000-0000-000058500000}"/>
    <cellStyle name="Note 2 2 18 4 5 5" xfId="32610" xr:uid="{00000000-0005-0000-0000-000059500000}"/>
    <cellStyle name="Note 2 2 18 4 5 6" xfId="38088" xr:uid="{00000000-0005-0000-0000-00005A500000}"/>
    <cellStyle name="Note 2 2 18 4 5 7" xfId="42986" xr:uid="{00000000-0005-0000-0000-00005B500000}"/>
    <cellStyle name="Note 2 2 18 4 5 8" xfId="48996" xr:uid="{00000000-0005-0000-0000-00005C500000}"/>
    <cellStyle name="Note 2 2 18 4 6" xfId="6713" xr:uid="{00000000-0005-0000-0000-00005D500000}"/>
    <cellStyle name="Note 2 2 18 4 6 2" xfId="15648" xr:uid="{00000000-0005-0000-0000-00005E500000}"/>
    <cellStyle name="Note 2 2 18 4 6 3" xfId="22864" xr:uid="{00000000-0005-0000-0000-00005F500000}"/>
    <cellStyle name="Note 2 2 18 4 6 4" xfId="27935" xr:uid="{00000000-0005-0000-0000-000060500000}"/>
    <cellStyle name="Note 2 2 18 4 6 5" xfId="32611" xr:uid="{00000000-0005-0000-0000-000061500000}"/>
    <cellStyle name="Note 2 2 18 4 6 6" xfId="38089" xr:uid="{00000000-0005-0000-0000-000062500000}"/>
    <cellStyle name="Note 2 2 18 4 6 7" xfId="42987" xr:uid="{00000000-0005-0000-0000-000063500000}"/>
    <cellStyle name="Note 2 2 18 4 6 8" xfId="48997" xr:uid="{00000000-0005-0000-0000-000064500000}"/>
    <cellStyle name="Note 2 2 18 4 7" xfId="9165" xr:uid="{00000000-0005-0000-0000-000065500000}"/>
    <cellStyle name="Note 2 2 18 4 7 2" xfId="15649" xr:uid="{00000000-0005-0000-0000-000066500000}"/>
    <cellStyle name="Note 2 2 18 4 7 3" xfId="22865" xr:uid="{00000000-0005-0000-0000-000067500000}"/>
    <cellStyle name="Note 2 2 18 4 7 4" xfId="27936" xr:uid="{00000000-0005-0000-0000-000068500000}"/>
    <cellStyle name="Note 2 2 18 4 7 5" xfId="32612" xr:uid="{00000000-0005-0000-0000-000069500000}"/>
    <cellStyle name="Note 2 2 18 4 7 6" xfId="38090" xr:uid="{00000000-0005-0000-0000-00006A500000}"/>
    <cellStyle name="Note 2 2 18 4 7 7" xfId="42988" xr:uid="{00000000-0005-0000-0000-00006B500000}"/>
    <cellStyle name="Note 2 2 18 4 7 8" xfId="48998" xr:uid="{00000000-0005-0000-0000-00006C500000}"/>
    <cellStyle name="Note 2 2 18 4 8" xfId="7772" xr:uid="{00000000-0005-0000-0000-00006D500000}"/>
    <cellStyle name="Note 2 2 18 4 8 2" xfId="15650" xr:uid="{00000000-0005-0000-0000-00006E500000}"/>
    <cellStyle name="Note 2 2 18 4 8 3" xfId="22866" xr:uid="{00000000-0005-0000-0000-00006F500000}"/>
    <cellStyle name="Note 2 2 18 4 8 4" xfId="27937" xr:uid="{00000000-0005-0000-0000-000070500000}"/>
    <cellStyle name="Note 2 2 18 4 8 5" xfId="32613" xr:uid="{00000000-0005-0000-0000-000071500000}"/>
    <cellStyle name="Note 2 2 18 4 8 6" xfId="38091" xr:uid="{00000000-0005-0000-0000-000072500000}"/>
    <cellStyle name="Note 2 2 18 4 8 7" xfId="42989" xr:uid="{00000000-0005-0000-0000-000073500000}"/>
    <cellStyle name="Note 2 2 18 4 8 8" xfId="48999" xr:uid="{00000000-0005-0000-0000-000074500000}"/>
    <cellStyle name="Note 2 2 18 4 9" xfId="6628" xr:uid="{00000000-0005-0000-0000-000075500000}"/>
    <cellStyle name="Note 2 2 18 4 9 2" xfId="15651" xr:uid="{00000000-0005-0000-0000-000076500000}"/>
    <cellStyle name="Note 2 2 18 4 9 3" xfId="22867" xr:uid="{00000000-0005-0000-0000-000077500000}"/>
    <cellStyle name="Note 2 2 18 4 9 4" xfId="27938" xr:uid="{00000000-0005-0000-0000-000078500000}"/>
    <cellStyle name="Note 2 2 18 4 9 5" xfId="32614" xr:uid="{00000000-0005-0000-0000-000079500000}"/>
    <cellStyle name="Note 2 2 18 4 9 6" xfId="38092" xr:uid="{00000000-0005-0000-0000-00007A500000}"/>
    <cellStyle name="Note 2 2 18 4 9 7" xfId="42990" xr:uid="{00000000-0005-0000-0000-00007B500000}"/>
    <cellStyle name="Note 2 2 18 4 9 8" xfId="49000" xr:uid="{00000000-0005-0000-0000-00007C500000}"/>
    <cellStyle name="Note 2 2 18 5" xfId="3902" xr:uid="{00000000-0005-0000-0000-00007D500000}"/>
    <cellStyle name="Note 2 2 18 5 2" xfId="15652" xr:uid="{00000000-0005-0000-0000-00007E500000}"/>
    <cellStyle name="Note 2 2 18 5 3" xfId="22868" xr:uid="{00000000-0005-0000-0000-00007F500000}"/>
    <cellStyle name="Note 2 2 18 5 4" xfId="27939" xr:uid="{00000000-0005-0000-0000-000080500000}"/>
    <cellStyle name="Note 2 2 18 5 5" xfId="32615" xr:uid="{00000000-0005-0000-0000-000081500000}"/>
    <cellStyle name="Note 2 2 18 5 6" xfId="38093" xr:uid="{00000000-0005-0000-0000-000082500000}"/>
    <cellStyle name="Note 2 2 18 5 7" xfId="42991" xr:uid="{00000000-0005-0000-0000-000083500000}"/>
    <cellStyle name="Note 2 2 18 5 8" xfId="49001" xr:uid="{00000000-0005-0000-0000-000084500000}"/>
    <cellStyle name="Note 2 2 18 6" xfId="4622" xr:uid="{00000000-0005-0000-0000-000085500000}"/>
    <cellStyle name="Note 2 2 18 6 2" xfId="15653" xr:uid="{00000000-0005-0000-0000-000086500000}"/>
    <cellStyle name="Note 2 2 18 6 3" xfId="22869" xr:uid="{00000000-0005-0000-0000-000087500000}"/>
    <cellStyle name="Note 2 2 18 6 4" xfId="27940" xr:uid="{00000000-0005-0000-0000-000088500000}"/>
    <cellStyle name="Note 2 2 18 6 5" xfId="32616" xr:uid="{00000000-0005-0000-0000-000089500000}"/>
    <cellStyle name="Note 2 2 18 6 6" xfId="38094" xr:uid="{00000000-0005-0000-0000-00008A500000}"/>
    <cellStyle name="Note 2 2 18 6 7" xfId="42992" xr:uid="{00000000-0005-0000-0000-00008B500000}"/>
    <cellStyle name="Note 2 2 18 6 8" xfId="49002" xr:uid="{00000000-0005-0000-0000-00008C500000}"/>
    <cellStyle name="Note 2 2 18 7" xfId="4025" xr:uid="{00000000-0005-0000-0000-00008D500000}"/>
    <cellStyle name="Note 2 2 18 7 2" xfId="15654" xr:uid="{00000000-0005-0000-0000-00008E500000}"/>
    <cellStyle name="Note 2 2 18 7 3" xfId="22870" xr:uid="{00000000-0005-0000-0000-00008F500000}"/>
    <cellStyle name="Note 2 2 18 7 4" xfId="27941" xr:uid="{00000000-0005-0000-0000-000090500000}"/>
    <cellStyle name="Note 2 2 18 7 5" xfId="32617" xr:uid="{00000000-0005-0000-0000-000091500000}"/>
    <cellStyle name="Note 2 2 18 7 6" xfId="38095" xr:uid="{00000000-0005-0000-0000-000092500000}"/>
    <cellStyle name="Note 2 2 18 7 7" xfId="42993" xr:uid="{00000000-0005-0000-0000-000093500000}"/>
    <cellStyle name="Note 2 2 18 7 8" xfId="49003" xr:uid="{00000000-0005-0000-0000-000094500000}"/>
    <cellStyle name="Note 2 2 18 8" xfId="4961" xr:uid="{00000000-0005-0000-0000-000095500000}"/>
    <cellStyle name="Note 2 2 18 8 2" xfId="15655" xr:uid="{00000000-0005-0000-0000-000096500000}"/>
    <cellStyle name="Note 2 2 18 8 3" xfId="22871" xr:uid="{00000000-0005-0000-0000-000097500000}"/>
    <cellStyle name="Note 2 2 18 8 4" xfId="27942" xr:uid="{00000000-0005-0000-0000-000098500000}"/>
    <cellStyle name="Note 2 2 18 8 5" xfId="32618" xr:uid="{00000000-0005-0000-0000-000099500000}"/>
    <cellStyle name="Note 2 2 18 8 6" xfId="38096" xr:uid="{00000000-0005-0000-0000-00009A500000}"/>
    <cellStyle name="Note 2 2 18 8 7" xfId="42994" xr:uid="{00000000-0005-0000-0000-00009B500000}"/>
    <cellStyle name="Note 2 2 18 8 8" xfId="49004" xr:uid="{00000000-0005-0000-0000-00009C500000}"/>
    <cellStyle name="Note 2 2 18 9" xfId="11715" xr:uid="{00000000-0005-0000-0000-00009D500000}"/>
    <cellStyle name="Note 2 2 19" xfId="2223" xr:uid="{00000000-0005-0000-0000-00009E500000}"/>
    <cellStyle name="Note 2 2 19 10" xfId="19967" xr:uid="{00000000-0005-0000-0000-00009F500000}"/>
    <cellStyle name="Note 2 2 19 11" xfId="47231" xr:uid="{00000000-0005-0000-0000-0000A0500000}"/>
    <cellStyle name="Note 2 2 19 2" xfId="4869" xr:uid="{00000000-0005-0000-0000-0000A1500000}"/>
    <cellStyle name="Note 2 2 19 2 10" xfId="38097" xr:uid="{00000000-0005-0000-0000-0000A2500000}"/>
    <cellStyle name="Note 2 2 19 2 11" xfId="42995" xr:uid="{00000000-0005-0000-0000-0000A3500000}"/>
    <cellStyle name="Note 2 2 19 2 12" xfId="49005" xr:uid="{00000000-0005-0000-0000-0000A4500000}"/>
    <cellStyle name="Note 2 2 19 2 2" xfId="7177" xr:uid="{00000000-0005-0000-0000-0000A5500000}"/>
    <cellStyle name="Note 2 2 19 2 2 2" xfId="15657" xr:uid="{00000000-0005-0000-0000-0000A6500000}"/>
    <cellStyle name="Note 2 2 19 2 2 3" xfId="22873" xr:uid="{00000000-0005-0000-0000-0000A7500000}"/>
    <cellStyle name="Note 2 2 19 2 2 4" xfId="27944" xr:uid="{00000000-0005-0000-0000-0000A8500000}"/>
    <cellStyle name="Note 2 2 19 2 2 5" xfId="32620" xr:uid="{00000000-0005-0000-0000-0000A9500000}"/>
    <cellStyle name="Note 2 2 19 2 2 6" xfId="38098" xr:uid="{00000000-0005-0000-0000-0000AA500000}"/>
    <cellStyle name="Note 2 2 19 2 2 7" xfId="42996" xr:uid="{00000000-0005-0000-0000-0000AB500000}"/>
    <cellStyle name="Note 2 2 19 2 2 8" xfId="49006" xr:uid="{00000000-0005-0000-0000-0000AC500000}"/>
    <cellStyle name="Note 2 2 19 2 3" xfId="8047" xr:uid="{00000000-0005-0000-0000-0000AD500000}"/>
    <cellStyle name="Note 2 2 19 2 3 2" xfId="15658" xr:uid="{00000000-0005-0000-0000-0000AE500000}"/>
    <cellStyle name="Note 2 2 19 2 3 3" xfId="22874" xr:uid="{00000000-0005-0000-0000-0000AF500000}"/>
    <cellStyle name="Note 2 2 19 2 3 4" xfId="27945" xr:uid="{00000000-0005-0000-0000-0000B0500000}"/>
    <cellStyle name="Note 2 2 19 2 3 5" xfId="32621" xr:uid="{00000000-0005-0000-0000-0000B1500000}"/>
    <cellStyle name="Note 2 2 19 2 3 6" xfId="38099" xr:uid="{00000000-0005-0000-0000-0000B2500000}"/>
    <cellStyle name="Note 2 2 19 2 3 7" xfId="42997" xr:uid="{00000000-0005-0000-0000-0000B3500000}"/>
    <cellStyle name="Note 2 2 19 2 3 8" xfId="49007" xr:uid="{00000000-0005-0000-0000-0000B4500000}"/>
    <cellStyle name="Note 2 2 19 2 4" xfId="8843" xr:uid="{00000000-0005-0000-0000-0000B5500000}"/>
    <cellStyle name="Note 2 2 19 2 4 2" xfId="15659" xr:uid="{00000000-0005-0000-0000-0000B6500000}"/>
    <cellStyle name="Note 2 2 19 2 4 3" xfId="22875" xr:uid="{00000000-0005-0000-0000-0000B7500000}"/>
    <cellStyle name="Note 2 2 19 2 4 4" xfId="27946" xr:uid="{00000000-0005-0000-0000-0000B8500000}"/>
    <cellStyle name="Note 2 2 19 2 4 5" xfId="32622" xr:uid="{00000000-0005-0000-0000-0000B9500000}"/>
    <cellStyle name="Note 2 2 19 2 4 6" xfId="38100" xr:uid="{00000000-0005-0000-0000-0000BA500000}"/>
    <cellStyle name="Note 2 2 19 2 4 7" xfId="42998" xr:uid="{00000000-0005-0000-0000-0000BB500000}"/>
    <cellStyle name="Note 2 2 19 2 4 8" xfId="49008" xr:uid="{00000000-0005-0000-0000-0000BC500000}"/>
    <cellStyle name="Note 2 2 19 2 5" xfId="9305" xr:uid="{00000000-0005-0000-0000-0000BD500000}"/>
    <cellStyle name="Note 2 2 19 2 5 2" xfId="15660" xr:uid="{00000000-0005-0000-0000-0000BE500000}"/>
    <cellStyle name="Note 2 2 19 2 5 3" xfId="22876" xr:uid="{00000000-0005-0000-0000-0000BF500000}"/>
    <cellStyle name="Note 2 2 19 2 5 4" xfId="27947" xr:uid="{00000000-0005-0000-0000-0000C0500000}"/>
    <cellStyle name="Note 2 2 19 2 5 5" xfId="32623" xr:uid="{00000000-0005-0000-0000-0000C1500000}"/>
    <cellStyle name="Note 2 2 19 2 5 6" xfId="38101" xr:uid="{00000000-0005-0000-0000-0000C2500000}"/>
    <cellStyle name="Note 2 2 19 2 5 7" xfId="42999" xr:uid="{00000000-0005-0000-0000-0000C3500000}"/>
    <cellStyle name="Note 2 2 19 2 5 8" xfId="49009" xr:uid="{00000000-0005-0000-0000-0000C4500000}"/>
    <cellStyle name="Note 2 2 19 2 6" xfId="15656" xr:uid="{00000000-0005-0000-0000-0000C5500000}"/>
    <cellStyle name="Note 2 2 19 2 7" xfId="22872" xr:uid="{00000000-0005-0000-0000-0000C6500000}"/>
    <cellStyle name="Note 2 2 19 2 8" xfId="27943" xr:uid="{00000000-0005-0000-0000-0000C7500000}"/>
    <cellStyle name="Note 2 2 19 2 9" xfId="32619" xr:uid="{00000000-0005-0000-0000-0000C8500000}"/>
    <cellStyle name="Note 2 2 19 3" xfId="5209" xr:uid="{00000000-0005-0000-0000-0000C9500000}"/>
    <cellStyle name="Note 2 2 19 3 10" xfId="15661" xr:uid="{00000000-0005-0000-0000-0000CA500000}"/>
    <cellStyle name="Note 2 2 19 3 11" xfId="22877" xr:uid="{00000000-0005-0000-0000-0000CB500000}"/>
    <cellStyle name="Note 2 2 19 3 12" xfId="27948" xr:uid="{00000000-0005-0000-0000-0000CC500000}"/>
    <cellStyle name="Note 2 2 19 3 13" xfId="32624" xr:uid="{00000000-0005-0000-0000-0000CD500000}"/>
    <cellStyle name="Note 2 2 19 3 14" xfId="38102" xr:uid="{00000000-0005-0000-0000-0000CE500000}"/>
    <cellStyle name="Note 2 2 19 3 15" xfId="43000" xr:uid="{00000000-0005-0000-0000-0000CF500000}"/>
    <cellStyle name="Note 2 2 19 3 16" xfId="49010" xr:uid="{00000000-0005-0000-0000-0000D0500000}"/>
    <cellStyle name="Note 2 2 19 3 2" xfId="7400" xr:uid="{00000000-0005-0000-0000-0000D1500000}"/>
    <cellStyle name="Note 2 2 19 3 2 2" xfId="15662" xr:uid="{00000000-0005-0000-0000-0000D2500000}"/>
    <cellStyle name="Note 2 2 19 3 2 3" xfId="22878" xr:uid="{00000000-0005-0000-0000-0000D3500000}"/>
    <cellStyle name="Note 2 2 19 3 2 4" xfId="27949" xr:uid="{00000000-0005-0000-0000-0000D4500000}"/>
    <cellStyle name="Note 2 2 19 3 2 5" xfId="32625" xr:uid="{00000000-0005-0000-0000-0000D5500000}"/>
    <cellStyle name="Note 2 2 19 3 2 6" xfId="38103" xr:uid="{00000000-0005-0000-0000-0000D6500000}"/>
    <cellStyle name="Note 2 2 19 3 2 7" xfId="43001" xr:uid="{00000000-0005-0000-0000-0000D7500000}"/>
    <cellStyle name="Note 2 2 19 3 2 8" xfId="49011" xr:uid="{00000000-0005-0000-0000-0000D8500000}"/>
    <cellStyle name="Note 2 2 19 3 3" xfId="7918" xr:uid="{00000000-0005-0000-0000-0000D9500000}"/>
    <cellStyle name="Note 2 2 19 3 3 2" xfId="15663" xr:uid="{00000000-0005-0000-0000-0000DA500000}"/>
    <cellStyle name="Note 2 2 19 3 3 3" xfId="22879" xr:uid="{00000000-0005-0000-0000-0000DB500000}"/>
    <cellStyle name="Note 2 2 19 3 3 4" xfId="27950" xr:uid="{00000000-0005-0000-0000-0000DC500000}"/>
    <cellStyle name="Note 2 2 19 3 3 5" xfId="32626" xr:uid="{00000000-0005-0000-0000-0000DD500000}"/>
    <cellStyle name="Note 2 2 19 3 3 6" xfId="38104" xr:uid="{00000000-0005-0000-0000-0000DE500000}"/>
    <cellStyle name="Note 2 2 19 3 3 7" xfId="43002" xr:uid="{00000000-0005-0000-0000-0000DF500000}"/>
    <cellStyle name="Note 2 2 19 3 3 8" xfId="49012" xr:uid="{00000000-0005-0000-0000-0000E0500000}"/>
    <cellStyle name="Note 2 2 19 3 4" xfId="8257" xr:uid="{00000000-0005-0000-0000-0000E1500000}"/>
    <cellStyle name="Note 2 2 19 3 4 2" xfId="15664" xr:uid="{00000000-0005-0000-0000-0000E2500000}"/>
    <cellStyle name="Note 2 2 19 3 4 3" xfId="22880" xr:uid="{00000000-0005-0000-0000-0000E3500000}"/>
    <cellStyle name="Note 2 2 19 3 4 4" xfId="27951" xr:uid="{00000000-0005-0000-0000-0000E4500000}"/>
    <cellStyle name="Note 2 2 19 3 4 5" xfId="32627" xr:uid="{00000000-0005-0000-0000-0000E5500000}"/>
    <cellStyle name="Note 2 2 19 3 4 6" xfId="38105" xr:uid="{00000000-0005-0000-0000-0000E6500000}"/>
    <cellStyle name="Note 2 2 19 3 4 7" xfId="43003" xr:uid="{00000000-0005-0000-0000-0000E7500000}"/>
    <cellStyle name="Note 2 2 19 3 4 8" xfId="49013" xr:uid="{00000000-0005-0000-0000-0000E8500000}"/>
    <cellStyle name="Note 2 2 19 3 5" xfId="8691" xr:uid="{00000000-0005-0000-0000-0000E9500000}"/>
    <cellStyle name="Note 2 2 19 3 5 2" xfId="15665" xr:uid="{00000000-0005-0000-0000-0000EA500000}"/>
    <cellStyle name="Note 2 2 19 3 5 3" xfId="22881" xr:uid="{00000000-0005-0000-0000-0000EB500000}"/>
    <cellStyle name="Note 2 2 19 3 5 4" xfId="27952" xr:uid="{00000000-0005-0000-0000-0000EC500000}"/>
    <cellStyle name="Note 2 2 19 3 5 5" xfId="32628" xr:uid="{00000000-0005-0000-0000-0000ED500000}"/>
    <cellStyle name="Note 2 2 19 3 5 6" xfId="38106" xr:uid="{00000000-0005-0000-0000-0000EE500000}"/>
    <cellStyle name="Note 2 2 19 3 5 7" xfId="43004" xr:uid="{00000000-0005-0000-0000-0000EF500000}"/>
    <cellStyle name="Note 2 2 19 3 5 8" xfId="49014" xr:uid="{00000000-0005-0000-0000-0000F0500000}"/>
    <cellStyle name="Note 2 2 19 3 6" xfId="9040" xr:uid="{00000000-0005-0000-0000-0000F1500000}"/>
    <cellStyle name="Note 2 2 19 3 6 2" xfId="15666" xr:uid="{00000000-0005-0000-0000-0000F2500000}"/>
    <cellStyle name="Note 2 2 19 3 6 3" xfId="22882" xr:uid="{00000000-0005-0000-0000-0000F3500000}"/>
    <cellStyle name="Note 2 2 19 3 6 4" xfId="27953" xr:uid="{00000000-0005-0000-0000-0000F4500000}"/>
    <cellStyle name="Note 2 2 19 3 6 5" xfId="32629" xr:uid="{00000000-0005-0000-0000-0000F5500000}"/>
    <cellStyle name="Note 2 2 19 3 6 6" xfId="38107" xr:uid="{00000000-0005-0000-0000-0000F6500000}"/>
    <cellStyle name="Note 2 2 19 3 6 7" xfId="43005" xr:uid="{00000000-0005-0000-0000-0000F7500000}"/>
    <cellStyle name="Note 2 2 19 3 6 8" xfId="49015" xr:uid="{00000000-0005-0000-0000-0000F8500000}"/>
    <cellStyle name="Note 2 2 19 3 7" xfId="9493" xr:uid="{00000000-0005-0000-0000-0000F9500000}"/>
    <cellStyle name="Note 2 2 19 3 7 2" xfId="15667" xr:uid="{00000000-0005-0000-0000-0000FA500000}"/>
    <cellStyle name="Note 2 2 19 3 7 3" xfId="22883" xr:uid="{00000000-0005-0000-0000-0000FB500000}"/>
    <cellStyle name="Note 2 2 19 3 7 4" xfId="27954" xr:uid="{00000000-0005-0000-0000-0000FC500000}"/>
    <cellStyle name="Note 2 2 19 3 7 5" xfId="32630" xr:uid="{00000000-0005-0000-0000-0000FD500000}"/>
    <cellStyle name="Note 2 2 19 3 7 6" xfId="38108" xr:uid="{00000000-0005-0000-0000-0000FE500000}"/>
    <cellStyle name="Note 2 2 19 3 7 7" xfId="43006" xr:uid="{00000000-0005-0000-0000-0000FF500000}"/>
    <cellStyle name="Note 2 2 19 3 7 8" xfId="49016" xr:uid="{00000000-0005-0000-0000-000000510000}"/>
    <cellStyle name="Note 2 2 19 3 8" xfId="9811" xr:uid="{00000000-0005-0000-0000-000001510000}"/>
    <cellStyle name="Note 2 2 19 3 8 2" xfId="15668" xr:uid="{00000000-0005-0000-0000-000002510000}"/>
    <cellStyle name="Note 2 2 19 3 8 3" xfId="22884" xr:uid="{00000000-0005-0000-0000-000003510000}"/>
    <cellStyle name="Note 2 2 19 3 8 4" xfId="27955" xr:uid="{00000000-0005-0000-0000-000004510000}"/>
    <cellStyle name="Note 2 2 19 3 8 5" xfId="32631" xr:uid="{00000000-0005-0000-0000-000005510000}"/>
    <cellStyle name="Note 2 2 19 3 8 6" xfId="38109" xr:uid="{00000000-0005-0000-0000-000006510000}"/>
    <cellStyle name="Note 2 2 19 3 8 7" xfId="43007" xr:uid="{00000000-0005-0000-0000-000007510000}"/>
    <cellStyle name="Note 2 2 19 3 8 8" xfId="49017" xr:uid="{00000000-0005-0000-0000-000008510000}"/>
    <cellStyle name="Note 2 2 19 3 9" xfId="10079" xr:uid="{00000000-0005-0000-0000-000009510000}"/>
    <cellStyle name="Note 2 2 19 3 9 2" xfId="15669" xr:uid="{00000000-0005-0000-0000-00000A510000}"/>
    <cellStyle name="Note 2 2 19 3 9 3" xfId="22885" xr:uid="{00000000-0005-0000-0000-00000B510000}"/>
    <cellStyle name="Note 2 2 19 3 9 4" xfId="27956" xr:uid="{00000000-0005-0000-0000-00000C510000}"/>
    <cellStyle name="Note 2 2 19 3 9 5" xfId="32632" xr:uid="{00000000-0005-0000-0000-00000D510000}"/>
    <cellStyle name="Note 2 2 19 3 9 6" xfId="38110" xr:uid="{00000000-0005-0000-0000-00000E510000}"/>
    <cellStyle name="Note 2 2 19 3 9 7" xfId="43008" xr:uid="{00000000-0005-0000-0000-00000F510000}"/>
    <cellStyle name="Note 2 2 19 3 9 8" xfId="49018" xr:uid="{00000000-0005-0000-0000-000010510000}"/>
    <cellStyle name="Note 2 2 19 4" xfId="5888" xr:uid="{00000000-0005-0000-0000-000011510000}"/>
    <cellStyle name="Note 2 2 19 4 10" xfId="15670" xr:uid="{00000000-0005-0000-0000-000012510000}"/>
    <cellStyle name="Note 2 2 19 4 11" xfId="22886" xr:uid="{00000000-0005-0000-0000-000013510000}"/>
    <cellStyle name="Note 2 2 19 4 12" xfId="27957" xr:uid="{00000000-0005-0000-0000-000014510000}"/>
    <cellStyle name="Note 2 2 19 4 13" xfId="32633" xr:uid="{00000000-0005-0000-0000-000015510000}"/>
    <cellStyle name="Note 2 2 19 4 14" xfId="38111" xr:uid="{00000000-0005-0000-0000-000016510000}"/>
    <cellStyle name="Note 2 2 19 4 15" xfId="43009" xr:uid="{00000000-0005-0000-0000-000017510000}"/>
    <cellStyle name="Note 2 2 19 4 16" xfId="49019" xr:uid="{00000000-0005-0000-0000-000018510000}"/>
    <cellStyle name="Note 2 2 19 4 2" xfId="6957" xr:uid="{00000000-0005-0000-0000-000019510000}"/>
    <cellStyle name="Note 2 2 19 4 2 2" xfId="15671" xr:uid="{00000000-0005-0000-0000-00001A510000}"/>
    <cellStyle name="Note 2 2 19 4 2 3" xfId="22887" xr:uid="{00000000-0005-0000-0000-00001B510000}"/>
    <cellStyle name="Note 2 2 19 4 2 4" xfId="27958" xr:uid="{00000000-0005-0000-0000-00001C510000}"/>
    <cellStyle name="Note 2 2 19 4 2 5" xfId="32634" xr:uid="{00000000-0005-0000-0000-00001D510000}"/>
    <cellStyle name="Note 2 2 19 4 2 6" xfId="38112" xr:uid="{00000000-0005-0000-0000-00001E510000}"/>
    <cellStyle name="Note 2 2 19 4 2 7" xfId="43010" xr:uid="{00000000-0005-0000-0000-00001F510000}"/>
    <cellStyle name="Note 2 2 19 4 2 8" xfId="49020" xr:uid="{00000000-0005-0000-0000-000020510000}"/>
    <cellStyle name="Note 2 2 19 4 3" xfId="7583" xr:uid="{00000000-0005-0000-0000-000021510000}"/>
    <cellStyle name="Note 2 2 19 4 3 2" xfId="15672" xr:uid="{00000000-0005-0000-0000-000022510000}"/>
    <cellStyle name="Note 2 2 19 4 3 3" xfId="22888" xr:uid="{00000000-0005-0000-0000-000023510000}"/>
    <cellStyle name="Note 2 2 19 4 3 4" xfId="27959" xr:uid="{00000000-0005-0000-0000-000024510000}"/>
    <cellStyle name="Note 2 2 19 4 3 5" xfId="32635" xr:uid="{00000000-0005-0000-0000-000025510000}"/>
    <cellStyle name="Note 2 2 19 4 3 6" xfId="38113" xr:uid="{00000000-0005-0000-0000-000026510000}"/>
    <cellStyle name="Note 2 2 19 4 3 7" xfId="43011" xr:uid="{00000000-0005-0000-0000-000027510000}"/>
    <cellStyle name="Note 2 2 19 4 3 8" xfId="49021" xr:uid="{00000000-0005-0000-0000-000028510000}"/>
    <cellStyle name="Note 2 2 19 4 4" xfId="7325" xr:uid="{00000000-0005-0000-0000-000029510000}"/>
    <cellStyle name="Note 2 2 19 4 4 2" xfId="15673" xr:uid="{00000000-0005-0000-0000-00002A510000}"/>
    <cellStyle name="Note 2 2 19 4 4 3" xfId="22889" xr:uid="{00000000-0005-0000-0000-00002B510000}"/>
    <cellStyle name="Note 2 2 19 4 4 4" xfId="27960" xr:uid="{00000000-0005-0000-0000-00002C510000}"/>
    <cellStyle name="Note 2 2 19 4 4 5" xfId="32636" xr:uid="{00000000-0005-0000-0000-00002D510000}"/>
    <cellStyle name="Note 2 2 19 4 4 6" xfId="38114" xr:uid="{00000000-0005-0000-0000-00002E510000}"/>
    <cellStyle name="Note 2 2 19 4 4 7" xfId="43012" xr:uid="{00000000-0005-0000-0000-00002F510000}"/>
    <cellStyle name="Note 2 2 19 4 4 8" xfId="49022" xr:uid="{00000000-0005-0000-0000-000030510000}"/>
    <cellStyle name="Note 2 2 19 4 5" xfId="6207" xr:uid="{00000000-0005-0000-0000-000031510000}"/>
    <cellStyle name="Note 2 2 19 4 5 2" xfId="15674" xr:uid="{00000000-0005-0000-0000-000032510000}"/>
    <cellStyle name="Note 2 2 19 4 5 3" xfId="22890" xr:uid="{00000000-0005-0000-0000-000033510000}"/>
    <cellStyle name="Note 2 2 19 4 5 4" xfId="27961" xr:uid="{00000000-0005-0000-0000-000034510000}"/>
    <cellStyle name="Note 2 2 19 4 5 5" xfId="32637" xr:uid="{00000000-0005-0000-0000-000035510000}"/>
    <cellStyle name="Note 2 2 19 4 5 6" xfId="38115" xr:uid="{00000000-0005-0000-0000-000036510000}"/>
    <cellStyle name="Note 2 2 19 4 5 7" xfId="43013" xr:uid="{00000000-0005-0000-0000-000037510000}"/>
    <cellStyle name="Note 2 2 19 4 5 8" xfId="49023" xr:uid="{00000000-0005-0000-0000-000038510000}"/>
    <cellStyle name="Note 2 2 19 4 6" xfId="7539" xr:uid="{00000000-0005-0000-0000-000039510000}"/>
    <cellStyle name="Note 2 2 19 4 6 2" xfId="15675" xr:uid="{00000000-0005-0000-0000-00003A510000}"/>
    <cellStyle name="Note 2 2 19 4 6 3" xfId="22891" xr:uid="{00000000-0005-0000-0000-00003B510000}"/>
    <cellStyle name="Note 2 2 19 4 6 4" xfId="27962" xr:uid="{00000000-0005-0000-0000-00003C510000}"/>
    <cellStyle name="Note 2 2 19 4 6 5" xfId="32638" xr:uid="{00000000-0005-0000-0000-00003D510000}"/>
    <cellStyle name="Note 2 2 19 4 6 6" xfId="38116" xr:uid="{00000000-0005-0000-0000-00003E510000}"/>
    <cellStyle name="Note 2 2 19 4 6 7" xfId="43014" xr:uid="{00000000-0005-0000-0000-00003F510000}"/>
    <cellStyle name="Note 2 2 19 4 6 8" xfId="49024" xr:uid="{00000000-0005-0000-0000-000040510000}"/>
    <cellStyle name="Note 2 2 19 4 7" xfId="7025" xr:uid="{00000000-0005-0000-0000-000041510000}"/>
    <cellStyle name="Note 2 2 19 4 7 2" xfId="15676" xr:uid="{00000000-0005-0000-0000-000042510000}"/>
    <cellStyle name="Note 2 2 19 4 7 3" xfId="22892" xr:uid="{00000000-0005-0000-0000-000043510000}"/>
    <cellStyle name="Note 2 2 19 4 7 4" xfId="27963" xr:uid="{00000000-0005-0000-0000-000044510000}"/>
    <cellStyle name="Note 2 2 19 4 7 5" xfId="32639" xr:uid="{00000000-0005-0000-0000-000045510000}"/>
    <cellStyle name="Note 2 2 19 4 7 6" xfId="38117" xr:uid="{00000000-0005-0000-0000-000046510000}"/>
    <cellStyle name="Note 2 2 19 4 7 7" xfId="43015" xr:uid="{00000000-0005-0000-0000-000047510000}"/>
    <cellStyle name="Note 2 2 19 4 7 8" xfId="49025" xr:uid="{00000000-0005-0000-0000-000048510000}"/>
    <cellStyle name="Note 2 2 19 4 8" xfId="7644" xr:uid="{00000000-0005-0000-0000-000049510000}"/>
    <cellStyle name="Note 2 2 19 4 8 2" xfId="15677" xr:uid="{00000000-0005-0000-0000-00004A510000}"/>
    <cellStyle name="Note 2 2 19 4 8 3" xfId="22893" xr:uid="{00000000-0005-0000-0000-00004B510000}"/>
    <cellStyle name="Note 2 2 19 4 8 4" xfId="27964" xr:uid="{00000000-0005-0000-0000-00004C510000}"/>
    <cellStyle name="Note 2 2 19 4 8 5" xfId="32640" xr:uid="{00000000-0005-0000-0000-00004D510000}"/>
    <cellStyle name="Note 2 2 19 4 8 6" xfId="38118" xr:uid="{00000000-0005-0000-0000-00004E510000}"/>
    <cellStyle name="Note 2 2 19 4 8 7" xfId="43016" xr:uid="{00000000-0005-0000-0000-00004F510000}"/>
    <cellStyle name="Note 2 2 19 4 8 8" xfId="49026" xr:uid="{00000000-0005-0000-0000-000050510000}"/>
    <cellStyle name="Note 2 2 19 4 9" xfId="9521" xr:uid="{00000000-0005-0000-0000-000051510000}"/>
    <cellStyle name="Note 2 2 19 4 9 2" xfId="15678" xr:uid="{00000000-0005-0000-0000-000052510000}"/>
    <cellStyle name="Note 2 2 19 4 9 3" xfId="22894" xr:uid="{00000000-0005-0000-0000-000053510000}"/>
    <cellStyle name="Note 2 2 19 4 9 4" xfId="27965" xr:uid="{00000000-0005-0000-0000-000054510000}"/>
    <cellStyle name="Note 2 2 19 4 9 5" xfId="32641" xr:uid="{00000000-0005-0000-0000-000055510000}"/>
    <cellStyle name="Note 2 2 19 4 9 6" xfId="38119" xr:uid="{00000000-0005-0000-0000-000056510000}"/>
    <cellStyle name="Note 2 2 19 4 9 7" xfId="43017" xr:uid="{00000000-0005-0000-0000-000057510000}"/>
    <cellStyle name="Note 2 2 19 4 9 8" xfId="49027" xr:uid="{00000000-0005-0000-0000-000058510000}"/>
    <cellStyle name="Note 2 2 19 5" xfId="4602" xr:uid="{00000000-0005-0000-0000-000059510000}"/>
    <cellStyle name="Note 2 2 19 5 2" xfId="15679" xr:uid="{00000000-0005-0000-0000-00005A510000}"/>
    <cellStyle name="Note 2 2 19 5 3" xfId="22895" xr:uid="{00000000-0005-0000-0000-00005B510000}"/>
    <cellStyle name="Note 2 2 19 5 4" xfId="27966" xr:uid="{00000000-0005-0000-0000-00005C510000}"/>
    <cellStyle name="Note 2 2 19 5 5" xfId="32642" xr:uid="{00000000-0005-0000-0000-00005D510000}"/>
    <cellStyle name="Note 2 2 19 5 6" xfId="38120" xr:uid="{00000000-0005-0000-0000-00005E510000}"/>
    <cellStyle name="Note 2 2 19 5 7" xfId="43018" xr:uid="{00000000-0005-0000-0000-00005F510000}"/>
    <cellStyle name="Note 2 2 19 5 8" xfId="49028" xr:uid="{00000000-0005-0000-0000-000060510000}"/>
    <cellStyle name="Note 2 2 19 6" xfId="5541" xr:uid="{00000000-0005-0000-0000-000061510000}"/>
    <cellStyle name="Note 2 2 19 6 2" xfId="15680" xr:uid="{00000000-0005-0000-0000-000062510000}"/>
    <cellStyle name="Note 2 2 19 6 3" xfId="22896" xr:uid="{00000000-0005-0000-0000-000063510000}"/>
    <cellStyle name="Note 2 2 19 6 4" xfId="27967" xr:uid="{00000000-0005-0000-0000-000064510000}"/>
    <cellStyle name="Note 2 2 19 6 5" xfId="32643" xr:uid="{00000000-0005-0000-0000-000065510000}"/>
    <cellStyle name="Note 2 2 19 6 6" xfId="38121" xr:uid="{00000000-0005-0000-0000-000066510000}"/>
    <cellStyle name="Note 2 2 19 6 7" xfId="43019" xr:uid="{00000000-0005-0000-0000-000067510000}"/>
    <cellStyle name="Note 2 2 19 6 8" xfId="49029" xr:uid="{00000000-0005-0000-0000-000068510000}"/>
    <cellStyle name="Note 2 2 19 7" xfId="4957" xr:uid="{00000000-0005-0000-0000-000069510000}"/>
    <cellStyle name="Note 2 2 19 7 2" xfId="15681" xr:uid="{00000000-0005-0000-0000-00006A510000}"/>
    <cellStyle name="Note 2 2 19 7 3" xfId="22897" xr:uid="{00000000-0005-0000-0000-00006B510000}"/>
    <cellStyle name="Note 2 2 19 7 4" xfId="27968" xr:uid="{00000000-0005-0000-0000-00006C510000}"/>
    <cellStyle name="Note 2 2 19 7 5" xfId="32644" xr:uid="{00000000-0005-0000-0000-00006D510000}"/>
    <cellStyle name="Note 2 2 19 7 6" xfId="38122" xr:uid="{00000000-0005-0000-0000-00006E510000}"/>
    <cellStyle name="Note 2 2 19 7 7" xfId="43020" xr:uid="{00000000-0005-0000-0000-00006F510000}"/>
    <cellStyle name="Note 2 2 19 7 8" xfId="49030" xr:uid="{00000000-0005-0000-0000-000070510000}"/>
    <cellStyle name="Note 2 2 19 8" xfId="6191" xr:uid="{00000000-0005-0000-0000-000071510000}"/>
    <cellStyle name="Note 2 2 19 8 2" xfId="15682" xr:uid="{00000000-0005-0000-0000-000072510000}"/>
    <cellStyle name="Note 2 2 19 8 3" xfId="22898" xr:uid="{00000000-0005-0000-0000-000073510000}"/>
    <cellStyle name="Note 2 2 19 8 4" xfId="27969" xr:uid="{00000000-0005-0000-0000-000074510000}"/>
    <cellStyle name="Note 2 2 19 8 5" xfId="32645" xr:uid="{00000000-0005-0000-0000-000075510000}"/>
    <cellStyle name="Note 2 2 19 8 6" xfId="38123" xr:uid="{00000000-0005-0000-0000-000076510000}"/>
    <cellStyle name="Note 2 2 19 8 7" xfId="43021" xr:uid="{00000000-0005-0000-0000-000077510000}"/>
    <cellStyle name="Note 2 2 19 8 8" xfId="49031" xr:uid="{00000000-0005-0000-0000-000078510000}"/>
    <cellStyle name="Note 2 2 19 9" xfId="12010" xr:uid="{00000000-0005-0000-0000-000079510000}"/>
    <cellStyle name="Note 2 2 2" xfId="694" xr:uid="{00000000-0005-0000-0000-00007A510000}"/>
    <cellStyle name="Note 2 2 2 10" xfId="32369" xr:uid="{00000000-0005-0000-0000-00007B510000}"/>
    <cellStyle name="Note 2 2 2 11" xfId="46949" xr:uid="{00000000-0005-0000-0000-00007C510000}"/>
    <cellStyle name="Note 2 2 2 2" xfId="4041" xr:uid="{00000000-0005-0000-0000-00007D510000}"/>
    <cellStyle name="Note 2 2 2 2 10" xfId="38124" xr:uid="{00000000-0005-0000-0000-00007E510000}"/>
    <cellStyle name="Note 2 2 2 2 11" xfId="43022" xr:uid="{00000000-0005-0000-0000-00007F510000}"/>
    <cellStyle name="Note 2 2 2 2 12" xfId="49032" xr:uid="{00000000-0005-0000-0000-000080510000}"/>
    <cellStyle name="Note 2 2 2 2 2" xfId="6858" xr:uid="{00000000-0005-0000-0000-000081510000}"/>
    <cellStyle name="Note 2 2 2 2 2 2" xfId="15684" xr:uid="{00000000-0005-0000-0000-000082510000}"/>
    <cellStyle name="Note 2 2 2 2 2 3" xfId="22900" xr:uid="{00000000-0005-0000-0000-000083510000}"/>
    <cellStyle name="Note 2 2 2 2 2 4" xfId="27971" xr:uid="{00000000-0005-0000-0000-000084510000}"/>
    <cellStyle name="Note 2 2 2 2 2 5" xfId="32647" xr:uid="{00000000-0005-0000-0000-000085510000}"/>
    <cellStyle name="Note 2 2 2 2 2 6" xfId="38125" xr:uid="{00000000-0005-0000-0000-000086510000}"/>
    <cellStyle name="Note 2 2 2 2 2 7" xfId="43023" xr:uid="{00000000-0005-0000-0000-000087510000}"/>
    <cellStyle name="Note 2 2 2 2 2 8" xfId="49033" xr:uid="{00000000-0005-0000-0000-000088510000}"/>
    <cellStyle name="Note 2 2 2 2 3" xfId="6256" xr:uid="{00000000-0005-0000-0000-000089510000}"/>
    <cellStyle name="Note 2 2 2 2 3 2" xfId="15685" xr:uid="{00000000-0005-0000-0000-00008A510000}"/>
    <cellStyle name="Note 2 2 2 2 3 3" xfId="22901" xr:uid="{00000000-0005-0000-0000-00008B510000}"/>
    <cellStyle name="Note 2 2 2 2 3 4" xfId="27972" xr:uid="{00000000-0005-0000-0000-00008C510000}"/>
    <cellStyle name="Note 2 2 2 2 3 5" xfId="32648" xr:uid="{00000000-0005-0000-0000-00008D510000}"/>
    <cellStyle name="Note 2 2 2 2 3 6" xfId="38126" xr:uid="{00000000-0005-0000-0000-00008E510000}"/>
    <cellStyle name="Note 2 2 2 2 3 7" xfId="43024" xr:uid="{00000000-0005-0000-0000-00008F510000}"/>
    <cellStyle name="Note 2 2 2 2 3 8" xfId="49034" xr:uid="{00000000-0005-0000-0000-000090510000}"/>
    <cellStyle name="Note 2 2 2 2 4" xfId="7509" xr:uid="{00000000-0005-0000-0000-000091510000}"/>
    <cellStyle name="Note 2 2 2 2 4 2" xfId="15686" xr:uid="{00000000-0005-0000-0000-000092510000}"/>
    <cellStyle name="Note 2 2 2 2 4 3" xfId="22902" xr:uid="{00000000-0005-0000-0000-000093510000}"/>
    <cellStyle name="Note 2 2 2 2 4 4" xfId="27973" xr:uid="{00000000-0005-0000-0000-000094510000}"/>
    <cellStyle name="Note 2 2 2 2 4 5" xfId="32649" xr:uid="{00000000-0005-0000-0000-000095510000}"/>
    <cellStyle name="Note 2 2 2 2 4 6" xfId="38127" xr:uid="{00000000-0005-0000-0000-000096510000}"/>
    <cellStyle name="Note 2 2 2 2 4 7" xfId="43025" xr:uid="{00000000-0005-0000-0000-000097510000}"/>
    <cellStyle name="Note 2 2 2 2 4 8" xfId="49035" xr:uid="{00000000-0005-0000-0000-000098510000}"/>
    <cellStyle name="Note 2 2 2 2 5" xfId="5388" xr:uid="{00000000-0005-0000-0000-000099510000}"/>
    <cellStyle name="Note 2 2 2 2 5 2" xfId="15687" xr:uid="{00000000-0005-0000-0000-00009A510000}"/>
    <cellStyle name="Note 2 2 2 2 5 3" xfId="22903" xr:uid="{00000000-0005-0000-0000-00009B510000}"/>
    <cellStyle name="Note 2 2 2 2 5 4" xfId="27974" xr:uid="{00000000-0005-0000-0000-00009C510000}"/>
    <cellStyle name="Note 2 2 2 2 5 5" xfId="32650" xr:uid="{00000000-0005-0000-0000-00009D510000}"/>
    <cellStyle name="Note 2 2 2 2 5 6" xfId="38128" xr:uid="{00000000-0005-0000-0000-00009E510000}"/>
    <cellStyle name="Note 2 2 2 2 5 7" xfId="43026" xr:uid="{00000000-0005-0000-0000-00009F510000}"/>
    <cellStyle name="Note 2 2 2 2 5 8" xfId="49036" xr:uid="{00000000-0005-0000-0000-0000A0510000}"/>
    <cellStyle name="Note 2 2 2 2 6" xfId="15683" xr:uid="{00000000-0005-0000-0000-0000A1510000}"/>
    <cellStyle name="Note 2 2 2 2 7" xfId="22899" xr:uid="{00000000-0005-0000-0000-0000A2510000}"/>
    <cellStyle name="Note 2 2 2 2 8" xfId="27970" xr:uid="{00000000-0005-0000-0000-0000A3510000}"/>
    <cellStyle name="Note 2 2 2 2 9" xfId="32646" xr:uid="{00000000-0005-0000-0000-0000A4510000}"/>
    <cellStyle name="Note 2 2 2 3" xfId="5497" xr:uid="{00000000-0005-0000-0000-0000A5510000}"/>
    <cellStyle name="Note 2 2 2 3 10" xfId="15688" xr:uid="{00000000-0005-0000-0000-0000A6510000}"/>
    <cellStyle name="Note 2 2 2 3 11" xfId="22904" xr:uid="{00000000-0005-0000-0000-0000A7510000}"/>
    <cellStyle name="Note 2 2 2 3 12" xfId="27975" xr:uid="{00000000-0005-0000-0000-0000A8510000}"/>
    <cellStyle name="Note 2 2 2 3 13" xfId="32651" xr:uid="{00000000-0005-0000-0000-0000A9510000}"/>
    <cellStyle name="Note 2 2 2 3 14" xfId="38129" xr:uid="{00000000-0005-0000-0000-0000AA510000}"/>
    <cellStyle name="Note 2 2 2 3 15" xfId="43027" xr:uid="{00000000-0005-0000-0000-0000AB510000}"/>
    <cellStyle name="Note 2 2 2 3 16" xfId="49037" xr:uid="{00000000-0005-0000-0000-0000AC510000}"/>
    <cellStyle name="Note 2 2 2 3 2" xfId="7399" xr:uid="{00000000-0005-0000-0000-0000AD510000}"/>
    <cellStyle name="Note 2 2 2 3 2 2" xfId="15689" xr:uid="{00000000-0005-0000-0000-0000AE510000}"/>
    <cellStyle name="Note 2 2 2 3 2 3" xfId="22905" xr:uid="{00000000-0005-0000-0000-0000AF510000}"/>
    <cellStyle name="Note 2 2 2 3 2 4" xfId="27976" xr:uid="{00000000-0005-0000-0000-0000B0510000}"/>
    <cellStyle name="Note 2 2 2 3 2 5" xfId="32652" xr:uid="{00000000-0005-0000-0000-0000B1510000}"/>
    <cellStyle name="Note 2 2 2 3 2 6" xfId="38130" xr:uid="{00000000-0005-0000-0000-0000B2510000}"/>
    <cellStyle name="Note 2 2 2 3 2 7" xfId="43028" xr:uid="{00000000-0005-0000-0000-0000B3510000}"/>
    <cellStyle name="Note 2 2 2 3 2 8" xfId="49038" xr:uid="{00000000-0005-0000-0000-0000B4510000}"/>
    <cellStyle name="Note 2 2 2 3 3" xfId="7917" xr:uid="{00000000-0005-0000-0000-0000B5510000}"/>
    <cellStyle name="Note 2 2 2 3 3 2" xfId="15690" xr:uid="{00000000-0005-0000-0000-0000B6510000}"/>
    <cellStyle name="Note 2 2 2 3 3 3" xfId="22906" xr:uid="{00000000-0005-0000-0000-0000B7510000}"/>
    <cellStyle name="Note 2 2 2 3 3 4" xfId="27977" xr:uid="{00000000-0005-0000-0000-0000B8510000}"/>
    <cellStyle name="Note 2 2 2 3 3 5" xfId="32653" xr:uid="{00000000-0005-0000-0000-0000B9510000}"/>
    <cellStyle name="Note 2 2 2 3 3 6" xfId="38131" xr:uid="{00000000-0005-0000-0000-0000BA510000}"/>
    <cellStyle name="Note 2 2 2 3 3 7" xfId="43029" xr:uid="{00000000-0005-0000-0000-0000BB510000}"/>
    <cellStyle name="Note 2 2 2 3 3 8" xfId="49039" xr:uid="{00000000-0005-0000-0000-0000BC510000}"/>
    <cellStyle name="Note 2 2 2 3 4" xfId="8256" xr:uid="{00000000-0005-0000-0000-0000BD510000}"/>
    <cellStyle name="Note 2 2 2 3 4 2" xfId="15691" xr:uid="{00000000-0005-0000-0000-0000BE510000}"/>
    <cellStyle name="Note 2 2 2 3 4 3" xfId="22907" xr:uid="{00000000-0005-0000-0000-0000BF510000}"/>
    <cellStyle name="Note 2 2 2 3 4 4" xfId="27978" xr:uid="{00000000-0005-0000-0000-0000C0510000}"/>
    <cellStyle name="Note 2 2 2 3 4 5" xfId="32654" xr:uid="{00000000-0005-0000-0000-0000C1510000}"/>
    <cellStyle name="Note 2 2 2 3 4 6" xfId="38132" xr:uid="{00000000-0005-0000-0000-0000C2510000}"/>
    <cellStyle name="Note 2 2 2 3 4 7" xfId="43030" xr:uid="{00000000-0005-0000-0000-0000C3510000}"/>
    <cellStyle name="Note 2 2 2 3 4 8" xfId="49040" xr:uid="{00000000-0005-0000-0000-0000C4510000}"/>
    <cellStyle name="Note 2 2 2 3 5" xfId="8690" xr:uid="{00000000-0005-0000-0000-0000C5510000}"/>
    <cellStyle name="Note 2 2 2 3 5 2" xfId="15692" xr:uid="{00000000-0005-0000-0000-0000C6510000}"/>
    <cellStyle name="Note 2 2 2 3 5 3" xfId="22908" xr:uid="{00000000-0005-0000-0000-0000C7510000}"/>
    <cellStyle name="Note 2 2 2 3 5 4" xfId="27979" xr:uid="{00000000-0005-0000-0000-0000C8510000}"/>
    <cellStyle name="Note 2 2 2 3 5 5" xfId="32655" xr:uid="{00000000-0005-0000-0000-0000C9510000}"/>
    <cellStyle name="Note 2 2 2 3 5 6" xfId="38133" xr:uid="{00000000-0005-0000-0000-0000CA510000}"/>
    <cellStyle name="Note 2 2 2 3 5 7" xfId="43031" xr:uid="{00000000-0005-0000-0000-0000CB510000}"/>
    <cellStyle name="Note 2 2 2 3 5 8" xfId="49041" xr:uid="{00000000-0005-0000-0000-0000CC510000}"/>
    <cellStyle name="Note 2 2 2 3 6" xfId="9039" xr:uid="{00000000-0005-0000-0000-0000CD510000}"/>
    <cellStyle name="Note 2 2 2 3 6 2" xfId="15693" xr:uid="{00000000-0005-0000-0000-0000CE510000}"/>
    <cellStyle name="Note 2 2 2 3 6 3" xfId="22909" xr:uid="{00000000-0005-0000-0000-0000CF510000}"/>
    <cellStyle name="Note 2 2 2 3 6 4" xfId="27980" xr:uid="{00000000-0005-0000-0000-0000D0510000}"/>
    <cellStyle name="Note 2 2 2 3 6 5" xfId="32656" xr:uid="{00000000-0005-0000-0000-0000D1510000}"/>
    <cellStyle name="Note 2 2 2 3 6 6" xfId="38134" xr:uid="{00000000-0005-0000-0000-0000D2510000}"/>
    <cellStyle name="Note 2 2 2 3 6 7" xfId="43032" xr:uid="{00000000-0005-0000-0000-0000D3510000}"/>
    <cellStyle name="Note 2 2 2 3 6 8" xfId="49042" xr:uid="{00000000-0005-0000-0000-0000D4510000}"/>
    <cellStyle name="Note 2 2 2 3 7" xfId="9492" xr:uid="{00000000-0005-0000-0000-0000D5510000}"/>
    <cellStyle name="Note 2 2 2 3 7 2" xfId="15694" xr:uid="{00000000-0005-0000-0000-0000D6510000}"/>
    <cellStyle name="Note 2 2 2 3 7 3" xfId="22910" xr:uid="{00000000-0005-0000-0000-0000D7510000}"/>
    <cellStyle name="Note 2 2 2 3 7 4" xfId="27981" xr:uid="{00000000-0005-0000-0000-0000D8510000}"/>
    <cellStyle name="Note 2 2 2 3 7 5" xfId="32657" xr:uid="{00000000-0005-0000-0000-0000D9510000}"/>
    <cellStyle name="Note 2 2 2 3 7 6" xfId="38135" xr:uid="{00000000-0005-0000-0000-0000DA510000}"/>
    <cellStyle name="Note 2 2 2 3 7 7" xfId="43033" xr:uid="{00000000-0005-0000-0000-0000DB510000}"/>
    <cellStyle name="Note 2 2 2 3 7 8" xfId="49043" xr:uid="{00000000-0005-0000-0000-0000DC510000}"/>
    <cellStyle name="Note 2 2 2 3 8" xfId="9810" xr:uid="{00000000-0005-0000-0000-0000DD510000}"/>
    <cellStyle name="Note 2 2 2 3 8 2" xfId="15695" xr:uid="{00000000-0005-0000-0000-0000DE510000}"/>
    <cellStyle name="Note 2 2 2 3 8 3" xfId="22911" xr:uid="{00000000-0005-0000-0000-0000DF510000}"/>
    <cellStyle name="Note 2 2 2 3 8 4" xfId="27982" xr:uid="{00000000-0005-0000-0000-0000E0510000}"/>
    <cellStyle name="Note 2 2 2 3 8 5" xfId="32658" xr:uid="{00000000-0005-0000-0000-0000E1510000}"/>
    <cellStyle name="Note 2 2 2 3 8 6" xfId="38136" xr:uid="{00000000-0005-0000-0000-0000E2510000}"/>
    <cellStyle name="Note 2 2 2 3 8 7" xfId="43034" xr:uid="{00000000-0005-0000-0000-0000E3510000}"/>
    <cellStyle name="Note 2 2 2 3 8 8" xfId="49044" xr:uid="{00000000-0005-0000-0000-0000E4510000}"/>
    <cellStyle name="Note 2 2 2 3 9" xfId="10078" xr:uid="{00000000-0005-0000-0000-0000E5510000}"/>
    <cellStyle name="Note 2 2 2 3 9 2" xfId="15696" xr:uid="{00000000-0005-0000-0000-0000E6510000}"/>
    <cellStyle name="Note 2 2 2 3 9 3" xfId="22912" xr:uid="{00000000-0005-0000-0000-0000E7510000}"/>
    <cellStyle name="Note 2 2 2 3 9 4" xfId="27983" xr:uid="{00000000-0005-0000-0000-0000E8510000}"/>
    <cellStyle name="Note 2 2 2 3 9 5" xfId="32659" xr:uid="{00000000-0005-0000-0000-0000E9510000}"/>
    <cellStyle name="Note 2 2 2 3 9 6" xfId="38137" xr:uid="{00000000-0005-0000-0000-0000EA510000}"/>
    <cellStyle name="Note 2 2 2 3 9 7" xfId="43035" xr:uid="{00000000-0005-0000-0000-0000EB510000}"/>
    <cellStyle name="Note 2 2 2 3 9 8" xfId="49045" xr:uid="{00000000-0005-0000-0000-0000EC510000}"/>
    <cellStyle name="Note 2 2 2 4" xfId="5154" xr:uid="{00000000-0005-0000-0000-0000ED510000}"/>
    <cellStyle name="Note 2 2 2 4 10" xfId="15697" xr:uid="{00000000-0005-0000-0000-0000EE510000}"/>
    <cellStyle name="Note 2 2 2 4 11" xfId="22913" xr:uid="{00000000-0005-0000-0000-0000EF510000}"/>
    <cellStyle name="Note 2 2 2 4 12" xfId="27984" xr:uid="{00000000-0005-0000-0000-0000F0510000}"/>
    <cellStyle name="Note 2 2 2 4 13" xfId="32660" xr:uid="{00000000-0005-0000-0000-0000F1510000}"/>
    <cellStyle name="Note 2 2 2 4 14" xfId="38138" xr:uid="{00000000-0005-0000-0000-0000F2510000}"/>
    <cellStyle name="Note 2 2 2 4 15" xfId="43036" xr:uid="{00000000-0005-0000-0000-0000F3510000}"/>
    <cellStyle name="Note 2 2 2 4 16" xfId="49046" xr:uid="{00000000-0005-0000-0000-0000F4510000}"/>
    <cellStyle name="Note 2 2 2 4 2" xfId="6821" xr:uid="{00000000-0005-0000-0000-0000F5510000}"/>
    <cellStyle name="Note 2 2 2 4 2 2" xfId="15698" xr:uid="{00000000-0005-0000-0000-0000F6510000}"/>
    <cellStyle name="Note 2 2 2 4 2 3" xfId="22914" xr:uid="{00000000-0005-0000-0000-0000F7510000}"/>
    <cellStyle name="Note 2 2 2 4 2 4" xfId="27985" xr:uid="{00000000-0005-0000-0000-0000F8510000}"/>
    <cellStyle name="Note 2 2 2 4 2 5" xfId="32661" xr:uid="{00000000-0005-0000-0000-0000F9510000}"/>
    <cellStyle name="Note 2 2 2 4 2 6" xfId="38139" xr:uid="{00000000-0005-0000-0000-0000FA510000}"/>
    <cellStyle name="Note 2 2 2 4 2 7" xfId="43037" xr:uid="{00000000-0005-0000-0000-0000FB510000}"/>
    <cellStyle name="Note 2 2 2 4 2 8" xfId="49047" xr:uid="{00000000-0005-0000-0000-0000FC510000}"/>
    <cellStyle name="Note 2 2 2 4 3" xfId="4531" xr:uid="{00000000-0005-0000-0000-0000FD510000}"/>
    <cellStyle name="Note 2 2 2 4 3 2" xfId="15699" xr:uid="{00000000-0005-0000-0000-0000FE510000}"/>
    <cellStyle name="Note 2 2 2 4 3 3" xfId="22915" xr:uid="{00000000-0005-0000-0000-0000FF510000}"/>
    <cellStyle name="Note 2 2 2 4 3 4" xfId="27986" xr:uid="{00000000-0005-0000-0000-000000520000}"/>
    <cellStyle name="Note 2 2 2 4 3 5" xfId="32662" xr:uid="{00000000-0005-0000-0000-000001520000}"/>
    <cellStyle name="Note 2 2 2 4 3 6" xfId="38140" xr:uid="{00000000-0005-0000-0000-000002520000}"/>
    <cellStyle name="Note 2 2 2 4 3 7" xfId="43038" xr:uid="{00000000-0005-0000-0000-000003520000}"/>
    <cellStyle name="Note 2 2 2 4 3 8" xfId="49048" xr:uid="{00000000-0005-0000-0000-000004520000}"/>
    <cellStyle name="Note 2 2 2 4 4" xfId="6062" xr:uid="{00000000-0005-0000-0000-000005520000}"/>
    <cellStyle name="Note 2 2 2 4 4 2" xfId="15700" xr:uid="{00000000-0005-0000-0000-000006520000}"/>
    <cellStyle name="Note 2 2 2 4 4 3" xfId="22916" xr:uid="{00000000-0005-0000-0000-000007520000}"/>
    <cellStyle name="Note 2 2 2 4 4 4" xfId="27987" xr:uid="{00000000-0005-0000-0000-000008520000}"/>
    <cellStyle name="Note 2 2 2 4 4 5" xfId="32663" xr:uid="{00000000-0005-0000-0000-000009520000}"/>
    <cellStyle name="Note 2 2 2 4 4 6" xfId="38141" xr:uid="{00000000-0005-0000-0000-00000A520000}"/>
    <cellStyle name="Note 2 2 2 4 4 7" xfId="43039" xr:uid="{00000000-0005-0000-0000-00000B520000}"/>
    <cellStyle name="Note 2 2 2 4 4 8" xfId="49049" xr:uid="{00000000-0005-0000-0000-00000C520000}"/>
    <cellStyle name="Note 2 2 2 4 5" xfId="6793" xr:uid="{00000000-0005-0000-0000-00000D520000}"/>
    <cellStyle name="Note 2 2 2 4 5 2" xfId="15701" xr:uid="{00000000-0005-0000-0000-00000E520000}"/>
    <cellStyle name="Note 2 2 2 4 5 3" xfId="22917" xr:uid="{00000000-0005-0000-0000-00000F520000}"/>
    <cellStyle name="Note 2 2 2 4 5 4" xfId="27988" xr:uid="{00000000-0005-0000-0000-000010520000}"/>
    <cellStyle name="Note 2 2 2 4 5 5" xfId="32664" xr:uid="{00000000-0005-0000-0000-000011520000}"/>
    <cellStyle name="Note 2 2 2 4 5 6" xfId="38142" xr:uid="{00000000-0005-0000-0000-000012520000}"/>
    <cellStyle name="Note 2 2 2 4 5 7" xfId="43040" xr:uid="{00000000-0005-0000-0000-000013520000}"/>
    <cellStyle name="Note 2 2 2 4 5 8" xfId="49050" xr:uid="{00000000-0005-0000-0000-000014520000}"/>
    <cellStyle name="Note 2 2 2 4 6" xfId="5965" xr:uid="{00000000-0005-0000-0000-000015520000}"/>
    <cellStyle name="Note 2 2 2 4 6 2" xfId="15702" xr:uid="{00000000-0005-0000-0000-000016520000}"/>
    <cellStyle name="Note 2 2 2 4 6 3" xfId="22918" xr:uid="{00000000-0005-0000-0000-000017520000}"/>
    <cellStyle name="Note 2 2 2 4 6 4" xfId="27989" xr:uid="{00000000-0005-0000-0000-000018520000}"/>
    <cellStyle name="Note 2 2 2 4 6 5" xfId="32665" xr:uid="{00000000-0005-0000-0000-000019520000}"/>
    <cellStyle name="Note 2 2 2 4 6 6" xfId="38143" xr:uid="{00000000-0005-0000-0000-00001A520000}"/>
    <cellStyle name="Note 2 2 2 4 6 7" xfId="43041" xr:uid="{00000000-0005-0000-0000-00001B520000}"/>
    <cellStyle name="Note 2 2 2 4 6 8" xfId="49051" xr:uid="{00000000-0005-0000-0000-00001C520000}"/>
    <cellStyle name="Note 2 2 2 4 7" xfId="7586" xr:uid="{00000000-0005-0000-0000-00001D520000}"/>
    <cellStyle name="Note 2 2 2 4 7 2" xfId="15703" xr:uid="{00000000-0005-0000-0000-00001E520000}"/>
    <cellStyle name="Note 2 2 2 4 7 3" xfId="22919" xr:uid="{00000000-0005-0000-0000-00001F520000}"/>
    <cellStyle name="Note 2 2 2 4 7 4" xfId="27990" xr:uid="{00000000-0005-0000-0000-000020520000}"/>
    <cellStyle name="Note 2 2 2 4 7 5" xfId="32666" xr:uid="{00000000-0005-0000-0000-000021520000}"/>
    <cellStyle name="Note 2 2 2 4 7 6" xfId="38144" xr:uid="{00000000-0005-0000-0000-000022520000}"/>
    <cellStyle name="Note 2 2 2 4 7 7" xfId="43042" xr:uid="{00000000-0005-0000-0000-000023520000}"/>
    <cellStyle name="Note 2 2 2 4 7 8" xfId="49052" xr:uid="{00000000-0005-0000-0000-000024520000}"/>
    <cellStyle name="Note 2 2 2 4 8" xfId="8741" xr:uid="{00000000-0005-0000-0000-000025520000}"/>
    <cellStyle name="Note 2 2 2 4 8 2" xfId="15704" xr:uid="{00000000-0005-0000-0000-000026520000}"/>
    <cellStyle name="Note 2 2 2 4 8 3" xfId="22920" xr:uid="{00000000-0005-0000-0000-000027520000}"/>
    <cellStyle name="Note 2 2 2 4 8 4" xfId="27991" xr:uid="{00000000-0005-0000-0000-000028520000}"/>
    <cellStyle name="Note 2 2 2 4 8 5" xfId="32667" xr:uid="{00000000-0005-0000-0000-000029520000}"/>
    <cellStyle name="Note 2 2 2 4 8 6" xfId="38145" xr:uid="{00000000-0005-0000-0000-00002A520000}"/>
    <cellStyle name="Note 2 2 2 4 8 7" xfId="43043" xr:uid="{00000000-0005-0000-0000-00002B520000}"/>
    <cellStyle name="Note 2 2 2 4 8 8" xfId="49053" xr:uid="{00000000-0005-0000-0000-00002C520000}"/>
    <cellStyle name="Note 2 2 2 4 9" xfId="6289" xr:uid="{00000000-0005-0000-0000-00002D520000}"/>
    <cellStyle name="Note 2 2 2 4 9 2" xfId="15705" xr:uid="{00000000-0005-0000-0000-00002E520000}"/>
    <cellStyle name="Note 2 2 2 4 9 3" xfId="22921" xr:uid="{00000000-0005-0000-0000-00002F520000}"/>
    <cellStyle name="Note 2 2 2 4 9 4" xfId="27992" xr:uid="{00000000-0005-0000-0000-000030520000}"/>
    <cellStyle name="Note 2 2 2 4 9 5" xfId="32668" xr:uid="{00000000-0005-0000-0000-000031520000}"/>
    <cellStyle name="Note 2 2 2 4 9 6" xfId="38146" xr:uid="{00000000-0005-0000-0000-000032520000}"/>
    <cellStyle name="Note 2 2 2 4 9 7" xfId="43044" xr:uid="{00000000-0005-0000-0000-000033520000}"/>
    <cellStyle name="Note 2 2 2 4 9 8" xfId="49054" xr:uid="{00000000-0005-0000-0000-000034520000}"/>
    <cellStyle name="Note 2 2 2 5" xfId="3939" xr:uid="{00000000-0005-0000-0000-000035520000}"/>
    <cellStyle name="Note 2 2 2 5 2" xfId="15706" xr:uid="{00000000-0005-0000-0000-000036520000}"/>
    <cellStyle name="Note 2 2 2 5 3" xfId="22922" xr:uid="{00000000-0005-0000-0000-000037520000}"/>
    <cellStyle name="Note 2 2 2 5 4" xfId="27993" xr:uid="{00000000-0005-0000-0000-000038520000}"/>
    <cellStyle name="Note 2 2 2 5 5" xfId="32669" xr:uid="{00000000-0005-0000-0000-000039520000}"/>
    <cellStyle name="Note 2 2 2 5 6" xfId="38147" xr:uid="{00000000-0005-0000-0000-00003A520000}"/>
    <cellStyle name="Note 2 2 2 5 7" xfId="43045" xr:uid="{00000000-0005-0000-0000-00003B520000}"/>
    <cellStyle name="Note 2 2 2 5 8" xfId="49055" xr:uid="{00000000-0005-0000-0000-00003C520000}"/>
    <cellStyle name="Note 2 2 2 6" xfId="3834" xr:uid="{00000000-0005-0000-0000-00003D520000}"/>
    <cellStyle name="Note 2 2 2 6 2" xfId="15707" xr:uid="{00000000-0005-0000-0000-00003E520000}"/>
    <cellStyle name="Note 2 2 2 6 3" xfId="22923" xr:uid="{00000000-0005-0000-0000-00003F520000}"/>
    <cellStyle name="Note 2 2 2 6 4" xfId="27994" xr:uid="{00000000-0005-0000-0000-000040520000}"/>
    <cellStyle name="Note 2 2 2 6 5" xfId="32670" xr:uid="{00000000-0005-0000-0000-000041520000}"/>
    <cellStyle name="Note 2 2 2 6 6" xfId="38148" xr:uid="{00000000-0005-0000-0000-000042520000}"/>
    <cellStyle name="Note 2 2 2 6 7" xfId="43046" xr:uid="{00000000-0005-0000-0000-000043520000}"/>
    <cellStyle name="Note 2 2 2 6 8" xfId="49056" xr:uid="{00000000-0005-0000-0000-000044520000}"/>
    <cellStyle name="Note 2 2 2 7" xfId="5165" xr:uid="{00000000-0005-0000-0000-000045520000}"/>
    <cellStyle name="Note 2 2 2 7 2" xfId="15708" xr:uid="{00000000-0005-0000-0000-000046520000}"/>
    <cellStyle name="Note 2 2 2 7 3" xfId="22924" xr:uid="{00000000-0005-0000-0000-000047520000}"/>
    <cellStyle name="Note 2 2 2 7 4" xfId="27995" xr:uid="{00000000-0005-0000-0000-000048520000}"/>
    <cellStyle name="Note 2 2 2 7 5" xfId="32671" xr:uid="{00000000-0005-0000-0000-000049520000}"/>
    <cellStyle name="Note 2 2 2 7 6" xfId="38149" xr:uid="{00000000-0005-0000-0000-00004A520000}"/>
    <cellStyle name="Note 2 2 2 7 7" xfId="43047" xr:uid="{00000000-0005-0000-0000-00004B520000}"/>
    <cellStyle name="Note 2 2 2 7 8" xfId="49057" xr:uid="{00000000-0005-0000-0000-00004C520000}"/>
    <cellStyle name="Note 2 2 2 8" xfId="5232" xr:uid="{00000000-0005-0000-0000-00004D520000}"/>
    <cellStyle name="Note 2 2 2 8 2" xfId="15709" xr:uid="{00000000-0005-0000-0000-00004E520000}"/>
    <cellStyle name="Note 2 2 2 8 3" xfId="22925" xr:uid="{00000000-0005-0000-0000-00004F520000}"/>
    <cellStyle name="Note 2 2 2 8 4" xfId="27996" xr:uid="{00000000-0005-0000-0000-000050520000}"/>
    <cellStyle name="Note 2 2 2 8 5" xfId="32672" xr:uid="{00000000-0005-0000-0000-000051520000}"/>
    <cellStyle name="Note 2 2 2 8 6" xfId="38150" xr:uid="{00000000-0005-0000-0000-000052520000}"/>
    <cellStyle name="Note 2 2 2 8 7" xfId="43048" xr:uid="{00000000-0005-0000-0000-000053520000}"/>
    <cellStyle name="Note 2 2 2 8 8" xfId="49058" xr:uid="{00000000-0005-0000-0000-000054520000}"/>
    <cellStyle name="Note 2 2 2 9" xfId="10748" xr:uid="{00000000-0005-0000-0000-000055520000}"/>
    <cellStyle name="Note 2 2 20" xfId="2590" xr:uid="{00000000-0005-0000-0000-000056520000}"/>
    <cellStyle name="Note 2 2 20 10" xfId="19892" xr:uid="{00000000-0005-0000-0000-000057520000}"/>
    <cellStyle name="Note 2 2 20 11" xfId="47266" xr:uid="{00000000-0005-0000-0000-000058520000}"/>
    <cellStyle name="Note 2 2 20 2" xfId="5067" xr:uid="{00000000-0005-0000-0000-000059520000}"/>
    <cellStyle name="Note 2 2 20 2 10" xfId="38151" xr:uid="{00000000-0005-0000-0000-00005A520000}"/>
    <cellStyle name="Note 2 2 20 2 11" xfId="43049" xr:uid="{00000000-0005-0000-0000-00005B520000}"/>
    <cellStyle name="Note 2 2 20 2 12" xfId="49059" xr:uid="{00000000-0005-0000-0000-00005C520000}"/>
    <cellStyle name="Note 2 2 20 2 2" xfId="7249" xr:uid="{00000000-0005-0000-0000-00005D520000}"/>
    <cellStyle name="Note 2 2 20 2 2 2" xfId="15711" xr:uid="{00000000-0005-0000-0000-00005E520000}"/>
    <cellStyle name="Note 2 2 20 2 2 3" xfId="22927" xr:uid="{00000000-0005-0000-0000-00005F520000}"/>
    <cellStyle name="Note 2 2 20 2 2 4" xfId="27998" xr:uid="{00000000-0005-0000-0000-000060520000}"/>
    <cellStyle name="Note 2 2 20 2 2 5" xfId="32674" xr:uid="{00000000-0005-0000-0000-000061520000}"/>
    <cellStyle name="Note 2 2 20 2 2 6" xfId="38152" xr:uid="{00000000-0005-0000-0000-000062520000}"/>
    <cellStyle name="Note 2 2 20 2 2 7" xfId="43050" xr:uid="{00000000-0005-0000-0000-000063520000}"/>
    <cellStyle name="Note 2 2 20 2 2 8" xfId="49060" xr:uid="{00000000-0005-0000-0000-000064520000}"/>
    <cellStyle name="Note 2 2 20 2 3" xfId="8114" xr:uid="{00000000-0005-0000-0000-000065520000}"/>
    <cellStyle name="Note 2 2 20 2 3 2" xfId="15712" xr:uid="{00000000-0005-0000-0000-000066520000}"/>
    <cellStyle name="Note 2 2 20 2 3 3" xfId="22928" xr:uid="{00000000-0005-0000-0000-000067520000}"/>
    <cellStyle name="Note 2 2 20 2 3 4" xfId="27999" xr:uid="{00000000-0005-0000-0000-000068520000}"/>
    <cellStyle name="Note 2 2 20 2 3 5" xfId="32675" xr:uid="{00000000-0005-0000-0000-000069520000}"/>
    <cellStyle name="Note 2 2 20 2 3 6" xfId="38153" xr:uid="{00000000-0005-0000-0000-00006A520000}"/>
    <cellStyle name="Note 2 2 20 2 3 7" xfId="43051" xr:uid="{00000000-0005-0000-0000-00006B520000}"/>
    <cellStyle name="Note 2 2 20 2 3 8" xfId="49061" xr:uid="{00000000-0005-0000-0000-00006C520000}"/>
    <cellStyle name="Note 2 2 20 2 4" xfId="8905" xr:uid="{00000000-0005-0000-0000-00006D520000}"/>
    <cellStyle name="Note 2 2 20 2 4 2" xfId="15713" xr:uid="{00000000-0005-0000-0000-00006E520000}"/>
    <cellStyle name="Note 2 2 20 2 4 3" xfId="22929" xr:uid="{00000000-0005-0000-0000-00006F520000}"/>
    <cellStyle name="Note 2 2 20 2 4 4" xfId="28000" xr:uid="{00000000-0005-0000-0000-000070520000}"/>
    <cellStyle name="Note 2 2 20 2 4 5" xfId="32676" xr:uid="{00000000-0005-0000-0000-000071520000}"/>
    <cellStyle name="Note 2 2 20 2 4 6" xfId="38154" xr:uid="{00000000-0005-0000-0000-000072520000}"/>
    <cellStyle name="Note 2 2 20 2 4 7" xfId="43052" xr:uid="{00000000-0005-0000-0000-000073520000}"/>
    <cellStyle name="Note 2 2 20 2 4 8" xfId="49062" xr:uid="{00000000-0005-0000-0000-000074520000}"/>
    <cellStyle name="Note 2 2 20 2 5" xfId="9356" xr:uid="{00000000-0005-0000-0000-000075520000}"/>
    <cellStyle name="Note 2 2 20 2 5 2" xfId="15714" xr:uid="{00000000-0005-0000-0000-000076520000}"/>
    <cellStyle name="Note 2 2 20 2 5 3" xfId="22930" xr:uid="{00000000-0005-0000-0000-000077520000}"/>
    <cellStyle name="Note 2 2 20 2 5 4" xfId="28001" xr:uid="{00000000-0005-0000-0000-000078520000}"/>
    <cellStyle name="Note 2 2 20 2 5 5" xfId="32677" xr:uid="{00000000-0005-0000-0000-000079520000}"/>
    <cellStyle name="Note 2 2 20 2 5 6" xfId="38155" xr:uid="{00000000-0005-0000-0000-00007A520000}"/>
    <cellStyle name="Note 2 2 20 2 5 7" xfId="43053" xr:uid="{00000000-0005-0000-0000-00007B520000}"/>
    <cellStyle name="Note 2 2 20 2 5 8" xfId="49063" xr:uid="{00000000-0005-0000-0000-00007C520000}"/>
    <cellStyle name="Note 2 2 20 2 6" xfId="15710" xr:uid="{00000000-0005-0000-0000-00007D520000}"/>
    <cellStyle name="Note 2 2 20 2 7" xfId="22926" xr:uid="{00000000-0005-0000-0000-00007E520000}"/>
    <cellStyle name="Note 2 2 20 2 8" xfId="27997" xr:uid="{00000000-0005-0000-0000-00007F520000}"/>
    <cellStyle name="Note 2 2 20 2 9" xfId="32673" xr:uid="{00000000-0005-0000-0000-000080520000}"/>
    <cellStyle name="Note 2 2 20 3" xfId="4696" xr:uid="{00000000-0005-0000-0000-000081520000}"/>
    <cellStyle name="Note 2 2 20 3 10" xfId="15715" xr:uid="{00000000-0005-0000-0000-000082520000}"/>
    <cellStyle name="Note 2 2 20 3 11" xfId="22931" xr:uid="{00000000-0005-0000-0000-000083520000}"/>
    <cellStyle name="Note 2 2 20 3 12" xfId="28002" xr:uid="{00000000-0005-0000-0000-000084520000}"/>
    <cellStyle name="Note 2 2 20 3 13" xfId="32678" xr:uid="{00000000-0005-0000-0000-000085520000}"/>
    <cellStyle name="Note 2 2 20 3 14" xfId="38156" xr:uid="{00000000-0005-0000-0000-000086520000}"/>
    <cellStyle name="Note 2 2 20 3 15" xfId="43054" xr:uid="{00000000-0005-0000-0000-000087520000}"/>
    <cellStyle name="Note 2 2 20 3 16" xfId="49064" xr:uid="{00000000-0005-0000-0000-000088520000}"/>
    <cellStyle name="Note 2 2 20 3 2" xfId="6910" xr:uid="{00000000-0005-0000-0000-000089520000}"/>
    <cellStyle name="Note 2 2 20 3 2 2" xfId="15716" xr:uid="{00000000-0005-0000-0000-00008A520000}"/>
    <cellStyle name="Note 2 2 20 3 2 3" xfId="22932" xr:uid="{00000000-0005-0000-0000-00008B520000}"/>
    <cellStyle name="Note 2 2 20 3 2 4" xfId="28003" xr:uid="{00000000-0005-0000-0000-00008C520000}"/>
    <cellStyle name="Note 2 2 20 3 2 5" xfId="32679" xr:uid="{00000000-0005-0000-0000-00008D520000}"/>
    <cellStyle name="Note 2 2 20 3 2 6" xfId="38157" xr:uid="{00000000-0005-0000-0000-00008E520000}"/>
    <cellStyle name="Note 2 2 20 3 2 7" xfId="43055" xr:uid="{00000000-0005-0000-0000-00008F520000}"/>
    <cellStyle name="Note 2 2 20 3 2 8" xfId="49065" xr:uid="{00000000-0005-0000-0000-000090520000}"/>
    <cellStyle name="Note 2 2 20 3 3" xfId="7550" xr:uid="{00000000-0005-0000-0000-000091520000}"/>
    <cellStyle name="Note 2 2 20 3 3 2" xfId="15717" xr:uid="{00000000-0005-0000-0000-000092520000}"/>
    <cellStyle name="Note 2 2 20 3 3 3" xfId="22933" xr:uid="{00000000-0005-0000-0000-000093520000}"/>
    <cellStyle name="Note 2 2 20 3 3 4" xfId="28004" xr:uid="{00000000-0005-0000-0000-000094520000}"/>
    <cellStyle name="Note 2 2 20 3 3 5" xfId="32680" xr:uid="{00000000-0005-0000-0000-000095520000}"/>
    <cellStyle name="Note 2 2 20 3 3 6" xfId="38158" xr:uid="{00000000-0005-0000-0000-000096520000}"/>
    <cellStyle name="Note 2 2 20 3 3 7" xfId="43056" xr:uid="{00000000-0005-0000-0000-000097520000}"/>
    <cellStyle name="Note 2 2 20 3 3 8" xfId="49066" xr:uid="{00000000-0005-0000-0000-000098520000}"/>
    <cellStyle name="Note 2 2 20 3 4" xfId="6264" xr:uid="{00000000-0005-0000-0000-000099520000}"/>
    <cellStyle name="Note 2 2 20 3 4 2" xfId="15718" xr:uid="{00000000-0005-0000-0000-00009A520000}"/>
    <cellStyle name="Note 2 2 20 3 4 3" xfId="22934" xr:uid="{00000000-0005-0000-0000-00009B520000}"/>
    <cellStyle name="Note 2 2 20 3 4 4" xfId="28005" xr:uid="{00000000-0005-0000-0000-00009C520000}"/>
    <cellStyle name="Note 2 2 20 3 4 5" xfId="32681" xr:uid="{00000000-0005-0000-0000-00009D520000}"/>
    <cellStyle name="Note 2 2 20 3 4 6" xfId="38159" xr:uid="{00000000-0005-0000-0000-00009E520000}"/>
    <cellStyle name="Note 2 2 20 3 4 7" xfId="43057" xr:uid="{00000000-0005-0000-0000-00009F520000}"/>
    <cellStyle name="Note 2 2 20 3 4 8" xfId="49067" xr:uid="{00000000-0005-0000-0000-0000A0520000}"/>
    <cellStyle name="Note 2 2 20 3 5" xfId="7935" xr:uid="{00000000-0005-0000-0000-0000A1520000}"/>
    <cellStyle name="Note 2 2 20 3 5 2" xfId="15719" xr:uid="{00000000-0005-0000-0000-0000A2520000}"/>
    <cellStyle name="Note 2 2 20 3 5 3" xfId="22935" xr:uid="{00000000-0005-0000-0000-0000A3520000}"/>
    <cellStyle name="Note 2 2 20 3 5 4" xfId="28006" xr:uid="{00000000-0005-0000-0000-0000A4520000}"/>
    <cellStyle name="Note 2 2 20 3 5 5" xfId="32682" xr:uid="{00000000-0005-0000-0000-0000A5520000}"/>
    <cellStyle name="Note 2 2 20 3 5 6" xfId="38160" xr:uid="{00000000-0005-0000-0000-0000A6520000}"/>
    <cellStyle name="Note 2 2 20 3 5 7" xfId="43058" xr:uid="{00000000-0005-0000-0000-0000A7520000}"/>
    <cellStyle name="Note 2 2 20 3 5 8" xfId="49068" xr:uid="{00000000-0005-0000-0000-0000A8520000}"/>
    <cellStyle name="Note 2 2 20 3 6" xfId="6061" xr:uid="{00000000-0005-0000-0000-0000A9520000}"/>
    <cellStyle name="Note 2 2 20 3 6 2" xfId="15720" xr:uid="{00000000-0005-0000-0000-0000AA520000}"/>
    <cellStyle name="Note 2 2 20 3 6 3" xfId="22936" xr:uid="{00000000-0005-0000-0000-0000AB520000}"/>
    <cellStyle name="Note 2 2 20 3 6 4" xfId="28007" xr:uid="{00000000-0005-0000-0000-0000AC520000}"/>
    <cellStyle name="Note 2 2 20 3 6 5" xfId="32683" xr:uid="{00000000-0005-0000-0000-0000AD520000}"/>
    <cellStyle name="Note 2 2 20 3 6 6" xfId="38161" xr:uid="{00000000-0005-0000-0000-0000AE520000}"/>
    <cellStyle name="Note 2 2 20 3 6 7" xfId="43059" xr:uid="{00000000-0005-0000-0000-0000AF520000}"/>
    <cellStyle name="Note 2 2 20 3 6 8" xfId="49069" xr:uid="{00000000-0005-0000-0000-0000B0520000}"/>
    <cellStyle name="Note 2 2 20 3 7" xfId="5574" xr:uid="{00000000-0005-0000-0000-0000B1520000}"/>
    <cellStyle name="Note 2 2 20 3 7 2" xfId="15721" xr:uid="{00000000-0005-0000-0000-0000B2520000}"/>
    <cellStyle name="Note 2 2 20 3 7 3" xfId="22937" xr:uid="{00000000-0005-0000-0000-0000B3520000}"/>
    <cellStyle name="Note 2 2 20 3 7 4" xfId="28008" xr:uid="{00000000-0005-0000-0000-0000B4520000}"/>
    <cellStyle name="Note 2 2 20 3 7 5" xfId="32684" xr:uid="{00000000-0005-0000-0000-0000B5520000}"/>
    <cellStyle name="Note 2 2 20 3 7 6" xfId="38162" xr:uid="{00000000-0005-0000-0000-0000B6520000}"/>
    <cellStyle name="Note 2 2 20 3 7 7" xfId="43060" xr:uid="{00000000-0005-0000-0000-0000B7520000}"/>
    <cellStyle name="Note 2 2 20 3 7 8" xfId="49070" xr:uid="{00000000-0005-0000-0000-0000B8520000}"/>
    <cellStyle name="Note 2 2 20 3 8" xfId="5932" xr:uid="{00000000-0005-0000-0000-0000B9520000}"/>
    <cellStyle name="Note 2 2 20 3 8 2" xfId="15722" xr:uid="{00000000-0005-0000-0000-0000BA520000}"/>
    <cellStyle name="Note 2 2 20 3 8 3" xfId="22938" xr:uid="{00000000-0005-0000-0000-0000BB520000}"/>
    <cellStyle name="Note 2 2 20 3 8 4" xfId="28009" xr:uid="{00000000-0005-0000-0000-0000BC520000}"/>
    <cellStyle name="Note 2 2 20 3 8 5" xfId="32685" xr:uid="{00000000-0005-0000-0000-0000BD520000}"/>
    <cellStyle name="Note 2 2 20 3 8 6" xfId="38163" xr:uid="{00000000-0005-0000-0000-0000BE520000}"/>
    <cellStyle name="Note 2 2 20 3 8 7" xfId="43061" xr:uid="{00000000-0005-0000-0000-0000BF520000}"/>
    <cellStyle name="Note 2 2 20 3 8 8" xfId="49071" xr:uid="{00000000-0005-0000-0000-0000C0520000}"/>
    <cellStyle name="Note 2 2 20 3 9" xfId="3805" xr:uid="{00000000-0005-0000-0000-0000C1520000}"/>
    <cellStyle name="Note 2 2 20 3 9 2" xfId="15723" xr:uid="{00000000-0005-0000-0000-0000C2520000}"/>
    <cellStyle name="Note 2 2 20 3 9 3" xfId="22939" xr:uid="{00000000-0005-0000-0000-0000C3520000}"/>
    <cellStyle name="Note 2 2 20 3 9 4" xfId="28010" xr:uid="{00000000-0005-0000-0000-0000C4520000}"/>
    <cellStyle name="Note 2 2 20 3 9 5" xfId="32686" xr:uid="{00000000-0005-0000-0000-0000C5520000}"/>
    <cellStyle name="Note 2 2 20 3 9 6" xfId="38164" xr:uid="{00000000-0005-0000-0000-0000C6520000}"/>
    <cellStyle name="Note 2 2 20 3 9 7" xfId="43062" xr:uid="{00000000-0005-0000-0000-0000C7520000}"/>
    <cellStyle name="Note 2 2 20 3 9 8" xfId="49072" xr:uid="{00000000-0005-0000-0000-0000C8520000}"/>
    <cellStyle name="Note 2 2 20 4" xfId="5751" xr:uid="{00000000-0005-0000-0000-0000C9520000}"/>
    <cellStyle name="Note 2 2 20 4 10" xfId="15724" xr:uid="{00000000-0005-0000-0000-0000CA520000}"/>
    <cellStyle name="Note 2 2 20 4 11" xfId="22940" xr:uid="{00000000-0005-0000-0000-0000CB520000}"/>
    <cellStyle name="Note 2 2 20 4 12" xfId="28011" xr:uid="{00000000-0005-0000-0000-0000CC520000}"/>
    <cellStyle name="Note 2 2 20 4 13" xfId="32687" xr:uid="{00000000-0005-0000-0000-0000CD520000}"/>
    <cellStyle name="Note 2 2 20 4 14" xfId="38165" xr:uid="{00000000-0005-0000-0000-0000CE520000}"/>
    <cellStyle name="Note 2 2 20 4 15" xfId="43063" xr:uid="{00000000-0005-0000-0000-0000CF520000}"/>
    <cellStyle name="Note 2 2 20 4 16" xfId="49073" xr:uid="{00000000-0005-0000-0000-0000D0520000}"/>
    <cellStyle name="Note 2 2 20 4 2" xfId="7483" xr:uid="{00000000-0005-0000-0000-0000D1520000}"/>
    <cellStyle name="Note 2 2 20 4 2 2" xfId="15725" xr:uid="{00000000-0005-0000-0000-0000D2520000}"/>
    <cellStyle name="Note 2 2 20 4 2 3" xfId="22941" xr:uid="{00000000-0005-0000-0000-0000D3520000}"/>
    <cellStyle name="Note 2 2 20 4 2 4" xfId="28012" xr:uid="{00000000-0005-0000-0000-0000D4520000}"/>
    <cellStyle name="Note 2 2 20 4 2 5" xfId="32688" xr:uid="{00000000-0005-0000-0000-0000D5520000}"/>
    <cellStyle name="Note 2 2 20 4 2 6" xfId="38166" xr:uid="{00000000-0005-0000-0000-0000D6520000}"/>
    <cellStyle name="Note 2 2 20 4 2 7" xfId="43064" xr:uid="{00000000-0005-0000-0000-0000D7520000}"/>
    <cellStyle name="Note 2 2 20 4 2 8" xfId="49074" xr:uid="{00000000-0005-0000-0000-0000D8520000}"/>
    <cellStyle name="Note 2 2 20 4 3" xfId="7978" xr:uid="{00000000-0005-0000-0000-0000D9520000}"/>
    <cellStyle name="Note 2 2 20 4 3 2" xfId="15726" xr:uid="{00000000-0005-0000-0000-0000DA520000}"/>
    <cellStyle name="Note 2 2 20 4 3 3" xfId="22942" xr:uid="{00000000-0005-0000-0000-0000DB520000}"/>
    <cellStyle name="Note 2 2 20 4 3 4" xfId="28013" xr:uid="{00000000-0005-0000-0000-0000DC520000}"/>
    <cellStyle name="Note 2 2 20 4 3 5" xfId="32689" xr:uid="{00000000-0005-0000-0000-0000DD520000}"/>
    <cellStyle name="Note 2 2 20 4 3 6" xfId="38167" xr:uid="{00000000-0005-0000-0000-0000DE520000}"/>
    <cellStyle name="Note 2 2 20 4 3 7" xfId="43065" xr:uid="{00000000-0005-0000-0000-0000DF520000}"/>
    <cellStyle name="Note 2 2 20 4 3 8" xfId="49075" xr:uid="{00000000-0005-0000-0000-0000E0520000}"/>
    <cellStyle name="Note 2 2 20 4 4" xfId="8342" xr:uid="{00000000-0005-0000-0000-0000E1520000}"/>
    <cellStyle name="Note 2 2 20 4 4 2" xfId="15727" xr:uid="{00000000-0005-0000-0000-0000E2520000}"/>
    <cellStyle name="Note 2 2 20 4 4 3" xfId="22943" xr:uid="{00000000-0005-0000-0000-0000E3520000}"/>
    <cellStyle name="Note 2 2 20 4 4 4" xfId="28014" xr:uid="{00000000-0005-0000-0000-0000E4520000}"/>
    <cellStyle name="Note 2 2 20 4 4 5" xfId="32690" xr:uid="{00000000-0005-0000-0000-0000E5520000}"/>
    <cellStyle name="Note 2 2 20 4 4 6" xfId="38168" xr:uid="{00000000-0005-0000-0000-0000E6520000}"/>
    <cellStyle name="Note 2 2 20 4 4 7" xfId="43066" xr:uid="{00000000-0005-0000-0000-0000E7520000}"/>
    <cellStyle name="Note 2 2 20 4 4 8" xfId="49076" xr:uid="{00000000-0005-0000-0000-0000E8520000}"/>
    <cellStyle name="Note 2 2 20 4 5" xfId="8754" xr:uid="{00000000-0005-0000-0000-0000E9520000}"/>
    <cellStyle name="Note 2 2 20 4 5 2" xfId="15728" xr:uid="{00000000-0005-0000-0000-0000EA520000}"/>
    <cellStyle name="Note 2 2 20 4 5 3" xfId="22944" xr:uid="{00000000-0005-0000-0000-0000EB520000}"/>
    <cellStyle name="Note 2 2 20 4 5 4" xfId="28015" xr:uid="{00000000-0005-0000-0000-0000EC520000}"/>
    <cellStyle name="Note 2 2 20 4 5 5" xfId="32691" xr:uid="{00000000-0005-0000-0000-0000ED520000}"/>
    <cellStyle name="Note 2 2 20 4 5 6" xfId="38169" xr:uid="{00000000-0005-0000-0000-0000EE520000}"/>
    <cellStyle name="Note 2 2 20 4 5 7" xfId="43067" xr:uid="{00000000-0005-0000-0000-0000EF520000}"/>
    <cellStyle name="Note 2 2 20 4 5 8" xfId="49077" xr:uid="{00000000-0005-0000-0000-0000F0520000}"/>
    <cellStyle name="Note 2 2 20 4 6" xfId="9124" xr:uid="{00000000-0005-0000-0000-0000F1520000}"/>
    <cellStyle name="Note 2 2 20 4 6 2" xfId="15729" xr:uid="{00000000-0005-0000-0000-0000F2520000}"/>
    <cellStyle name="Note 2 2 20 4 6 3" xfId="22945" xr:uid="{00000000-0005-0000-0000-0000F3520000}"/>
    <cellStyle name="Note 2 2 20 4 6 4" xfId="28016" xr:uid="{00000000-0005-0000-0000-0000F4520000}"/>
    <cellStyle name="Note 2 2 20 4 6 5" xfId="32692" xr:uid="{00000000-0005-0000-0000-0000F5520000}"/>
    <cellStyle name="Note 2 2 20 4 6 6" xfId="38170" xr:uid="{00000000-0005-0000-0000-0000F6520000}"/>
    <cellStyle name="Note 2 2 20 4 6 7" xfId="43068" xr:uid="{00000000-0005-0000-0000-0000F7520000}"/>
    <cellStyle name="Note 2 2 20 4 6 8" xfId="49078" xr:uid="{00000000-0005-0000-0000-0000F8520000}"/>
    <cellStyle name="Note 2 2 20 4 7" xfId="9546" xr:uid="{00000000-0005-0000-0000-0000F9520000}"/>
    <cellStyle name="Note 2 2 20 4 7 2" xfId="15730" xr:uid="{00000000-0005-0000-0000-0000FA520000}"/>
    <cellStyle name="Note 2 2 20 4 7 3" xfId="22946" xr:uid="{00000000-0005-0000-0000-0000FB520000}"/>
    <cellStyle name="Note 2 2 20 4 7 4" xfId="28017" xr:uid="{00000000-0005-0000-0000-0000FC520000}"/>
    <cellStyle name="Note 2 2 20 4 7 5" xfId="32693" xr:uid="{00000000-0005-0000-0000-0000FD520000}"/>
    <cellStyle name="Note 2 2 20 4 7 6" xfId="38171" xr:uid="{00000000-0005-0000-0000-0000FE520000}"/>
    <cellStyle name="Note 2 2 20 4 7 7" xfId="43069" xr:uid="{00000000-0005-0000-0000-0000FF520000}"/>
    <cellStyle name="Note 2 2 20 4 7 8" xfId="49079" xr:uid="{00000000-0005-0000-0000-000000530000}"/>
    <cellStyle name="Note 2 2 20 4 8" xfId="9861" xr:uid="{00000000-0005-0000-0000-000001530000}"/>
    <cellStyle name="Note 2 2 20 4 8 2" xfId="15731" xr:uid="{00000000-0005-0000-0000-000002530000}"/>
    <cellStyle name="Note 2 2 20 4 8 3" xfId="22947" xr:uid="{00000000-0005-0000-0000-000003530000}"/>
    <cellStyle name="Note 2 2 20 4 8 4" xfId="28018" xr:uid="{00000000-0005-0000-0000-000004530000}"/>
    <cellStyle name="Note 2 2 20 4 8 5" xfId="32694" xr:uid="{00000000-0005-0000-0000-000005530000}"/>
    <cellStyle name="Note 2 2 20 4 8 6" xfId="38172" xr:uid="{00000000-0005-0000-0000-000006530000}"/>
    <cellStyle name="Note 2 2 20 4 8 7" xfId="43070" xr:uid="{00000000-0005-0000-0000-000007530000}"/>
    <cellStyle name="Note 2 2 20 4 8 8" xfId="49080" xr:uid="{00000000-0005-0000-0000-000008530000}"/>
    <cellStyle name="Note 2 2 20 4 9" xfId="10129" xr:uid="{00000000-0005-0000-0000-000009530000}"/>
    <cellStyle name="Note 2 2 20 4 9 2" xfId="15732" xr:uid="{00000000-0005-0000-0000-00000A530000}"/>
    <cellStyle name="Note 2 2 20 4 9 3" xfId="22948" xr:uid="{00000000-0005-0000-0000-00000B530000}"/>
    <cellStyle name="Note 2 2 20 4 9 4" xfId="28019" xr:uid="{00000000-0005-0000-0000-00000C530000}"/>
    <cellStyle name="Note 2 2 20 4 9 5" xfId="32695" xr:uid="{00000000-0005-0000-0000-00000D530000}"/>
    <cellStyle name="Note 2 2 20 4 9 6" xfId="38173" xr:uid="{00000000-0005-0000-0000-00000E530000}"/>
    <cellStyle name="Note 2 2 20 4 9 7" xfId="43071" xr:uid="{00000000-0005-0000-0000-00000F530000}"/>
    <cellStyle name="Note 2 2 20 4 9 8" xfId="49081" xr:uid="{00000000-0005-0000-0000-000010530000}"/>
    <cellStyle name="Note 2 2 20 5" xfId="3916" xr:uid="{00000000-0005-0000-0000-000011530000}"/>
    <cellStyle name="Note 2 2 20 5 2" xfId="15733" xr:uid="{00000000-0005-0000-0000-000012530000}"/>
    <cellStyle name="Note 2 2 20 5 3" xfId="22949" xr:uid="{00000000-0005-0000-0000-000013530000}"/>
    <cellStyle name="Note 2 2 20 5 4" xfId="28020" xr:uid="{00000000-0005-0000-0000-000014530000}"/>
    <cellStyle name="Note 2 2 20 5 5" xfId="32696" xr:uid="{00000000-0005-0000-0000-000015530000}"/>
    <cellStyle name="Note 2 2 20 5 6" xfId="38174" xr:uid="{00000000-0005-0000-0000-000016530000}"/>
    <cellStyle name="Note 2 2 20 5 7" xfId="43072" xr:uid="{00000000-0005-0000-0000-000017530000}"/>
    <cellStyle name="Note 2 2 20 5 8" xfId="49082" xr:uid="{00000000-0005-0000-0000-000018530000}"/>
    <cellStyle name="Note 2 2 20 6" xfId="4853" xr:uid="{00000000-0005-0000-0000-000019530000}"/>
    <cellStyle name="Note 2 2 20 6 2" xfId="15734" xr:uid="{00000000-0005-0000-0000-00001A530000}"/>
    <cellStyle name="Note 2 2 20 6 3" xfId="22950" xr:uid="{00000000-0005-0000-0000-00001B530000}"/>
    <cellStyle name="Note 2 2 20 6 4" xfId="28021" xr:uid="{00000000-0005-0000-0000-00001C530000}"/>
    <cellStyle name="Note 2 2 20 6 5" xfId="32697" xr:uid="{00000000-0005-0000-0000-00001D530000}"/>
    <cellStyle name="Note 2 2 20 6 6" xfId="38175" xr:uid="{00000000-0005-0000-0000-00001E530000}"/>
    <cellStyle name="Note 2 2 20 6 7" xfId="43073" xr:uid="{00000000-0005-0000-0000-00001F530000}"/>
    <cellStyle name="Note 2 2 20 6 8" xfId="49083" xr:uid="{00000000-0005-0000-0000-000020530000}"/>
    <cellStyle name="Note 2 2 20 7" xfId="3818" xr:uid="{00000000-0005-0000-0000-000021530000}"/>
    <cellStyle name="Note 2 2 20 7 2" xfId="15735" xr:uid="{00000000-0005-0000-0000-000022530000}"/>
    <cellStyle name="Note 2 2 20 7 3" xfId="22951" xr:uid="{00000000-0005-0000-0000-000023530000}"/>
    <cellStyle name="Note 2 2 20 7 4" xfId="28022" xr:uid="{00000000-0005-0000-0000-000024530000}"/>
    <cellStyle name="Note 2 2 20 7 5" xfId="32698" xr:uid="{00000000-0005-0000-0000-000025530000}"/>
    <cellStyle name="Note 2 2 20 7 6" xfId="38176" xr:uid="{00000000-0005-0000-0000-000026530000}"/>
    <cellStyle name="Note 2 2 20 7 7" xfId="43074" xr:uid="{00000000-0005-0000-0000-000027530000}"/>
    <cellStyle name="Note 2 2 20 7 8" xfId="49084" xr:uid="{00000000-0005-0000-0000-000028530000}"/>
    <cellStyle name="Note 2 2 20 8" xfId="6350" xr:uid="{00000000-0005-0000-0000-000029530000}"/>
    <cellStyle name="Note 2 2 20 8 2" xfId="15736" xr:uid="{00000000-0005-0000-0000-00002A530000}"/>
    <cellStyle name="Note 2 2 20 8 3" xfId="22952" xr:uid="{00000000-0005-0000-0000-00002B530000}"/>
    <cellStyle name="Note 2 2 20 8 4" xfId="28023" xr:uid="{00000000-0005-0000-0000-00002C530000}"/>
    <cellStyle name="Note 2 2 20 8 5" xfId="32699" xr:uid="{00000000-0005-0000-0000-00002D530000}"/>
    <cellStyle name="Note 2 2 20 8 6" xfId="38177" xr:uid="{00000000-0005-0000-0000-00002E530000}"/>
    <cellStyle name="Note 2 2 20 8 7" xfId="43075" xr:uid="{00000000-0005-0000-0000-00002F530000}"/>
    <cellStyle name="Note 2 2 20 8 8" xfId="49085" xr:uid="{00000000-0005-0000-0000-000030530000}"/>
    <cellStyle name="Note 2 2 20 9" xfId="12281" xr:uid="{00000000-0005-0000-0000-000031530000}"/>
    <cellStyle name="Note 2 2 21" xfId="2160" xr:uid="{00000000-0005-0000-0000-000032530000}"/>
    <cellStyle name="Note 2 2 21 10" xfId="20453" xr:uid="{00000000-0005-0000-0000-000033530000}"/>
    <cellStyle name="Note 2 2 21 11" xfId="47215" xr:uid="{00000000-0005-0000-0000-000034530000}"/>
    <cellStyle name="Note 2 2 21 2" xfId="4829" xr:uid="{00000000-0005-0000-0000-000035530000}"/>
    <cellStyle name="Note 2 2 21 2 10" xfId="38178" xr:uid="{00000000-0005-0000-0000-000036530000}"/>
    <cellStyle name="Note 2 2 21 2 11" xfId="43076" xr:uid="{00000000-0005-0000-0000-000037530000}"/>
    <cellStyle name="Note 2 2 21 2 12" xfId="49086" xr:uid="{00000000-0005-0000-0000-000038530000}"/>
    <cellStyle name="Note 2 2 21 2 2" xfId="7165" xr:uid="{00000000-0005-0000-0000-000039530000}"/>
    <cellStyle name="Note 2 2 21 2 2 2" xfId="15738" xr:uid="{00000000-0005-0000-0000-00003A530000}"/>
    <cellStyle name="Note 2 2 21 2 2 3" xfId="22954" xr:uid="{00000000-0005-0000-0000-00003B530000}"/>
    <cellStyle name="Note 2 2 21 2 2 4" xfId="28025" xr:uid="{00000000-0005-0000-0000-00003C530000}"/>
    <cellStyle name="Note 2 2 21 2 2 5" xfId="32701" xr:uid="{00000000-0005-0000-0000-00003D530000}"/>
    <cellStyle name="Note 2 2 21 2 2 6" xfId="38179" xr:uid="{00000000-0005-0000-0000-00003E530000}"/>
    <cellStyle name="Note 2 2 21 2 2 7" xfId="43077" xr:uid="{00000000-0005-0000-0000-00003F530000}"/>
    <cellStyle name="Note 2 2 21 2 2 8" xfId="49087" xr:uid="{00000000-0005-0000-0000-000040530000}"/>
    <cellStyle name="Note 2 2 21 2 3" xfId="8032" xr:uid="{00000000-0005-0000-0000-000041530000}"/>
    <cellStyle name="Note 2 2 21 2 3 2" xfId="15739" xr:uid="{00000000-0005-0000-0000-000042530000}"/>
    <cellStyle name="Note 2 2 21 2 3 3" xfId="22955" xr:uid="{00000000-0005-0000-0000-000043530000}"/>
    <cellStyle name="Note 2 2 21 2 3 4" xfId="28026" xr:uid="{00000000-0005-0000-0000-000044530000}"/>
    <cellStyle name="Note 2 2 21 2 3 5" xfId="32702" xr:uid="{00000000-0005-0000-0000-000045530000}"/>
    <cellStyle name="Note 2 2 21 2 3 6" xfId="38180" xr:uid="{00000000-0005-0000-0000-000046530000}"/>
    <cellStyle name="Note 2 2 21 2 3 7" xfId="43078" xr:uid="{00000000-0005-0000-0000-000047530000}"/>
    <cellStyle name="Note 2 2 21 2 3 8" xfId="49088" xr:uid="{00000000-0005-0000-0000-000048530000}"/>
    <cellStyle name="Note 2 2 21 2 4" xfId="8832" xr:uid="{00000000-0005-0000-0000-000049530000}"/>
    <cellStyle name="Note 2 2 21 2 4 2" xfId="15740" xr:uid="{00000000-0005-0000-0000-00004A530000}"/>
    <cellStyle name="Note 2 2 21 2 4 3" xfId="22956" xr:uid="{00000000-0005-0000-0000-00004B530000}"/>
    <cellStyle name="Note 2 2 21 2 4 4" xfId="28027" xr:uid="{00000000-0005-0000-0000-00004C530000}"/>
    <cellStyle name="Note 2 2 21 2 4 5" xfId="32703" xr:uid="{00000000-0005-0000-0000-00004D530000}"/>
    <cellStyle name="Note 2 2 21 2 4 6" xfId="38181" xr:uid="{00000000-0005-0000-0000-00004E530000}"/>
    <cellStyle name="Note 2 2 21 2 4 7" xfId="43079" xr:uid="{00000000-0005-0000-0000-00004F530000}"/>
    <cellStyle name="Note 2 2 21 2 4 8" xfId="49089" xr:uid="{00000000-0005-0000-0000-000050530000}"/>
    <cellStyle name="Note 2 2 21 2 5" xfId="9294" xr:uid="{00000000-0005-0000-0000-000051530000}"/>
    <cellStyle name="Note 2 2 21 2 5 2" xfId="15741" xr:uid="{00000000-0005-0000-0000-000052530000}"/>
    <cellStyle name="Note 2 2 21 2 5 3" xfId="22957" xr:uid="{00000000-0005-0000-0000-000053530000}"/>
    <cellStyle name="Note 2 2 21 2 5 4" xfId="28028" xr:uid="{00000000-0005-0000-0000-000054530000}"/>
    <cellStyle name="Note 2 2 21 2 5 5" xfId="32704" xr:uid="{00000000-0005-0000-0000-000055530000}"/>
    <cellStyle name="Note 2 2 21 2 5 6" xfId="38182" xr:uid="{00000000-0005-0000-0000-000056530000}"/>
    <cellStyle name="Note 2 2 21 2 5 7" xfId="43080" xr:uid="{00000000-0005-0000-0000-000057530000}"/>
    <cellStyle name="Note 2 2 21 2 5 8" xfId="49090" xr:uid="{00000000-0005-0000-0000-000058530000}"/>
    <cellStyle name="Note 2 2 21 2 6" xfId="15737" xr:uid="{00000000-0005-0000-0000-000059530000}"/>
    <cellStyle name="Note 2 2 21 2 7" xfId="22953" xr:uid="{00000000-0005-0000-0000-00005A530000}"/>
    <cellStyle name="Note 2 2 21 2 8" xfId="28024" xr:uid="{00000000-0005-0000-0000-00005B530000}"/>
    <cellStyle name="Note 2 2 21 2 9" xfId="32700" xr:uid="{00000000-0005-0000-0000-00005C530000}"/>
    <cellStyle name="Note 2 2 21 3" xfId="3737" xr:uid="{00000000-0005-0000-0000-00005D530000}"/>
    <cellStyle name="Note 2 2 21 3 10" xfId="15742" xr:uid="{00000000-0005-0000-0000-00005E530000}"/>
    <cellStyle name="Note 2 2 21 3 11" xfId="22958" xr:uid="{00000000-0005-0000-0000-00005F530000}"/>
    <cellStyle name="Note 2 2 21 3 12" xfId="28029" xr:uid="{00000000-0005-0000-0000-000060530000}"/>
    <cellStyle name="Note 2 2 21 3 13" xfId="32705" xr:uid="{00000000-0005-0000-0000-000061530000}"/>
    <cellStyle name="Note 2 2 21 3 14" xfId="38183" xr:uid="{00000000-0005-0000-0000-000062530000}"/>
    <cellStyle name="Note 2 2 21 3 15" xfId="43081" xr:uid="{00000000-0005-0000-0000-000063530000}"/>
    <cellStyle name="Note 2 2 21 3 16" xfId="49091" xr:uid="{00000000-0005-0000-0000-000064530000}"/>
    <cellStyle name="Note 2 2 21 3 2" xfId="7345" xr:uid="{00000000-0005-0000-0000-000065530000}"/>
    <cellStyle name="Note 2 2 21 3 2 2" xfId="15743" xr:uid="{00000000-0005-0000-0000-000066530000}"/>
    <cellStyle name="Note 2 2 21 3 2 3" xfId="22959" xr:uid="{00000000-0005-0000-0000-000067530000}"/>
    <cellStyle name="Note 2 2 21 3 2 4" xfId="28030" xr:uid="{00000000-0005-0000-0000-000068530000}"/>
    <cellStyle name="Note 2 2 21 3 2 5" xfId="32706" xr:uid="{00000000-0005-0000-0000-000069530000}"/>
    <cellStyle name="Note 2 2 21 3 2 6" xfId="38184" xr:uid="{00000000-0005-0000-0000-00006A530000}"/>
    <cellStyle name="Note 2 2 21 3 2 7" xfId="43082" xr:uid="{00000000-0005-0000-0000-00006B530000}"/>
    <cellStyle name="Note 2 2 21 3 2 8" xfId="49092" xr:uid="{00000000-0005-0000-0000-00006C530000}"/>
    <cellStyle name="Note 2 2 21 3 3" xfId="7864" xr:uid="{00000000-0005-0000-0000-00006D530000}"/>
    <cellStyle name="Note 2 2 21 3 3 2" xfId="15744" xr:uid="{00000000-0005-0000-0000-00006E530000}"/>
    <cellStyle name="Note 2 2 21 3 3 3" xfId="22960" xr:uid="{00000000-0005-0000-0000-00006F530000}"/>
    <cellStyle name="Note 2 2 21 3 3 4" xfId="28031" xr:uid="{00000000-0005-0000-0000-000070530000}"/>
    <cellStyle name="Note 2 2 21 3 3 5" xfId="32707" xr:uid="{00000000-0005-0000-0000-000071530000}"/>
    <cellStyle name="Note 2 2 21 3 3 6" xfId="38185" xr:uid="{00000000-0005-0000-0000-000072530000}"/>
    <cellStyle name="Note 2 2 21 3 3 7" xfId="43083" xr:uid="{00000000-0005-0000-0000-000073530000}"/>
    <cellStyle name="Note 2 2 21 3 3 8" xfId="49093" xr:uid="{00000000-0005-0000-0000-000074530000}"/>
    <cellStyle name="Note 2 2 21 3 4" xfId="8209" xr:uid="{00000000-0005-0000-0000-000075530000}"/>
    <cellStyle name="Note 2 2 21 3 4 2" xfId="15745" xr:uid="{00000000-0005-0000-0000-000076530000}"/>
    <cellStyle name="Note 2 2 21 3 4 3" xfId="22961" xr:uid="{00000000-0005-0000-0000-000077530000}"/>
    <cellStyle name="Note 2 2 21 3 4 4" xfId="28032" xr:uid="{00000000-0005-0000-0000-000078530000}"/>
    <cellStyle name="Note 2 2 21 3 4 5" xfId="32708" xr:uid="{00000000-0005-0000-0000-000079530000}"/>
    <cellStyle name="Note 2 2 21 3 4 6" xfId="38186" xr:uid="{00000000-0005-0000-0000-00007A530000}"/>
    <cellStyle name="Note 2 2 21 3 4 7" xfId="43084" xr:uid="{00000000-0005-0000-0000-00007B530000}"/>
    <cellStyle name="Note 2 2 21 3 4 8" xfId="49094" xr:uid="{00000000-0005-0000-0000-00007C530000}"/>
    <cellStyle name="Note 2 2 21 3 5" xfId="8635" xr:uid="{00000000-0005-0000-0000-00007D530000}"/>
    <cellStyle name="Note 2 2 21 3 5 2" xfId="15746" xr:uid="{00000000-0005-0000-0000-00007E530000}"/>
    <cellStyle name="Note 2 2 21 3 5 3" xfId="22962" xr:uid="{00000000-0005-0000-0000-00007F530000}"/>
    <cellStyle name="Note 2 2 21 3 5 4" xfId="28033" xr:uid="{00000000-0005-0000-0000-000080530000}"/>
    <cellStyle name="Note 2 2 21 3 5 5" xfId="32709" xr:uid="{00000000-0005-0000-0000-000081530000}"/>
    <cellStyle name="Note 2 2 21 3 5 6" xfId="38187" xr:uid="{00000000-0005-0000-0000-000082530000}"/>
    <cellStyle name="Note 2 2 21 3 5 7" xfId="43085" xr:uid="{00000000-0005-0000-0000-000083530000}"/>
    <cellStyle name="Note 2 2 21 3 5 8" xfId="49095" xr:uid="{00000000-0005-0000-0000-000084530000}"/>
    <cellStyle name="Note 2 2 21 3 6" xfId="8990" xr:uid="{00000000-0005-0000-0000-000085530000}"/>
    <cellStyle name="Note 2 2 21 3 6 2" xfId="15747" xr:uid="{00000000-0005-0000-0000-000086530000}"/>
    <cellStyle name="Note 2 2 21 3 6 3" xfId="22963" xr:uid="{00000000-0005-0000-0000-000087530000}"/>
    <cellStyle name="Note 2 2 21 3 6 4" xfId="28034" xr:uid="{00000000-0005-0000-0000-000088530000}"/>
    <cellStyle name="Note 2 2 21 3 6 5" xfId="32710" xr:uid="{00000000-0005-0000-0000-000089530000}"/>
    <cellStyle name="Note 2 2 21 3 6 6" xfId="38188" xr:uid="{00000000-0005-0000-0000-00008A530000}"/>
    <cellStyle name="Note 2 2 21 3 6 7" xfId="43086" xr:uid="{00000000-0005-0000-0000-00008B530000}"/>
    <cellStyle name="Note 2 2 21 3 6 8" xfId="49096" xr:uid="{00000000-0005-0000-0000-00008C530000}"/>
    <cellStyle name="Note 2 2 21 3 7" xfId="9445" xr:uid="{00000000-0005-0000-0000-00008D530000}"/>
    <cellStyle name="Note 2 2 21 3 7 2" xfId="15748" xr:uid="{00000000-0005-0000-0000-00008E530000}"/>
    <cellStyle name="Note 2 2 21 3 7 3" xfId="22964" xr:uid="{00000000-0005-0000-0000-00008F530000}"/>
    <cellStyle name="Note 2 2 21 3 7 4" xfId="28035" xr:uid="{00000000-0005-0000-0000-000090530000}"/>
    <cellStyle name="Note 2 2 21 3 7 5" xfId="32711" xr:uid="{00000000-0005-0000-0000-000091530000}"/>
    <cellStyle name="Note 2 2 21 3 7 6" xfId="38189" xr:uid="{00000000-0005-0000-0000-000092530000}"/>
    <cellStyle name="Note 2 2 21 3 7 7" xfId="43087" xr:uid="{00000000-0005-0000-0000-000093530000}"/>
    <cellStyle name="Note 2 2 21 3 7 8" xfId="49097" xr:uid="{00000000-0005-0000-0000-000094530000}"/>
    <cellStyle name="Note 2 2 21 3 8" xfId="9765" xr:uid="{00000000-0005-0000-0000-000095530000}"/>
    <cellStyle name="Note 2 2 21 3 8 2" xfId="15749" xr:uid="{00000000-0005-0000-0000-000096530000}"/>
    <cellStyle name="Note 2 2 21 3 8 3" xfId="22965" xr:uid="{00000000-0005-0000-0000-000097530000}"/>
    <cellStyle name="Note 2 2 21 3 8 4" xfId="28036" xr:uid="{00000000-0005-0000-0000-000098530000}"/>
    <cellStyle name="Note 2 2 21 3 8 5" xfId="32712" xr:uid="{00000000-0005-0000-0000-000099530000}"/>
    <cellStyle name="Note 2 2 21 3 8 6" xfId="38190" xr:uid="{00000000-0005-0000-0000-00009A530000}"/>
    <cellStyle name="Note 2 2 21 3 8 7" xfId="43088" xr:uid="{00000000-0005-0000-0000-00009B530000}"/>
    <cellStyle name="Note 2 2 21 3 8 8" xfId="49098" xr:uid="{00000000-0005-0000-0000-00009C530000}"/>
    <cellStyle name="Note 2 2 21 3 9" xfId="10034" xr:uid="{00000000-0005-0000-0000-00009D530000}"/>
    <cellStyle name="Note 2 2 21 3 9 2" xfId="15750" xr:uid="{00000000-0005-0000-0000-00009E530000}"/>
    <cellStyle name="Note 2 2 21 3 9 3" xfId="22966" xr:uid="{00000000-0005-0000-0000-00009F530000}"/>
    <cellStyle name="Note 2 2 21 3 9 4" xfId="28037" xr:uid="{00000000-0005-0000-0000-0000A0530000}"/>
    <cellStyle name="Note 2 2 21 3 9 5" xfId="32713" xr:uid="{00000000-0005-0000-0000-0000A1530000}"/>
    <cellStyle name="Note 2 2 21 3 9 6" xfId="38191" xr:uid="{00000000-0005-0000-0000-0000A2530000}"/>
    <cellStyle name="Note 2 2 21 3 9 7" xfId="43089" xr:uid="{00000000-0005-0000-0000-0000A3530000}"/>
    <cellStyle name="Note 2 2 21 3 9 8" xfId="49099" xr:uid="{00000000-0005-0000-0000-0000A4530000}"/>
    <cellStyle name="Note 2 2 21 4" xfId="3694" xr:uid="{00000000-0005-0000-0000-0000A5530000}"/>
    <cellStyle name="Note 2 2 21 4 10" xfId="15751" xr:uid="{00000000-0005-0000-0000-0000A6530000}"/>
    <cellStyle name="Note 2 2 21 4 11" xfId="22967" xr:uid="{00000000-0005-0000-0000-0000A7530000}"/>
    <cellStyle name="Note 2 2 21 4 12" xfId="28038" xr:uid="{00000000-0005-0000-0000-0000A8530000}"/>
    <cellStyle name="Note 2 2 21 4 13" xfId="32714" xr:uid="{00000000-0005-0000-0000-0000A9530000}"/>
    <cellStyle name="Note 2 2 21 4 14" xfId="38192" xr:uid="{00000000-0005-0000-0000-0000AA530000}"/>
    <cellStyle name="Note 2 2 21 4 15" xfId="43090" xr:uid="{00000000-0005-0000-0000-0000AB530000}"/>
    <cellStyle name="Note 2 2 21 4 16" xfId="49100" xr:uid="{00000000-0005-0000-0000-0000AC530000}"/>
    <cellStyle name="Note 2 2 21 4 2" xfId="7159" xr:uid="{00000000-0005-0000-0000-0000AD530000}"/>
    <cellStyle name="Note 2 2 21 4 2 2" xfId="15752" xr:uid="{00000000-0005-0000-0000-0000AE530000}"/>
    <cellStyle name="Note 2 2 21 4 2 3" xfId="22968" xr:uid="{00000000-0005-0000-0000-0000AF530000}"/>
    <cellStyle name="Note 2 2 21 4 2 4" xfId="28039" xr:uid="{00000000-0005-0000-0000-0000B0530000}"/>
    <cellStyle name="Note 2 2 21 4 2 5" xfId="32715" xr:uid="{00000000-0005-0000-0000-0000B1530000}"/>
    <cellStyle name="Note 2 2 21 4 2 6" xfId="38193" xr:uid="{00000000-0005-0000-0000-0000B2530000}"/>
    <cellStyle name="Note 2 2 21 4 2 7" xfId="43091" xr:uid="{00000000-0005-0000-0000-0000B3530000}"/>
    <cellStyle name="Note 2 2 21 4 2 8" xfId="49101" xr:uid="{00000000-0005-0000-0000-0000B4530000}"/>
    <cellStyle name="Note 2 2 21 4 3" xfId="7714" xr:uid="{00000000-0005-0000-0000-0000B5530000}"/>
    <cellStyle name="Note 2 2 21 4 3 2" xfId="15753" xr:uid="{00000000-0005-0000-0000-0000B6530000}"/>
    <cellStyle name="Note 2 2 21 4 3 3" xfId="22969" xr:uid="{00000000-0005-0000-0000-0000B7530000}"/>
    <cellStyle name="Note 2 2 21 4 3 4" xfId="28040" xr:uid="{00000000-0005-0000-0000-0000B8530000}"/>
    <cellStyle name="Note 2 2 21 4 3 5" xfId="32716" xr:uid="{00000000-0005-0000-0000-0000B9530000}"/>
    <cellStyle name="Note 2 2 21 4 3 6" xfId="38194" xr:uid="{00000000-0005-0000-0000-0000BA530000}"/>
    <cellStyle name="Note 2 2 21 4 3 7" xfId="43092" xr:uid="{00000000-0005-0000-0000-0000BB530000}"/>
    <cellStyle name="Note 2 2 21 4 3 8" xfId="49102" xr:uid="{00000000-0005-0000-0000-0000BC530000}"/>
    <cellStyle name="Note 2 2 21 4 4" xfId="8026" xr:uid="{00000000-0005-0000-0000-0000BD530000}"/>
    <cellStyle name="Note 2 2 21 4 4 2" xfId="15754" xr:uid="{00000000-0005-0000-0000-0000BE530000}"/>
    <cellStyle name="Note 2 2 21 4 4 3" xfId="22970" xr:uid="{00000000-0005-0000-0000-0000BF530000}"/>
    <cellStyle name="Note 2 2 21 4 4 4" xfId="28041" xr:uid="{00000000-0005-0000-0000-0000C0530000}"/>
    <cellStyle name="Note 2 2 21 4 4 5" xfId="32717" xr:uid="{00000000-0005-0000-0000-0000C1530000}"/>
    <cellStyle name="Note 2 2 21 4 4 6" xfId="38195" xr:uid="{00000000-0005-0000-0000-0000C2530000}"/>
    <cellStyle name="Note 2 2 21 4 4 7" xfId="43093" xr:uid="{00000000-0005-0000-0000-0000C3530000}"/>
    <cellStyle name="Note 2 2 21 4 4 8" xfId="49103" xr:uid="{00000000-0005-0000-0000-0000C4530000}"/>
    <cellStyle name="Note 2 2 21 4 5" xfId="8487" xr:uid="{00000000-0005-0000-0000-0000C5530000}"/>
    <cellStyle name="Note 2 2 21 4 5 2" xfId="15755" xr:uid="{00000000-0005-0000-0000-0000C6530000}"/>
    <cellStyle name="Note 2 2 21 4 5 3" xfId="22971" xr:uid="{00000000-0005-0000-0000-0000C7530000}"/>
    <cellStyle name="Note 2 2 21 4 5 4" xfId="28042" xr:uid="{00000000-0005-0000-0000-0000C8530000}"/>
    <cellStyle name="Note 2 2 21 4 5 5" xfId="32718" xr:uid="{00000000-0005-0000-0000-0000C9530000}"/>
    <cellStyle name="Note 2 2 21 4 5 6" xfId="38196" xr:uid="{00000000-0005-0000-0000-0000CA530000}"/>
    <cellStyle name="Note 2 2 21 4 5 7" xfId="43094" xr:uid="{00000000-0005-0000-0000-0000CB530000}"/>
    <cellStyle name="Note 2 2 21 4 5 8" xfId="49104" xr:uid="{00000000-0005-0000-0000-0000CC530000}"/>
    <cellStyle name="Note 2 2 21 4 6" xfId="8826" xr:uid="{00000000-0005-0000-0000-0000CD530000}"/>
    <cellStyle name="Note 2 2 21 4 6 2" xfId="15756" xr:uid="{00000000-0005-0000-0000-0000CE530000}"/>
    <cellStyle name="Note 2 2 21 4 6 3" xfId="22972" xr:uid="{00000000-0005-0000-0000-0000CF530000}"/>
    <cellStyle name="Note 2 2 21 4 6 4" xfId="28043" xr:uid="{00000000-0005-0000-0000-0000D0530000}"/>
    <cellStyle name="Note 2 2 21 4 6 5" xfId="32719" xr:uid="{00000000-0005-0000-0000-0000D1530000}"/>
    <cellStyle name="Note 2 2 21 4 6 6" xfId="38197" xr:uid="{00000000-0005-0000-0000-0000D2530000}"/>
    <cellStyle name="Note 2 2 21 4 6 7" xfId="43095" xr:uid="{00000000-0005-0000-0000-0000D3530000}"/>
    <cellStyle name="Note 2 2 21 4 6 8" xfId="49105" xr:uid="{00000000-0005-0000-0000-0000D4530000}"/>
    <cellStyle name="Note 2 2 21 4 7" xfId="9288" xr:uid="{00000000-0005-0000-0000-0000D5530000}"/>
    <cellStyle name="Note 2 2 21 4 7 2" xfId="15757" xr:uid="{00000000-0005-0000-0000-0000D6530000}"/>
    <cellStyle name="Note 2 2 21 4 7 3" xfId="22973" xr:uid="{00000000-0005-0000-0000-0000D7530000}"/>
    <cellStyle name="Note 2 2 21 4 7 4" xfId="28044" xr:uid="{00000000-0005-0000-0000-0000D8530000}"/>
    <cellStyle name="Note 2 2 21 4 7 5" xfId="32720" xr:uid="{00000000-0005-0000-0000-0000D9530000}"/>
    <cellStyle name="Note 2 2 21 4 7 6" xfId="38198" xr:uid="{00000000-0005-0000-0000-0000DA530000}"/>
    <cellStyle name="Note 2 2 21 4 7 7" xfId="43096" xr:uid="{00000000-0005-0000-0000-0000DB530000}"/>
    <cellStyle name="Note 2 2 21 4 7 8" xfId="49106" xr:uid="{00000000-0005-0000-0000-0000DC530000}"/>
    <cellStyle name="Note 2 2 21 4 8" xfId="9650" xr:uid="{00000000-0005-0000-0000-0000DD530000}"/>
    <cellStyle name="Note 2 2 21 4 8 2" xfId="15758" xr:uid="{00000000-0005-0000-0000-0000DE530000}"/>
    <cellStyle name="Note 2 2 21 4 8 3" xfId="22974" xr:uid="{00000000-0005-0000-0000-0000DF530000}"/>
    <cellStyle name="Note 2 2 21 4 8 4" xfId="28045" xr:uid="{00000000-0005-0000-0000-0000E0530000}"/>
    <cellStyle name="Note 2 2 21 4 8 5" xfId="32721" xr:uid="{00000000-0005-0000-0000-0000E1530000}"/>
    <cellStyle name="Note 2 2 21 4 8 6" xfId="38199" xr:uid="{00000000-0005-0000-0000-0000E2530000}"/>
    <cellStyle name="Note 2 2 21 4 8 7" xfId="43097" xr:uid="{00000000-0005-0000-0000-0000E3530000}"/>
    <cellStyle name="Note 2 2 21 4 8 8" xfId="49107" xr:uid="{00000000-0005-0000-0000-0000E4530000}"/>
    <cellStyle name="Note 2 2 21 4 9" xfId="9919" xr:uid="{00000000-0005-0000-0000-0000E5530000}"/>
    <cellStyle name="Note 2 2 21 4 9 2" xfId="15759" xr:uid="{00000000-0005-0000-0000-0000E6530000}"/>
    <cellStyle name="Note 2 2 21 4 9 3" xfId="22975" xr:uid="{00000000-0005-0000-0000-0000E7530000}"/>
    <cellStyle name="Note 2 2 21 4 9 4" xfId="28046" xr:uid="{00000000-0005-0000-0000-0000E8530000}"/>
    <cellStyle name="Note 2 2 21 4 9 5" xfId="32722" xr:uid="{00000000-0005-0000-0000-0000E9530000}"/>
    <cellStyle name="Note 2 2 21 4 9 6" xfId="38200" xr:uid="{00000000-0005-0000-0000-0000EA530000}"/>
    <cellStyle name="Note 2 2 21 4 9 7" xfId="43098" xr:uid="{00000000-0005-0000-0000-0000EB530000}"/>
    <cellStyle name="Note 2 2 21 4 9 8" xfId="49108" xr:uid="{00000000-0005-0000-0000-0000EC530000}"/>
    <cellStyle name="Note 2 2 21 5" xfId="5631" xr:uid="{00000000-0005-0000-0000-0000ED530000}"/>
    <cellStyle name="Note 2 2 21 5 2" xfId="15760" xr:uid="{00000000-0005-0000-0000-0000EE530000}"/>
    <cellStyle name="Note 2 2 21 5 3" xfId="22976" xr:uid="{00000000-0005-0000-0000-0000EF530000}"/>
    <cellStyle name="Note 2 2 21 5 4" xfId="28047" xr:uid="{00000000-0005-0000-0000-0000F0530000}"/>
    <cellStyle name="Note 2 2 21 5 5" xfId="32723" xr:uid="{00000000-0005-0000-0000-0000F1530000}"/>
    <cellStyle name="Note 2 2 21 5 6" xfId="38201" xr:uid="{00000000-0005-0000-0000-0000F2530000}"/>
    <cellStyle name="Note 2 2 21 5 7" xfId="43099" xr:uid="{00000000-0005-0000-0000-0000F3530000}"/>
    <cellStyle name="Note 2 2 21 5 8" xfId="49109" xr:uid="{00000000-0005-0000-0000-0000F4530000}"/>
    <cellStyle name="Note 2 2 21 6" xfId="5408" xr:uid="{00000000-0005-0000-0000-0000F5530000}"/>
    <cellStyle name="Note 2 2 21 6 2" xfId="15761" xr:uid="{00000000-0005-0000-0000-0000F6530000}"/>
    <cellStyle name="Note 2 2 21 6 3" xfId="22977" xr:uid="{00000000-0005-0000-0000-0000F7530000}"/>
    <cellStyle name="Note 2 2 21 6 4" xfId="28048" xr:uid="{00000000-0005-0000-0000-0000F8530000}"/>
    <cellStyle name="Note 2 2 21 6 5" xfId="32724" xr:uid="{00000000-0005-0000-0000-0000F9530000}"/>
    <cellStyle name="Note 2 2 21 6 6" xfId="38202" xr:uid="{00000000-0005-0000-0000-0000FA530000}"/>
    <cellStyle name="Note 2 2 21 6 7" xfId="43100" xr:uid="{00000000-0005-0000-0000-0000FB530000}"/>
    <cellStyle name="Note 2 2 21 6 8" xfId="49110" xr:uid="{00000000-0005-0000-0000-0000FC530000}"/>
    <cellStyle name="Note 2 2 21 7" xfId="6138" xr:uid="{00000000-0005-0000-0000-0000FD530000}"/>
    <cellStyle name="Note 2 2 21 7 2" xfId="15762" xr:uid="{00000000-0005-0000-0000-0000FE530000}"/>
    <cellStyle name="Note 2 2 21 7 3" xfId="22978" xr:uid="{00000000-0005-0000-0000-0000FF530000}"/>
    <cellStyle name="Note 2 2 21 7 4" xfId="28049" xr:uid="{00000000-0005-0000-0000-000000540000}"/>
    <cellStyle name="Note 2 2 21 7 5" xfId="32725" xr:uid="{00000000-0005-0000-0000-000001540000}"/>
    <cellStyle name="Note 2 2 21 7 6" xfId="38203" xr:uid="{00000000-0005-0000-0000-000002540000}"/>
    <cellStyle name="Note 2 2 21 7 7" xfId="43101" xr:uid="{00000000-0005-0000-0000-000003540000}"/>
    <cellStyle name="Note 2 2 21 7 8" xfId="49111" xr:uid="{00000000-0005-0000-0000-000004540000}"/>
    <cellStyle name="Note 2 2 21 8" xfId="5264" xr:uid="{00000000-0005-0000-0000-000005540000}"/>
    <cellStyle name="Note 2 2 21 8 2" xfId="15763" xr:uid="{00000000-0005-0000-0000-000006540000}"/>
    <cellStyle name="Note 2 2 21 8 3" xfId="22979" xr:uid="{00000000-0005-0000-0000-000007540000}"/>
    <cellStyle name="Note 2 2 21 8 4" xfId="28050" xr:uid="{00000000-0005-0000-0000-000008540000}"/>
    <cellStyle name="Note 2 2 21 8 5" xfId="32726" xr:uid="{00000000-0005-0000-0000-000009540000}"/>
    <cellStyle name="Note 2 2 21 8 6" xfId="38204" xr:uid="{00000000-0005-0000-0000-00000A540000}"/>
    <cellStyle name="Note 2 2 21 8 7" xfId="43102" xr:uid="{00000000-0005-0000-0000-00000B540000}"/>
    <cellStyle name="Note 2 2 21 8 8" xfId="49112" xr:uid="{00000000-0005-0000-0000-00000C540000}"/>
    <cellStyle name="Note 2 2 21 9" xfId="11956" xr:uid="{00000000-0005-0000-0000-00000D540000}"/>
    <cellStyle name="Note 2 2 22" xfId="2619" xr:uid="{00000000-0005-0000-0000-00000E540000}"/>
    <cellStyle name="Note 2 2 22 10" xfId="12550" xr:uid="{00000000-0005-0000-0000-00000F540000}"/>
    <cellStyle name="Note 2 2 22 11" xfId="47276" xr:uid="{00000000-0005-0000-0000-000010540000}"/>
    <cellStyle name="Note 2 2 22 2" xfId="5088" xr:uid="{00000000-0005-0000-0000-000011540000}"/>
    <cellStyle name="Note 2 2 22 2 10" xfId="38205" xr:uid="{00000000-0005-0000-0000-000012540000}"/>
    <cellStyle name="Note 2 2 22 2 11" xfId="43103" xr:uid="{00000000-0005-0000-0000-000013540000}"/>
    <cellStyle name="Note 2 2 22 2 12" xfId="49113" xr:uid="{00000000-0005-0000-0000-000014540000}"/>
    <cellStyle name="Note 2 2 22 2 2" xfId="7259" xr:uid="{00000000-0005-0000-0000-000015540000}"/>
    <cellStyle name="Note 2 2 22 2 2 2" xfId="15765" xr:uid="{00000000-0005-0000-0000-000016540000}"/>
    <cellStyle name="Note 2 2 22 2 2 3" xfId="22981" xr:uid="{00000000-0005-0000-0000-000017540000}"/>
    <cellStyle name="Note 2 2 22 2 2 4" xfId="28052" xr:uid="{00000000-0005-0000-0000-000018540000}"/>
    <cellStyle name="Note 2 2 22 2 2 5" xfId="32728" xr:uid="{00000000-0005-0000-0000-000019540000}"/>
    <cellStyle name="Note 2 2 22 2 2 6" xfId="38206" xr:uid="{00000000-0005-0000-0000-00001A540000}"/>
    <cellStyle name="Note 2 2 22 2 2 7" xfId="43104" xr:uid="{00000000-0005-0000-0000-00001B540000}"/>
    <cellStyle name="Note 2 2 22 2 2 8" xfId="49114" xr:uid="{00000000-0005-0000-0000-00001C540000}"/>
    <cellStyle name="Note 2 2 22 2 3" xfId="8125" xr:uid="{00000000-0005-0000-0000-00001D540000}"/>
    <cellStyle name="Note 2 2 22 2 3 2" xfId="15766" xr:uid="{00000000-0005-0000-0000-00001E540000}"/>
    <cellStyle name="Note 2 2 22 2 3 3" xfId="22982" xr:uid="{00000000-0005-0000-0000-00001F540000}"/>
    <cellStyle name="Note 2 2 22 2 3 4" xfId="28053" xr:uid="{00000000-0005-0000-0000-000020540000}"/>
    <cellStyle name="Note 2 2 22 2 3 5" xfId="32729" xr:uid="{00000000-0005-0000-0000-000021540000}"/>
    <cellStyle name="Note 2 2 22 2 3 6" xfId="38207" xr:uid="{00000000-0005-0000-0000-000022540000}"/>
    <cellStyle name="Note 2 2 22 2 3 7" xfId="43105" xr:uid="{00000000-0005-0000-0000-000023540000}"/>
    <cellStyle name="Note 2 2 22 2 3 8" xfId="49115" xr:uid="{00000000-0005-0000-0000-000024540000}"/>
    <cellStyle name="Note 2 2 22 2 4" xfId="8914" xr:uid="{00000000-0005-0000-0000-000025540000}"/>
    <cellStyle name="Note 2 2 22 2 4 2" xfId="15767" xr:uid="{00000000-0005-0000-0000-000026540000}"/>
    <cellStyle name="Note 2 2 22 2 4 3" xfId="22983" xr:uid="{00000000-0005-0000-0000-000027540000}"/>
    <cellStyle name="Note 2 2 22 2 4 4" xfId="28054" xr:uid="{00000000-0005-0000-0000-000028540000}"/>
    <cellStyle name="Note 2 2 22 2 4 5" xfId="32730" xr:uid="{00000000-0005-0000-0000-000029540000}"/>
    <cellStyle name="Note 2 2 22 2 4 6" xfId="38208" xr:uid="{00000000-0005-0000-0000-00002A540000}"/>
    <cellStyle name="Note 2 2 22 2 4 7" xfId="43106" xr:uid="{00000000-0005-0000-0000-00002B540000}"/>
    <cellStyle name="Note 2 2 22 2 4 8" xfId="49116" xr:uid="{00000000-0005-0000-0000-00002C540000}"/>
    <cellStyle name="Note 2 2 22 2 5" xfId="9366" xr:uid="{00000000-0005-0000-0000-00002D540000}"/>
    <cellStyle name="Note 2 2 22 2 5 2" xfId="15768" xr:uid="{00000000-0005-0000-0000-00002E540000}"/>
    <cellStyle name="Note 2 2 22 2 5 3" xfId="22984" xr:uid="{00000000-0005-0000-0000-00002F540000}"/>
    <cellStyle name="Note 2 2 22 2 5 4" xfId="28055" xr:uid="{00000000-0005-0000-0000-000030540000}"/>
    <cellStyle name="Note 2 2 22 2 5 5" xfId="32731" xr:uid="{00000000-0005-0000-0000-000031540000}"/>
    <cellStyle name="Note 2 2 22 2 5 6" xfId="38209" xr:uid="{00000000-0005-0000-0000-000032540000}"/>
    <cellStyle name="Note 2 2 22 2 5 7" xfId="43107" xr:uid="{00000000-0005-0000-0000-000033540000}"/>
    <cellStyle name="Note 2 2 22 2 5 8" xfId="49117" xr:uid="{00000000-0005-0000-0000-000034540000}"/>
    <cellStyle name="Note 2 2 22 2 6" xfId="15764" xr:uid="{00000000-0005-0000-0000-000035540000}"/>
    <cellStyle name="Note 2 2 22 2 7" xfId="22980" xr:uid="{00000000-0005-0000-0000-000036540000}"/>
    <cellStyle name="Note 2 2 22 2 8" xfId="28051" xr:uid="{00000000-0005-0000-0000-000037540000}"/>
    <cellStyle name="Note 2 2 22 2 9" xfId="32727" xr:uid="{00000000-0005-0000-0000-000038540000}"/>
    <cellStyle name="Note 2 2 22 3" xfId="4999" xr:uid="{00000000-0005-0000-0000-000039540000}"/>
    <cellStyle name="Note 2 2 22 3 10" xfId="15769" xr:uid="{00000000-0005-0000-0000-00003A540000}"/>
    <cellStyle name="Note 2 2 22 3 11" xfId="22985" xr:uid="{00000000-0005-0000-0000-00003B540000}"/>
    <cellStyle name="Note 2 2 22 3 12" xfId="28056" xr:uid="{00000000-0005-0000-0000-00003C540000}"/>
    <cellStyle name="Note 2 2 22 3 13" xfId="32732" xr:uid="{00000000-0005-0000-0000-00003D540000}"/>
    <cellStyle name="Note 2 2 22 3 14" xfId="38210" xr:uid="{00000000-0005-0000-0000-00003E540000}"/>
    <cellStyle name="Note 2 2 22 3 15" xfId="43108" xr:uid="{00000000-0005-0000-0000-00003F540000}"/>
    <cellStyle name="Note 2 2 22 3 16" xfId="49118" xr:uid="{00000000-0005-0000-0000-000040540000}"/>
    <cellStyle name="Note 2 2 22 3 2" xfId="6868" xr:uid="{00000000-0005-0000-0000-000041540000}"/>
    <cellStyle name="Note 2 2 22 3 2 2" xfId="15770" xr:uid="{00000000-0005-0000-0000-000042540000}"/>
    <cellStyle name="Note 2 2 22 3 2 3" xfId="22986" xr:uid="{00000000-0005-0000-0000-000043540000}"/>
    <cellStyle name="Note 2 2 22 3 2 4" xfId="28057" xr:uid="{00000000-0005-0000-0000-000044540000}"/>
    <cellStyle name="Note 2 2 22 3 2 5" xfId="32733" xr:uid="{00000000-0005-0000-0000-000045540000}"/>
    <cellStyle name="Note 2 2 22 3 2 6" xfId="38211" xr:uid="{00000000-0005-0000-0000-000046540000}"/>
    <cellStyle name="Note 2 2 22 3 2 7" xfId="43109" xr:uid="{00000000-0005-0000-0000-000047540000}"/>
    <cellStyle name="Note 2 2 22 3 2 8" xfId="49119" xr:uid="{00000000-0005-0000-0000-000048540000}"/>
    <cellStyle name="Note 2 2 22 3 3" xfId="7525" xr:uid="{00000000-0005-0000-0000-000049540000}"/>
    <cellStyle name="Note 2 2 22 3 3 2" xfId="15771" xr:uid="{00000000-0005-0000-0000-00004A540000}"/>
    <cellStyle name="Note 2 2 22 3 3 3" xfId="22987" xr:uid="{00000000-0005-0000-0000-00004B540000}"/>
    <cellStyle name="Note 2 2 22 3 3 4" xfId="28058" xr:uid="{00000000-0005-0000-0000-00004C540000}"/>
    <cellStyle name="Note 2 2 22 3 3 5" xfId="32734" xr:uid="{00000000-0005-0000-0000-00004D540000}"/>
    <cellStyle name="Note 2 2 22 3 3 6" xfId="38212" xr:uid="{00000000-0005-0000-0000-00004E540000}"/>
    <cellStyle name="Note 2 2 22 3 3 7" xfId="43110" xr:uid="{00000000-0005-0000-0000-00004F540000}"/>
    <cellStyle name="Note 2 2 22 3 3 8" xfId="49120" xr:uid="{00000000-0005-0000-0000-000050540000}"/>
    <cellStyle name="Note 2 2 22 3 4" xfId="4890" xr:uid="{00000000-0005-0000-0000-000051540000}"/>
    <cellStyle name="Note 2 2 22 3 4 2" xfId="15772" xr:uid="{00000000-0005-0000-0000-000052540000}"/>
    <cellStyle name="Note 2 2 22 3 4 3" xfId="22988" xr:uid="{00000000-0005-0000-0000-000053540000}"/>
    <cellStyle name="Note 2 2 22 3 4 4" xfId="28059" xr:uid="{00000000-0005-0000-0000-000054540000}"/>
    <cellStyle name="Note 2 2 22 3 4 5" xfId="32735" xr:uid="{00000000-0005-0000-0000-000055540000}"/>
    <cellStyle name="Note 2 2 22 3 4 6" xfId="38213" xr:uid="{00000000-0005-0000-0000-000056540000}"/>
    <cellStyle name="Note 2 2 22 3 4 7" xfId="43111" xr:uid="{00000000-0005-0000-0000-000057540000}"/>
    <cellStyle name="Note 2 2 22 3 4 8" xfId="49121" xr:uid="{00000000-0005-0000-0000-000058540000}"/>
    <cellStyle name="Note 2 2 22 3 5" xfId="7281" xr:uid="{00000000-0005-0000-0000-000059540000}"/>
    <cellStyle name="Note 2 2 22 3 5 2" xfId="15773" xr:uid="{00000000-0005-0000-0000-00005A540000}"/>
    <cellStyle name="Note 2 2 22 3 5 3" xfId="22989" xr:uid="{00000000-0005-0000-0000-00005B540000}"/>
    <cellStyle name="Note 2 2 22 3 5 4" xfId="28060" xr:uid="{00000000-0005-0000-0000-00005C540000}"/>
    <cellStyle name="Note 2 2 22 3 5 5" xfId="32736" xr:uid="{00000000-0005-0000-0000-00005D540000}"/>
    <cellStyle name="Note 2 2 22 3 5 6" xfId="38214" xr:uid="{00000000-0005-0000-0000-00005E540000}"/>
    <cellStyle name="Note 2 2 22 3 5 7" xfId="43112" xr:uid="{00000000-0005-0000-0000-00005F540000}"/>
    <cellStyle name="Note 2 2 22 3 5 8" xfId="49122" xr:uid="{00000000-0005-0000-0000-000060540000}"/>
    <cellStyle name="Note 2 2 22 3 6" xfId="6369" xr:uid="{00000000-0005-0000-0000-000061540000}"/>
    <cellStyle name="Note 2 2 22 3 6 2" xfId="15774" xr:uid="{00000000-0005-0000-0000-000062540000}"/>
    <cellStyle name="Note 2 2 22 3 6 3" xfId="22990" xr:uid="{00000000-0005-0000-0000-000063540000}"/>
    <cellStyle name="Note 2 2 22 3 6 4" xfId="28061" xr:uid="{00000000-0005-0000-0000-000064540000}"/>
    <cellStyle name="Note 2 2 22 3 6 5" xfId="32737" xr:uid="{00000000-0005-0000-0000-000065540000}"/>
    <cellStyle name="Note 2 2 22 3 6 6" xfId="38215" xr:uid="{00000000-0005-0000-0000-000066540000}"/>
    <cellStyle name="Note 2 2 22 3 6 7" xfId="43113" xr:uid="{00000000-0005-0000-0000-000067540000}"/>
    <cellStyle name="Note 2 2 22 3 6 8" xfId="49123" xr:uid="{00000000-0005-0000-0000-000068540000}"/>
    <cellStyle name="Note 2 2 22 3 7" xfId="5391" xr:uid="{00000000-0005-0000-0000-000069540000}"/>
    <cellStyle name="Note 2 2 22 3 7 2" xfId="15775" xr:uid="{00000000-0005-0000-0000-00006A540000}"/>
    <cellStyle name="Note 2 2 22 3 7 3" xfId="22991" xr:uid="{00000000-0005-0000-0000-00006B540000}"/>
    <cellStyle name="Note 2 2 22 3 7 4" xfId="28062" xr:uid="{00000000-0005-0000-0000-00006C540000}"/>
    <cellStyle name="Note 2 2 22 3 7 5" xfId="32738" xr:uid="{00000000-0005-0000-0000-00006D540000}"/>
    <cellStyle name="Note 2 2 22 3 7 6" xfId="38216" xr:uid="{00000000-0005-0000-0000-00006E540000}"/>
    <cellStyle name="Note 2 2 22 3 7 7" xfId="43114" xr:uid="{00000000-0005-0000-0000-00006F540000}"/>
    <cellStyle name="Note 2 2 22 3 7 8" xfId="49124" xr:uid="{00000000-0005-0000-0000-000070540000}"/>
    <cellStyle name="Note 2 2 22 3 8" xfId="5942" xr:uid="{00000000-0005-0000-0000-000071540000}"/>
    <cellStyle name="Note 2 2 22 3 8 2" xfId="15776" xr:uid="{00000000-0005-0000-0000-000072540000}"/>
    <cellStyle name="Note 2 2 22 3 8 3" xfId="22992" xr:uid="{00000000-0005-0000-0000-000073540000}"/>
    <cellStyle name="Note 2 2 22 3 8 4" xfId="28063" xr:uid="{00000000-0005-0000-0000-000074540000}"/>
    <cellStyle name="Note 2 2 22 3 8 5" xfId="32739" xr:uid="{00000000-0005-0000-0000-000075540000}"/>
    <cellStyle name="Note 2 2 22 3 8 6" xfId="38217" xr:uid="{00000000-0005-0000-0000-000076540000}"/>
    <cellStyle name="Note 2 2 22 3 8 7" xfId="43115" xr:uid="{00000000-0005-0000-0000-000077540000}"/>
    <cellStyle name="Note 2 2 22 3 8 8" xfId="49125" xr:uid="{00000000-0005-0000-0000-000078540000}"/>
    <cellStyle name="Note 2 2 22 3 9" xfId="6447" xr:uid="{00000000-0005-0000-0000-000079540000}"/>
    <cellStyle name="Note 2 2 22 3 9 2" xfId="15777" xr:uid="{00000000-0005-0000-0000-00007A540000}"/>
    <cellStyle name="Note 2 2 22 3 9 3" xfId="22993" xr:uid="{00000000-0005-0000-0000-00007B540000}"/>
    <cellStyle name="Note 2 2 22 3 9 4" xfId="28064" xr:uid="{00000000-0005-0000-0000-00007C540000}"/>
    <cellStyle name="Note 2 2 22 3 9 5" xfId="32740" xr:uid="{00000000-0005-0000-0000-00007D540000}"/>
    <cellStyle name="Note 2 2 22 3 9 6" xfId="38218" xr:uid="{00000000-0005-0000-0000-00007E540000}"/>
    <cellStyle name="Note 2 2 22 3 9 7" xfId="43116" xr:uid="{00000000-0005-0000-0000-00007F540000}"/>
    <cellStyle name="Note 2 2 22 3 9 8" xfId="49126" xr:uid="{00000000-0005-0000-0000-000080540000}"/>
    <cellStyle name="Note 2 2 22 4" xfId="4553" xr:uid="{00000000-0005-0000-0000-000081540000}"/>
    <cellStyle name="Note 2 2 22 4 10" xfId="15778" xr:uid="{00000000-0005-0000-0000-000082540000}"/>
    <cellStyle name="Note 2 2 22 4 11" xfId="22994" xr:uid="{00000000-0005-0000-0000-000083540000}"/>
    <cellStyle name="Note 2 2 22 4 12" xfId="28065" xr:uid="{00000000-0005-0000-0000-000084540000}"/>
    <cellStyle name="Note 2 2 22 4 13" xfId="32741" xr:uid="{00000000-0005-0000-0000-000085540000}"/>
    <cellStyle name="Note 2 2 22 4 14" xfId="38219" xr:uid="{00000000-0005-0000-0000-000086540000}"/>
    <cellStyle name="Note 2 2 22 4 15" xfId="43117" xr:uid="{00000000-0005-0000-0000-000087540000}"/>
    <cellStyle name="Note 2 2 22 4 16" xfId="49127" xr:uid="{00000000-0005-0000-0000-000088540000}"/>
    <cellStyle name="Note 2 2 22 4 2" xfId="6901" xr:uid="{00000000-0005-0000-0000-000089540000}"/>
    <cellStyle name="Note 2 2 22 4 2 2" xfId="15779" xr:uid="{00000000-0005-0000-0000-00008A540000}"/>
    <cellStyle name="Note 2 2 22 4 2 3" xfId="22995" xr:uid="{00000000-0005-0000-0000-00008B540000}"/>
    <cellStyle name="Note 2 2 22 4 2 4" xfId="28066" xr:uid="{00000000-0005-0000-0000-00008C540000}"/>
    <cellStyle name="Note 2 2 22 4 2 5" xfId="32742" xr:uid="{00000000-0005-0000-0000-00008D540000}"/>
    <cellStyle name="Note 2 2 22 4 2 6" xfId="38220" xr:uid="{00000000-0005-0000-0000-00008E540000}"/>
    <cellStyle name="Note 2 2 22 4 2 7" xfId="43118" xr:uid="{00000000-0005-0000-0000-00008F540000}"/>
    <cellStyle name="Note 2 2 22 4 2 8" xfId="49128" xr:uid="{00000000-0005-0000-0000-000090540000}"/>
    <cellStyle name="Note 2 2 22 4 3" xfId="7545" xr:uid="{00000000-0005-0000-0000-000091540000}"/>
    <cellStyle name="Note 2 2 22 4 3 2" xfId="15780" xr:uid="{00000000-0005-0000-0000-000092540000}"/>
    <cellStyle name="Note 2 2 22 4 3 3" xfId="22996" xr:uid="{00000000-0005-0000-0000-000093540000}"/>
    <cellStyle name="Note 2 2 22 4 3 4" xfId="28067" xr:uid="{00000000-0005-0000-0000-000094540000}"/>
    <cellStyle name="Note 2 2 22 4 3 5" xfId="32743" xr:uid="{00000000-0005-0000-0000-000095540000}"/>
    <cellStyle name="Note 2 2 22 4 3 6" xfId="38221" xr:uid="{00000000-0005-0000-0000-000096540000}"/>
    <cellStyle name="Note 2 2 22 4 3 7" xfId="43119" xr:uid="{00000000-0005-0000-0000-000097540000}"/>
    <cellStyle name="Note 2 2 22 4 3 8" xfId="49129" xr:uid="{00000000-0005-0000-0000-000098540000}"/>
    <cellStyle name="Note 2 2 22 4 4" xfId="5426" xr:uid="{00000000-0005-0000-0000-000099540000}"/>
    <cellStyle name="Note 2 2 22 4 4 2" xfId="15781" xr:uid="{00000000-0005-0000-0000-00009A540000}"/>
    <cellStyle name="Note 2 2 22 4 4 3" xfId="22997" xr:uid="{00000000-0005-0000-0000-00009B540000}"/>
    <cellStyle name="Note 2 2 22 4 4 4" xfId="28068" xr:uid="{00000000-0005-0000-0000-00009C540000}"/>
    <cellStyle name="Note 2 2 22 4 4 5" xfId="32744" xr:uid="{00000000-0005-0000-0000-00009D540000}"/>
    <cellStyle name="Note 2 2 22 4 4 6" xfId="38222" xr:uid="{00000000-0005-0000-0000-00009E540000}"/>
    <cellStyle name="Note 2 2 22 4 4 7" xfId="43120" xr:uid="{00000000-0005-0000-0000-00009F540000}"/>
    <cellStyle name="Note 2 2 22 4 4 8" xfId="49130" xr:uid="{00000000-0005-0000-0000-0000A0540000}"/>
    <cellStyle name="Note 2 2 22 4 5" xfId="7948" xr:uid="{00000000-0005-0000-0000-0000A1540000}"/>
    <cellStyle name="Note 2 2 22 4 5 2" xfId="15782" xr:uid="{00000000-0005-0000-0000-0000A2540000}"/>
    <cellStyle name="Note 2 2 22 4 5 3" xfId="22998" xr:uid="{00000000-0005-0000-0000-0000A3540000}"/>
    <cellStyle name="Note 2 2 22 4 5 4" xfId="28069" xr:uid="{00000000-0005-0000-0000-0000A4540000}"/>
    <cellStyle name="Note 2 2 22 4 5 5" xfId="32745" xr:uid="{00000000-0005-0000-0000-0000A5540000}"/>
    <cellStyle name="Note 2 2 22 4 5 6" xfId="38223" xr:uid="{00000000-0005-0000-0000-0000A6540000}"/>
    <cellStyle name="Note 2 2 22 4 5 7" xfId="43121" xr:uid="{00000000-0005-0000-0000-0000A7540000}"/>
    <cellStyle name="Note 2 2 22 4 5 8" xfId="49131" xr:uid="{00000000-0005-0000-0000-0000A8540000}"/>
    <cellStyle name="Note 2 2 22 4 6" xfId="5880" xr:uid="{00000000-0005-0000-0000-0000A9540000}"/>
    <cellStyle name="Note 2 2 22 4 6 2" xfId="15783" xr:uid="{00000000-0005-0000-0000-0000AA540000}"/>
    <cellStyle name="Note 2 2 22 4 6 3" xfId="22999" xr:uid="{00000000-0005-0000-0000-0000AB540000}"/>
    <cellStyle name="Note 2 2 22 4 6 4" xfId="28070" xr:uid="{00000000-0005-0000-0000-0000AC540000}"/>
    <cellStyle name="Note 2 2 22 4 6 5" xfId="32746" xr:uid="{00000000-0005-0000-0000-0000AD540000}"/>
    <cellStyle name="Note 2 2 22 4 6 6" xfId="38224" xr:uid="{00000000-0005-0000-0000-0000AE540000}"/>
    <cellStyle name="Note 2 2 22 4 6 7" xfId="43122" xr:uid="{00000000-0005-0000-0000-0000AF540000}"/>
    <cellStyle name="Note 2 2 22 4 6 8" xfId="49132" xr:uid="{00000000-0005-0000-0000-0000B0540000}"/>
    <cellStyle name="Note 2 2 22 4 7" xfId="6282" xr:uid="{00000000-0005-0000-0000-0000B1540000}"/>
    <cellStyle name="Note 2 2 22 4 7 2" xfId="15784" xr:uid="{00000000-0005-0000-0000-0000B2540000}"/>
    <cellStyle name="Note 2 2 22 4 7 3" xfId="23000" xr:uid="{00000000-0005-0000-0000-0000B3540000}"/>
    <cellStyle name="Note 2 2 22 4 7 4" xfId="28071" xr:uid="{00000000-0005-0000-0000-0000B4540000}"/>
    <cellStyle name="Note 2 2 22 4 7 5" xfId="32747" xr:uid="{00000000-0005-0000-0000-0000B5540000}"/>
    <cellStyle name="Note 2 2 22 4 7 6" xfId="38225" xr:uid="{00000000-0005-0000-0000-0000B6540000}"/>
    <cellStyle name="Note 2 2 22 4 7 7" xfId="43123" xr:uid="{00000000-0005-0000-0000-0000B7540000}"/>
    <cellStyle name="Note 2 2 22 4 7 8" xfId="49133" xr:uid="{00000000-0005-0000-0000-0000B8540000}"/>
    <cellStyle name="Note 2 2 22 4 8" xfId="6310" xr:uid="{00000000-0005-0000-0000-0000B9540000}"/>
    <cellStyle name="Note 2 2 22 4 8 2" xfId="15785" xr:uid="{00000000-0005-0000-0000-0000BA540000}"/>
    <cellStyle name="Note 2 2 22 4 8 3" xfId="23001" xr:uid="{00000000-0005-0000-0000-0000BB540000}"/>
    <cellStyle name="Note 2 2 22 4 8 4" xfId="28072" xr:uid="{00000000-0005-0000-0000-0000BC540000}"/>
    <cellStyle name="Note 2 2 22 4 8 5" xfId="32748" xr:uid="{00000000-0005-0000-0000-0000BD540000}"/>
    <cellStyle name="Note 2 2 22 4 8 6" xfId="38226" xr:uid="{00000000-0005-0000-0000-0000BE540000}"/>
    <cellStyle name="Note 2 2 22 4 8 7" xfId="43124" xr:uid="{00000000-0005-0000-0000-0000BF540000}"/>
    <cellStyle name="Note 2 2 22 4 8 8" xfId="49134" xr:uid="{00000000-0005-0000-0000-0000C0540000}"/>
    <cellStyle name="Note 2 2 22 4 9" xfId="6546" xr:uid="{00000000-0005-0000-0000-0000C1540000}"/>
    <cellStyle name="Note 2 2 22 4 9 2" xfId="15786" xr:uid="{00000000-0005-0000-0000-0000C2540000}"/>
    <cellStyle name="Note 2 2 22 4 9 3" xfId="23002" xr:uid="{00000000-0005-0000-0000-0000C3540000}"/>
    <cellStyle name="Note 2 2 22 4 9 4" xfId="28073" xr:uid="{00000000-0005-0000-0000-0000C4540000}"/>
    <cellStyle name="Note 2 2 22 4 9 5" xfId="32749" xr:uid="{00000000-0005-0000-0000-0000C5540000}"/>
    <cellStyle name="Note 2 2 22 4 9 6" xfId="38227" xr:uid="{00000000-0005-0000-0000-0000C6540000}"/>
    <cellStyle name="Note 2 2 22 4 9 7" xfId="43125" xr:uid="{00000000-0005-0000-0000-0000C7540000}"/>
    <cellStyle name="Note 2 2 22 4 9 8" xfId="49135" xr:uid="{00000000-0005-0000-0000-0000C8540000}"/>
    <cellStyle name="Note 2 2 22 5" xfId="4965" xr:uid="{00000000-0005-0000-0000-0000C9540000}"/>
    <cellStyle name="Note 2 2 22 5 2" xfId="15787" xr:uid="{00000000-0005-0000-0000-0000CA540000}"/>
    <cellStyle name="Note 2 2 22 5 3" xfId="23003" xr:uid="{00000000-0005-0000-0000-0000CB540000}"/>
    <cellStyle name="Note 2 2 22 5 4" xfId="28074" xr:uid="{00000000-0005-0000-0000-0000CC540000}"/>
    <cellStyle name="Note 2 2 22 5 5" xfId="32750" xr:uid="{00000000-0005-0000-0000-0000CD540000}"/>
    <cellStyle name="Note 2 2 22 5 6" xfId="38228" xr:uid="{00000000-0005-0000-0000-0000CE540000}"/>
    <cellStyle name="Note 2 2 22 5 7" xfId="43126" xr:uid="{00000000-0005-0000-0000-0000CF540000}"/>
    <cellStyle name="Note 2 2 22 5 8" xfId="49136" xr:uid="{00000000-0005-0000-0000-0000D0540000}"/>
    <cellStyle name="Note 2 2 22 6" xfId="3752" xr:uid="{00000000-0005-0000-0000-0000D1540000}"/>
    <cellStyle name="Note 2 2 22 6 2" xfId="15788" xr:uid="{00000000-0005-0000-0000-0000D2540000}"/>
    <cellStyle name="Note 2 2 22 6 3" xfId="23004" xr:uid="{00000000-0005-0000-0000-0000D3540000}"/>
    <cellStyle name="Note 2 2 22 6 4" xfId="28075" xr:uid="{00000000-0005-0000-0000-0000D4540000}"/>
    <cellStyle name="Note 2 2 22 6 5" xfId="32751" xr:uid="{00000000-0005-0000-0000-0000D5540000}"/>
    <cellStyle name="Note 2 2 22 6 6" xfId="38229" xr:uid="{00000000-0005-0000-0000-0000D6540000}"/>
    <cellStyle name="Note 2 2 22 6 7" xfId="43127" xr:uid="{00000000-0005-0000-0000-0000D7540000}"/>
    <cellStyle name="Note 2 2 22 6 8" xfId="49137" xr:uid="{00000000-0005-0000-0000-0000D8540000}"/>
    <cellStyle name="Note 2 2 22 7" xfId="6147" xr:uid="{00000000-0005-0000-0000-0000D9540000}"/>
    <cellStyle name="Note 2 2 22 7 2" xfId="15789" xr:uid="{00000000-0005-0000-0000-0000DA540000}"/>
    <cellStyle name="Note 2 2 22 7 3" xfId="23005" xr:uid="{00000000-0005-0000-0000-0000DB540000}"/>
    <cellStyle name="Note 2 2 22 7 4" xfId="28076" xr:uid="{00000000-0005-0000-0000-0000DC540000}"/>
    <cellStyle name="Note 2 2 22 7 5" xfId="32752" xr:uid="{00000000-0005-0000-0000-0000DD540000}"/>
    <cellStyle name="Note 2 2 22 7 6" xfId="38230" xr:uid="{00000000-0005-0000-0000-0000DE540000}"/>
    <cellStyle name="Note 2 2 22 7 7" xfId="43128" xr:uid="{00000000-0005-0000-0000-0000DF540000}"/>
    <cellStyle name="Note 2 2 22 7 8" xfId="49138" xr:uid="{00000000-0005-0000-0000-0000E0540000}"/>
    <cellStyle name="Note 2 2 22 8" xfId="6363" xr:uid="{00000000-0005-0000-0000-0000E1540000}"/>
    <cellStyle name="Note 2 2 22 8 2" xfId="15790" xr:uid="{00000000-0005-0000-0000-0000E2540000}"/>
    <cellStyle name="Note 2 2 22 8 3" xfId="23006" xr:uid="{00000000-0005-0000-0000-0000E3540000}"/>
    <cellStyle name="Note 2 2 22 8 4" xfId="28077" xr:uid="{00000000-0005-0000-0000-0000E4540000}"/>
    <cellStyle name="Note 2 2 22 8 5" xfId="32753" xr:uid="{00000000-0005-0000-0000-0000E5540000}"/>
    <cellStyle name="Note 2 2 22 8 6" xfId="38231" xr:uid="{00000000-0005-0000-0000-0000E6540000}"/>
    <cellStyle name="Note 2 2 22 8 7" xfId="43129" xr:uid="{00000000-0005-0000-0000-0000E7540000}"/>
    <cellStyle name="Note 2 2 22 8 8" xfId="49139" xr:uid="{00000000-0005-0000-0000-0000E8540000}"/>
    <cellStyle name="Note 2 2 22 9" xfId="12308" xr:uid="{00000000-0005-0000-0000-0000E9540000}"/>
    <cellStyle name="Note 2 2 23" xfId="2341" xr:uid="{00000000-0005-0000-0000-0000EA540000}"/>
    <cellStyle name="Note 2 2 23 10" xfId="12875" xr:uid="{00000000-0005-0000-0000-0000EB540000}"/>
    <cellStyle name="Note 2 2 23 11" xfId="47240" xr:uid="{00000000-0005-0000-0000-0000EC540000}"/>
    <cellStyle name="Note 2 2 23 2" xfId="4936" xr:uid="{00000000-0005-0000-0000-0000ED540000}"/>
    <cellStyle name="Note 2 2 23 2 10" xfId="38232" xr:uid="{00000000-0005-0000-0000-0000EE540000}"/>
    <cellStyle name="Note 2 2 23 2 11" xfId="43130" xr:uid="{00000000-0005-0000-0000-0000EF540000}"/>
    <cellStyle name="Note 2 2 23 2 12" xfId="49140" xr:uid="{00000000-0005-0000-0000-0000F0540000}"/>
    <cellStyle name="Note 2 2 23 2 2" xfId="7208" xr:uid="{00000000-0005-0000-0000-0000F1540000}"/>
    <cellStyle name="Note 2 2 23 2 2 2" xfId="15792" xr:uid="{00000000-0005-0000-0000-0000F2540000}"/>
    <cellStyle name="Note 2 2 23 2 2 3" xfId="23008" xr:uid="{00000000-0005-0000-0000-0000F3540000}"/>
    <cellStyle name="Note 2 2 23 2 2 4" xfId="28079" xr:uid="{00000000-0005-0000-0000-0000F4540000}"/>
    <cellStyle name="Note 2 2 23 2 2 5" xfId="32755" xr:uid="{00000000-0005-0000-0000-0000F5540000}"/>
    <cellStyle name="Note 2 2 23 2 2 6" xfId="38233" xr:uid="{00000000-0005-0000-0000-0000F6540000}"/>
    <cellStyle name="Note 2 2 23 2 2 7" xfId="43131" xr:uid="{00000000-0005-0000-0000-0000F7540000}"/>
    <cellStyle name="Note 2 2 23 2 2 8" xfId="49141" xr:uid="{00000000-0005-0000-0000-0000F8540000}"/>
    <cellStyle name="Note 2 2 23 2 3" xfId="8078" xr:uid="{00000000-0005-0000-0000-0000F9540000}"/>
    <cellStyle name="Note 2 2 23 2 3 2" xfId="15793" xr:uid="{00000000-0005-0000-0000-0000FA540000}"/>
    <cellStyle name="Note 2 2 23 2 3 3" xfId="23009" xr:uid="{00000000-0005-0000-0000-0000FB540000}"/>
    <cellStyle name="Note 2 2 23 2 3 4" xfId="28080" xr:uid="{00000000-0005-0000-0000-0000FC540000}"/>
    <cellStyle name="Note 2 2 23 2 3 5" xfId="32756" xr:uid="{00000000-0005-0000-0000-0000FD540000}"/>
    <cellStyle name="Note 2 2 23 2 3 6" xfId="38234" xr:uid="{00000000-0005-0000-0000-0000FE540000}"/>
    <cellStyle name="Note 2 2 23 2 3 7" xfId="43132" xr:uid="{00000000-0005-0000-0000-0000FF540000}"/>
    <cellStyle name="Note 2 2 23 2 3 8" xfId="49142" xr:uid="{00000000-0005-0000-0000-000000550000}"/>
    <cellStyle name="Note 2 2 23 2 4" xfId="8874" xr:uid="{00000000-0005-0000-0000-000001550000}"/>
    <cellStyle name="Note 2 2 23 2 4 2" xfId="15794" xr:uid="{00000000-0005-0000-0000-000002550000}"/>
    <cellStyle name="Note 2 2 23 2 4 3" xfId="23010" xr:uid="{00000000-0005-0000-0000-000003550000}"/>
    <cellStyle name="Note 2 2 23 2 4 4" xfId="28081" xr:uid="{00000000-0005-0000-0000-000004550000}"/>
    <cellStyle name="Note 2 2 23 2 4 5" xfId="32757" xr:uid="{00000000-0005-0000-0000-000005550000}"/>
    <cellStyle name="Note 2 2 23 2 4 6" xfId="38235" xr:uid="{00000000-0005-0000-0000-000006550000}"/>
    <cellStyle name="Note 2 2 23 2 4 7" xfId="43133" xr:uid="{00000000-0005-0000-0000-000007550000}"/>
    <cellStyle name="Note 2 2 23 2 4 8" xfId="49143" xr:uid="{00000000-0005-0000-0000-000008550000}"/>
    <cellStyle name="Note 2 2 23 2 5" xfId="9325" xr:uid="{00000000-0005-0000-0000-000009550000}"/>
    <cellStyle name="Note 2 2 23 2 5 2" xfId="15795" xr:uid="{00000000-0005-0000-0000-00000A550000}"/>
    <cellStyle name="Note 2 2 23 2 5 3" xfId="23011" xr:uid="{00000000-0005-0000-0000-00000B550000}"/>
    <cellStyle name="Note 2 2 23 2 5 4" xfId="28082" xr:uid="{00000000-0005-0000-0000-00000C550000}"/>
    <cellStyle name="Note 2 2 23 2 5 5" xfId="32758" xr:uid="{00000000-0005-0000-0000-00000D550000}"/>
    <cellStyle name="Note 2 2 23 2 5 6" xfId="38236" xr:uid="{00000000-0005-0000-0000-00000E550000}"/>
    <cellStyle name="Note 2 2 23 2 5 7" xfId="43134" xr:uid="{00000000-0005-0000-0000-00000F550000}"/>
    <cellStyle name="Note 2 2 23 2 5 8" xfId="49144" xr:uid="{00000000-0005-0000-0000-000010550000}"/>
    <cellStyle name="Note 2 2 23 2 6" xfId="15791" xr:uid="{00000000-0005-0000-0000-000011550000}"/>
    <cellStyle name="Note 2 2 23 2 7" xfId="23007" xr:uid="{00000000-0005-0000-0000-000012550000}"/>
    <cellStyle name="Note 2 2 23 2 8" xfId="28078" xr:uid="{00000000-0005-0000-0000-000013550000}"/>
    <cellStyle name="Note 2 2 23 2 9" xfId="32754" xr:uid="{00000000-0005-0000-0000-000014550000}"/>
    <cellStyle name="Note 2 2 23 3" xfId="5490" xr:uid="{00000000-0005-0000-0000-000015550000}"/>
    <cellStyle name="Note 2 2 23 3 10" xfId="15796" xr:uid="{00000000-0005-0000-0000-000016550000}"/>
    <cellStyle name="Note 2 2 23 3 11" xfId="23012" xr:uid="{00000000-0005-0000-0000-000017550000}"/>
    <cellStyle name="Note 2 2 23 3 12" xfId="28083" xr:uid="{00000000-0005-0000-0000-000018550000}"/>
    <cellStyle name="Note 2 2 23 3 13" xfId="32759" xr:uid="{00000000-0005-0000-0000-000019550000}"/>
    <cellStyle name="Note 2 2 23 3 14" xfId="38237" xr:uid="{00000000-0005-0000-0000-00001A550000}"/>
    <cellStyle name="Note 2 2 23 3 15" xfId="43135" xr:uid="{00000000-0005-0000-0000-00001B550000}"/>
    <cellStyle name="Note 2 2 23 3 16" xfId="49145" xr:uid="{00000000-0005-0000-0000-00001C550000}"/>
    <cellStyle name="Note 2 2 23 3 2" xfId="7301" xr:uid="{00000000-0005-0000-0000-00001D550000}"/>
    <cellStyle name="Note 2 2 23 3 2 2" xfId="15797" xr:uid="{00000000-0005-0000-0000-00001E550000}"/>
    <cellStyle name="Note 2 2 23 3 2 3" xfId="23013" xr:uid="{00000000-0005-0000-0000-00001F550000}"/>
    <cellStyle name="Note 2 2 23 3 2 4" xfId="28084" xr:uid="{00000000-0005-0000-0000-000020550000}"/>
    <cellStyle name="Note 2 2 23 3 2 5" xfId="32760" xr:uid="{00000000-0005-0000-0000-000021550000}"/>
    <cellStyle name="Note 2 2 23 3 2 6" xfId="38238" xr:uid="{00000000-0005-0000-0000-000022550000}"/>
    <cellStyle name="Note 2 2 23 3 2 7" xfId="43136" xr:uid="{00000000-0005-0000-0000-000023550000}"/>
    <cellStyle name="Note 2 2 23 3 2 8" xfId="49146" xr:uid="{00000000-0005-0000-0000-000024550000}"/>
    <cellStyle name="Note 2 2 23 3 3" xfId="7822" xr:uid="{00000000-0005-0000-0000-000025550000}"/>
    <cellStyle name="Note 2 2 23 3 3 2" xfId="15798" xr:uid="{00000000-0005-0000-0000-000026550000}"/>
    <cellStyle name="Note 2 2 23 3 3 3" xfId="23014" xr:uid="{00000000-0005-0000-0000-000027550000}"/>
    <cellStyle name="Note 2 2 23 3 3 4" xfId="28085" xr:uid="{00000000-0005-0000-0000-000028550000}"/>
    <cellStyle name="Note 2 2 23 3 3 5" xfId="32761" xr:uid="{00000000-0005-0000-0000-000029550000}"/>
    <cellStyle name="Note 2 2 23 3 3 6" xfId="38239" xr:uid="{00000000-0005-0000-0000-00002A550000}"/>
    <cellStyle name="Note 2 2 23 3 3 7" xfId="43137" xr:uid="{00000000-0005-0000-0000-00002B550000}"/>
    <cellStyle name="Note 2 2 23 3 3 8" xfId="49147" xr:uid="{00000000-0005-0000-0000-00002C550000}"/>
    <cellStyle name="Note 2 2 23 3 4" xfId="8169" xr:uid="{00000000-0005-0000-0000-00002D550000}"/>
    <cellStyle name="Note 2 2 23 3 4 2" xfId="15799" xr:uid="{00000000-0005-0000-0000-00002E550000}"/>
    <cellStyle name="Note 2 2 23 3 4 3" xfId="23015" xr:uid="{00000000-0005-0000-0000-00002F550000}"/>
    <cellStyle name="Note 2 2 23 3 4 4" xfId="28086" xr:uid="{00000000-0005-0000-0000-000030550000}"/>
    <cellStyle name="Note 2 2 23 3 4 5" xfId="32762" xr:uid="{00000000-0005-0000-0000-000031550000}"/>
    <cellStyle name="Note 2 2 23 3 4 6" xfId="38240" xr:uid="{00000000-0005-0000-0000-000032550000}"/>
    <cellStyle name="Note 2 2 23 3 4 7" xfId="43138" xr:uid="{00000000-0005-0000-0000-000033550000}"/>
    <cellStyle name="Note 2 2 23 3 4 8" xfId="49148" xr:uid="{00000000-0005-0000-0000-000034550000}"/>
    <cellStyle name="Note 2 2 23 3 5" xfId="8593" xr:uid="{00000000-0005-0000-0000-000035550000}"/>
    <cellStyle name="Note 2 2 23 3 5 2" xfId="15800" xr:uid="{00000000-0005-0000-0000-000036550000}"/>
    <cellStyle name="Note 2 2 23 3 5 3" xfId="23016" xr:uid="{00000000-0005-0000-0000-000037550000}"/>
    <cellStyle name="Note 2 2 23 3 5 4" xfId="28087" xr:uid="{00000000-0005-0000-0000-000038550000}"/>
    <cellStyle name="Note 2 2 23 3 5 5" xfId="32763" xr:uid="{00000000-0005-0000-0000-000039550000}"/>
    <cellStyle name="Note 2 2 23 3 5 6" xfId="38241" xr:uid="{00000000-0005-0000-0000-00003A550000}"/>
    <cellStyle name="Note 2 2 23 3 5 7" xfId="43139" xr:uid="{00000000-0005-0000-0000-00003B550000}"/>
    <cellStyle name="Note 2 2 23 3 5 8" xfId="49149" xr:uid="{00000000-0005-0000-0000-00003C550000}"/>
    <cellStyle name="Note 2 2 23 3 6" xfId="8952" xr:uid="{00000000-0005-0000-0000-00003D550000}"/>
    <cellStyle name="Note 2 2 23 3 6 2" xfId="15801" xr:uid="{00000000-0005-0000-0000-00003E550000}"/>
    <cellStyle name="Note 2 2 23 3 6 3" xfId="23017" xr:uid="{00000000-0005-0000-0000-00003F550000}"/>
    <cellStyle name="Note 2 2 23 3 6 4" xfId="28088" xr:uid="{00000000-0005-0000-0000-000040550000}"/>
    <cellStyle name="Note 2 2 23 3 6 5" xfId="32764" xr:uid="{00000000-0005-0000-0000-000041550000}"/>
    <cellStyle name="Note 2 2 23 3 6 6" xfId="38242" xr:uid="{00000000-0005-0000-0000-000042550000}"/>
    <cellStyle name="Note 2 2 23 3 6 7" xfId="43140" xr:uid="{00000000-0005-0000-0000-000043550000}"/>
    <cellStyle name="Note 2 2 23 3 6 8" xfId="49150" xr:uid="{00000000-0005-0000-0000-000044550000}"/>
    <cellStyle name="Note 2 2 23 3 7" xfId="9406" xr:uid="{00000000-0005-0000-0000-000045550000}"/>
    <cellStyle name="Note 2 2 23 3 7 2" xfId="15802" xr:uid="{00000000-0005-0000-0000-000046550000}"/>
    <cellStyle name="Note 2 2 23 3 7 3" xfId="23018" xr:uid="{00000000-0005-0000-0000-000047550000}"/>
    <cellStyle name="Note 2 2 23 3 7 4" xfId="28089" xr:uid="{00000000-0005-0000-0000-000048550000}"/>
    <cellStyle name="Note 2 2 23 3 7 5" xfId="32765" xr:uid="{00000000-0005-0000-0000-000049550000}"/>
    <cellStyle name="Note 2 2 23 3 7 6" xfId="38243" xr:uid="{00000000-0005-0000-0000-00004A550000}"/>
    <cellStyle name="Note 2 2 23 3 7 7" xfId="43141" xr:uid="{00000000-0005-0000-0000-00004B550000}"/>
    <cellStyle name="Note 2 2 23 3 7 8" xfId="49151" xr:uid="{00000000-0005-0000-0000-00004C550000}"/>
    <cellStyle name="Note 2 2 23 3 8" xfId="9733" xr:uid="{00000000-0005-0000-0000-00004D550000}"/>
    <cellStyle name="Note 2 2 23 3 8 2" xfId="15803" xr:uid="{00000000-0005-0000-0000-00004E550000}"/>
    <cellStyle name="Note 2 2 23 3 8 3" xfId="23019" xr:uid="{00000000-0005-0000-0000-00004F550000}"/>
    <cellStyle name="Note 2 2 23 3 8 4" xfId="28090" xr:uid="{00000000-0005-0000-0000-000050550000}"/>
    <cellStyle name="Note 2 2 23 3 8 5" xfId="32766" xr:uid="{00000000-0005-0000-0000-000051550000}"/>
    <cellStyle name="Note 2 2 23 3 8 6" xfId="38244" xr:uid="{00000000-0005-0000-0000-000052550000}"/>
    <cellStyle name="Note 2 2 23 3 8 7" xfId="43142" xr:uid="{00000000-0005-0000-0000-000053550000}"/>
    <cellStyle name="Note 2 2 23 3 8 8" xfId="49152" xr:uid="{00000000-0005-0000-0000-000054550000}"/>
    <cellStyle name="Note 2 2 23 3 9" xfId="10002" xr:uid="{00000000-0005-0000-0000-000055550000}"/>
    <cellStyle name="Note 2 2 23 3 9 2" xfId="15804" xr:uid="{00000000-0005-0000-0000-000056550000}"/>
    <cellStyle name="Note 2 2 23 3 9 3" xfId="23020" xr:uid="{00000000-0005-0000-0000-000057550000}"/>
    <cellStyle name="Note 2 2 23 3 9 4" xfId="28091" xr:uid="{00000000-0005-0000-0000-000058550000}"/>
    <cellStyle name="Note 2 2 23 3 9 5" xfId="32767" xr:uid="{00000000-0005-0000-0000-000059550000}"/>
    <cellStyle name="Note 2 2 23 3 9 6" xfId="38245" xr:uid="{00000000-0005-0000-0000-00005A550000}"/>
    <cellStyle name="Note 2 2 23 3 9 7" xfId="43143" xr:uid="{00000000-0005-0000-0000-00005B550000}"/>
    <cellStyle name="Note 2 2 23 3 9 8" xfId="49153" xr:uid="{00000000-0005-0000-0000-00005C550000}"/>
    <cellStyle name="Note 2 2 23 4" xfId="5313" xr:uid="{00000000-0005-0000-0000-00005D550000}"/>
    <cellStyle name="Note 2 2 23 4 10" xfId="15805" xr:uid="{00000000-0005-0000-0000-00005E550000}"/>
    <cellStyle name="Note 2 2 23 4 11" xfId="23021" xr:uid="{00000000-0005-0000-0000-00005F550000}"/>
    <cellStyle name="Note 2 2 23 4 12" xfId="28092" xr:uid="{00000000-0005-0000-0000-000060550000}"/>
    <cellStyle name="Note 2 2 23 4 13" xfId="32768" xr:uid="{00000000-0005-0000-0000-000061550000}"/>
    <cellStyle name="Note 2 2 23 4 14" xfId="38246" xr:uid="{00000000-0005-0000-0000-000062550000}"/>
    <cellStyle name="Note 2 2 23 4 15" xfId="43144" xr:uid="{00000000-0005-0000-0000-000063550000}"/>
    <cellStyle name="Note 2 2 23 4 16" xfId="49154" xr:uid="{00000000-0005-0000-0000-000064550000}"/>
    <cellStyle name="Note 2 2 23 4 2" xfId="7408" xr:uid="{00000000-0005-0000-0000-000065550000}"/>
    <cellStyle name="Note 2 2 23 4 2 2" xfId="15806" xr:uid="{00000000-0005-0000-0000-000066550000}"/>
    <cellStyle name="Note 2 2 23 4 2 3" xfId="23022" xr:uid="{00000000-0005-0000-0000-000067550000}"/>
    <cellStyle name="Note 2 2 23 4 2 4" xfId="28093" xr:uid="{00000000-0005-0000-0000-000068550000}"/>
    <cellStyle name="Note 2 2 23 4 2 5" xfId="32769" xr:uid="{00000000-0005-0000-0000-000069550000}"/>
    <cellStyle name="Note 2 2 23 4 2 6" xfId="38247" xr:uid="{00000000-0005-0000-0000-00006A550000}"/>
    <cellStyle name="Note 2 2 23 4 2 7" xfId="43145" xr:uid="{00000000-0005-0000-0000-00006B550000}"/>
    <cellStyle name="Note 2 2 23 4 2 8" xfId="49155" xr:uid="{00000000-0005-0000-0000-00006C550000}"/>
    <cellStyle name="Note 2 2 23 4 3" xfId="7924" xr:uid="{00000000-0005-0000-0000-00006D550000}"/>
    <cellStyle name="Note 2 2 23 4 3 2" xfId="15807" xr:uid="{00000000-0005-0000-0000-00006E550000}"/>
    <cellStyle name="Note 2 2 23 4 3 3" xfId="23023" xr:uid="{00000000-0005-0000-0000-00006F550000}"/>
    <cellStyle name="Note 2 2 23 4 3 4" xfId="28094" xr:uid="{00000000-0005-0000-0000-000070550000}"/>
    <cellStyle name="Note 2 2 23 4 3 5" xfId="32770" xr:uid="{00000000-0005-0000-0000-000071550000}"/>
    <cellStyle name="Note 2 2 23 4 3 6" xfId="38248" xr:uid="{00000000-0005-0000-0000-000072550000}"/>
    <cellStyle name="Note 2 2 23 4 3 7" xfId="43146" xr:uid="{00000000-0005-0000-0000-000073550000}"/>
    <cellStyle name="Note 2 2 23 4 3 8" xfId="49156" xr:uid="{00000000-0005-0000-0000-000074550000}"/>
    <cellStyle name="Note 2 2 23 4 4" xfId="8265" xr:uid="{00000000-0005-0000-0000-000075550000}"/>
    <cellStyle name="Note 2 2 23 4 4 2" xfId="15808" xr:uid="{00000000-0005-0000-0000-000076550000}"/>
    <cellStyle name="Note 2 2 23 4 4 3" xfId="23024" xr:uid="{00000000-0005-0000-0000-000077550000}"/>
    <cellStyle name="Note 2 2 23 4 4 4" xfId="28095" xr:uid="{00000000-0005-0000-0000-000078550000}"/>
    <cellStyle name="Note 2 2 23 4 4 5" xfId="32771" xr:uid="{00000000-0005-0000-0000-000079550000}"/>
    <cellStyle name="Note 2 2 23 4 4 6" xfId="38249" xr:uid="{00000000-0005-0000-0000-00007A550000}"/>
    <cellStyle name="Note 2 2 23 4 4 7" xfId="43147" xr:uid="{00000000-0005-0000-0000-00007B550000}"/>
    <cellStyle name="Note 2 2 23 4 4 8" xfId="49157" xr:uid="{00000000-0005-0000-0000-00007C550000}"/>
    <cellStyle name="Note 2 2 23 4 5" xfId="8697" xr:uid="{00000000-0005-0000-0000-00007D550000}"/>
    <cellStyle name="Note 2 2 23 4 5 2" xfId="15809" xr:uid="{00000000-0005-0000-0000-00007E550000}"/>
    <cellStyle name="Note 2 2 23 4 5 3" xfId="23025" xr:uid="{00000000-0005-0000-0000-00007F550000}"/>
    <cellStyle name="Note 2 2 23 4 5 4" xfId="28096" xr:uid="{00000000-0005-0000-0000-000080550000}"/>
    <cellStyle name="Note 2 2 23 4 5 5" xfId="32772" xr:uid="{00000000-0005-0000-0000-000081550000}"/>
    <cellStyle name="Note 2 2 23 4 5 6" xfId="38250" xr:uid="{00000000-0005-0000-0000-000082550000}"/>
    <cellStyle name="Note 2 2 23 4 5 7" xfId="43148" xr:uid="{00000000-0005-0000-0000-000083550000}"/>
    <cellStyle name="Note 2 2 23 4 5 8" xfId="49158" xr:uid="{00000000-0005-0000-0000-000084550000}"/>
    <cellStyle name="Note 2 2 23 4 6" xfId="9047" xr:uid="{00000000-0005-0000-0000-000085550000}"/>
    <cellStyle name="Note 2 2 23 4 6 2" xfId="15810" xr:uid="{00000000-0005-0000-0000-000086550000}"/>
    <cellStyle name="Note 2 2 23 4 6 3" xfId="23026" xr:uid="{00000000-0005-0000-0000-000087550000}"/>
    <cellStyle name="Note 2 2 23 4 6 4" xfId="28097" xr:uid="{00000000-0005-0000-0000-000088550000}"/>
    <cellStyle name="Note 2 2 23 4 6 5" xfId="32773" xr:uid="{00000000-0005-0000-0000-000089550000}"/>
    <cellStyle name="Note 2 2 23 4 6 6" xfId="38251" xr:uid="{00000000-0005-0000-0000-00008A550000}"/>
    <cellStyle name="Note 2 2 23 4 6 7" xfId="43149" xr:uid="{00000000-0005-0000-0000-00008B550000}"/>
    <cellStyle name="Note 2 2 23 4 6 8" xfId="49159" xr:uid="{00000000-0005-0000-0000-00008C550000}"/>
    <cellStyle name="Note 2 2 23 4 7" xfId="9500" xr:uid="{00000000-0005-0000-0000-00008D550000}"/>
    <cellStyle name="Note 2 2 23 4 7 2" xfId="15811" xr:uid="{00000000-0005-0000-0000-00008E550000}"/>
    <cellStyle name="Note 2 2 23 4 7 3" xfId="23027" xr:uid="{00000000-0005-0000-0000-00008F550000}"/>
    <cellStyle name="Note 2 2 23 4 7 4" xfId="28098" xr:uid="{00000000-0005-0000-0000-000090550000}"/>
    <cellStyle name="Note 2 2 23 4 7 5" xfId="32774" xr:uid="{00000000-0005-0000-0000-000091550000}"/>
    <cellStyle name="Note 2 2 23 4 7 6" xfId="38252" xr:uid="{00000000-0005-0000-0000-000092550000}"/>
    <cellStyle name="Note 2 2 23 4 7 7" xfId="43150" xr:uid="{00000000-0005-0000-0000-000093550000}"/>
    <cellStyle name="Note 2 2 23 4 7 8" xfId="49160" xr:uid="{00000000-0005-0000-0000-000094550000}"/>
    <cellStyle name="Note 2 2 23 4 8" xfId="9817" xr:uid="{00000000-0005-0000-0000-000095550000}"/>
    <cellStyle name="Note 2 2 23 4 8 2" xfId="15812" xr:uid="{00000000-0005-0000-0000-000096550000}"/>
    <cellStyle name="Note 2 2 23 4 8 3" xfId="23028" xr:uid="{00000000-0005-0000-0000-000097550000}"/>
    <cellStyle name="Note 2 2 23 4 8 4" xfId="28099" xr:uid="{00000000-0005-0000-0000-000098550000}"/>
    <cellStyle name="Note 2 2 23 4 8 5" xfId="32775" xr:uid="{00000000-0005-0000-0000-000099550000}"/>
    <cellStyle name="Note 2 2 23 4 8 6" xfId="38253" xr:uid="{00000000-0005-0000-0000-00009A550000}"/>
    <cellStyle name="Note 2 2 23 4 8 7" xfId="43151" xr:uid="{00000000-0005-0000-0000-00009B550000}"/>
    <cellStyle name="Note 2 2 23 4 8 8" xfId="49161" xr:uid="{00000000-0005-0000-0000-00009C550000}"/>
    <cellStyle name="Note 2 2 23 4 9" xfId="10086" xr:uid="{00000000-0005-0000-0000-00009D550000}"/>
    <cellStyle name="Note 2 2 23 4 9 2" xfId="15813" xr:uid="{00000000-0005-0000-0000-00009E550000}"/>
    <cellStyle name="Note 2 2 23 4 9 3" xfId="23029" xr:uid="{00000000-0005-0000-0000-00009F550000}"/>
    <cellStyle name="Note 2 2 23 4 9 4" xfId="28100" xr:uid="{00000000-0005-0000-0000-0000A0550000}"/>
    <cellStyle name="Note 2 2 23 4 9 5" xfId="32776" xr:uid="{00000000-0005-0000-0000-0000A1550000}"/>
    <cellStyle name="Note 2 2 23 4 9 6" xfId="38254" xr:uid="{00000000-0005-0000-0000-0000A2550000}"/>
    <cellStyle name="Note 2 2 23 4 9 7" xfId="43152" xr:uid="{00000000-0005-0000-0000-0000A3550000}"/>
    <cellStyle name="Note 2 2 23 4 9 8" xfId="49162" xr:uid="{00000000-0005-0000-0000-0000A4550000}"/>
    <cellStyle name="Note 2 2 23 5" xfId="5677" xr:uid="{00000000-0005-0000-0000-0000A5550000}"/>
    <cellStyle name="Note 2 2 23 5 2" xfId="15814" xr:uid="{00000000-0005-0000-0000-0000A6550000}"/>
    <cellStyle name="Note 2 2 23 5 3" xfId="23030" xr:uid="{00000000-0005-0000-0000-0000A7550000}"/>
    <cellStyle name="Note 2 2 23 5 4" xfId="28101" xr:uid="{00000000-0005-0000-0000-0000A8550000}"/>
    <cellStyle name="Note 2 2 23 5 5" xfId="32777" xr:uid="{00000000-0005-0000-0000-0000A9550000}"/>
    <cellStyle name="Note 2 2 23 5 6" xfId="38255" xr:uid="{00000000-0005-0000-0000-0000AA550000}"/>
    <cellStyle name="Note 2 2 23 5 7" xfId="43153" xr:uid="{00000000-0005-0000-0000-0000AB550000}"/>
    <cellStyle name="Note 2 2 23 5 8" xfId="49163" xr:uid="{00000000-0005-0000-0000-0000AC550000}"/>
    <cellStyle name="Note 2 2 23 6" xfId="5142" xr:uid="{00000000-0005-0000-0000-0000AD550000}"/>
    <cellStyle name="Note 2 2 23 6 2" xfId="15815" xr:uid="{00000000-0005-0000-0000-0000AE550000}"/>
    <cellStyle name="Note 2 2 23 6 3" xfId="23031" xr:uid="{00000000-0005-0000-0000-0000AF550000}"/>
    <cellStyle name="Note 2 2 23 6 4" xfId="28102" xr:uid="{00000000-0005-0000-0000-0000B0550000}"/>
    <cellStyle name="Note 2 2 23 6 5" xfId="32778" xr:uid="{00000000-0005-0000-0000-0000B1550000}"/>
    <cellStyle name="Note 2 2 23 6 6" xfId="38256" xr:uid="{00000000-0005-0000-0000-0000B2550000}"/>
    <cellStyle name="Note 2 2 23 6 7" xfId="43154" xr:uid="{00000000-0005-0000-0000-0000B3550000}"/>
    <cellStyle name="Note 2 2 23 6 8" xfId="49164" xr:uid="{00000000-0005-0000-0000-0000B4550000}"/>
    <cellStyle name="Note 2 2 23 7" xfId="5723" xr:uid="{00000000-0005-0000-0000-0000B5550000}"/>
    <cellStyle name="Note 2 2 23 7 2" xfId="15816" xr:uid="{00000000-0005-0000-0000-0000B6550000}"/>
    <cellStyle name="Note 2 2 23 7 3" xfId="23032" xr:uid="{00000000-0005-0000-0000-0000B7550000}"/>
    <cellStyle name="Note 2 2 23 7 4" xfId="28103" xr:uid="{00000000-0005-0000-0000-0000B8550000}"/>
    <cellStyle name="Note 2 2 23 7 5" xfId="32779" xr:uid="{00000000-0005-0000-0000-0000B9550000}"/>
    <cellStyle name="Note 2 2 23 7 6" xfId="38257" xr:uid="{00000000-0005-0000-0000-0000BA550000}"/>
    <cellStyle name="Note 2 2 23 7 7" xfId="43155" xr:uid="{00000000-0005-0000-0000-0000BB550000}"/>
    <cellStyle name="Note 2 2 23 7 8" xfId="49165" xr:uid="{00000000-0005-0000-0000-0000BC550000}"/>
    <cellStyle name="Note 2 2 23 8" xfId="6251" xr:uid="{00000000-0005-0000-0000-0000BD550000}"/>
    <cellStyle name="Note 2 2 23 8 2" xfId="15817" xr:uid="{00000000-0005-0000-0000-0000BE550000}"/>
    <cellStyle name="Note 2 2 23 8 3" xfId="23033" xr:uid="{00000000-0005-0000-0000-0000BF550000}"/>
    <cellStyle name="Note 2 2 23 8 4" xfId="28104" xr:uid="{00000000-0005-0000-0000-0000C0550000}"/>
    <cellStyle name="Note 2 2 23 8 5" xfId="32780" xr:uid="{00000000-0005-0000-0000-0000C1550000}"/>
    <cellStyle name="Note 2 2 23 8 6" xfId="38258" xr:uid="{00000000-0005-0000-0000-0000C2550000}"/>
    <cellStyle name="Note 2 2 23 8 7" xfId="43156" xr:uid="{00000000-0005-0000-0000-0000C3550000}"/>
    <cellStyle name="Note 2 2 23 8 8" xfId="49166" xr:uid="{00000000-0005-0000-0000-0000C4550000}"/>
    <cellStyle name="Note 2 2 23 9" xfId="12107" xr:uid="{00000000-0005-0000-0000-0000C5550000}"/>
    <cellStyle name="Note 2 2 24" xfId="2639" xr:uid="{00000000-0005-0000-0000-0000C6550000}"/>
    <cellStyle name="Note 2 2 24 10" xfId="19754" xr:uid="{00000000-0005-0000-0000-0000C7550000}"/>
    <cellStyle name="Note 2 2 24 11" xfId="47286" xr:uid="{00000000-0005-0000-0000-0000C8550000}"/>
    <cellStyle name="Note 2 2 24 2" xfId="5102" xr:uid="{00000000-0005-0000-0000-0000C9550000}"/>
    <cellStyle name="Note 2 2 24 2 10" xfId="38259" xr:uid="{00000000-0005-0000-0000-0000CA550000}"/>
    <cellStyle name="Note 2 2 24 2 11" xfId="43157" xr:uid="{00000000-0005-0000-0000-0000CB550000}"/>
    <cellStyle name="Note 2 2 24 2 12" xfId="49167" xr:uid="{00000000-0005-0000-0000-0000CC550000}"/>
    <cellStyle name="Note 2 2 24 2 2" xfId="7265" xr:uid="{00000000-0005-0000-0000-0000CD550000}"/>
    <cellStyle name="Note 2 2 24 2 2 2" xfId="15819" xr:uid="{00000000-0005-0000-0000-0000CE550000}"/>
    <cellStyle name="Note 2 2 24 2 2 3" xfId="23035" xr:uid="{00000000-0005-0000-0000-0000CF550000}"/>
    <cellStyle name="Note 2 2 24 2 2 4" xfId="28106" xr:uid="{00000000-0005-0000-0000-0000D0550000}"/>
    <cellStyle name="Note 2 2 24 2 2 5" xfId="32782" xr:uid="{00000000-0005-0000-0000-0000D1550000}"/>
    <cellStyle name="Note 2 2 24 2 2 6" xfId="38260" xr:uid="{00000000-0005-0000-0000-0000D2550000}"/>
    <cellStyle name="Note 2 2 24 2 2 7" xfId="43158" xr:uid="{00000000-0005-0000-0000-0000D3550000}"/>
    <cellStyle name="Note 2 2 24 2 2 8" xfId="49168" xr:uid="{00000000-0005-0000-0000-0000D4550000}"/>
    <cellStyle name="Note 2 2 24 2 3" xfId="8132" xr:uid="{00000000-0005-0000-0000-0000D5550000}"/>
    <cellStyle name="Note 2 2 24 2 3 2" xfId="15820" xr:uid="{00000000-0005-0000-0000-0000D6550000}"/>
    <cellStyle name="Note 2 2 24 2 3 3" xfId="23036" xr:uid="{00000000-0005-0000-0000-0000D7550000}"/>
    <cellStyle name="Note 2 2 24 2 3 4" xfId="28107" xr:uid="{00000000-0005-0000-0000-0000D8550000}"/>
    <cellStyle name="Note 2 2 24 2 3 5" xfId="32783" xr:uid="{00000000-0005-0000-0000-0000D9550000}"/>
    <cellStyle name="Note 2 2 24 2 3 6" xfId="38261" xr:uid="{00000000-0005-0000-0000-0000DA550000}"/>
    <cellStyle name="Note 2 2 24 2 3 7" xfId="43159" xr:uid="{00000000-0005-0000-0000-0000DB550000}"/>
    <cellStyle name="Note 2 2 24 2 3 8" xfId="49169" xr:uid="{00000000-0005-0000-0000-0000DC550000}"/>
    <cellStyle name="Note 2 2 24 2 4" xfId="8920" xr:uid="{00000000-0005-0000-0000-0000DD550000}"/>
    <cellStyle name="Note 2 2 24 2 4 2" xfId="15821" xr:uid="{00000000-0005-0000-0000-0000DE550000}"/>
    <cellStyle name="Note 2 2 24 2 4 3" xfId="23037" xr:uid="{00000000-0005-0000-0000-0000DF550000}"/>
    <cellStyle name="Note 2 2 24 2 4 4" xfId="28108" xr:uid="{00000000-0005-0000-0000-0000E0550000}"/>
    <cellStyle name="Note 2 2 24 2 4 5" xfId="32784" xr:uid="{00000000-0005-0000-0000-0000E1550000}"/>
    <cellStyle name="Note 2 2 24 2 4 6" xfId="38262" xr:uid="{00000000-0005-0000-0000-0000E2550000}"/>
    <cellStyle name="Note 2 2 24 2 4 7" xfId="43160" xr:uid="{00000000-0005-0000-0000-0000E3550000}"/>
    <cellStyle name="Note 2 2 24 2 4 8" xfId="49170" xr:uid="{00000000-0005-0000-0000-0000E4550000}"/>
    <cellStyle name="Note 2 2 24 2 5" xfId="9372" xr:uid="{00000000-0005-0000-0000-0000E5550000}"/>
    <cellStyle name="Note 2 2 24 2 5 2" xfId="15822" xr:uid="{00000000-0005-0000-0000-0000E6550000}"/>
    <cellStyle name="Note 2 2 24 2 5 3" xfId="23038" xr:uid="{00000000-0005-0000-0000-0000E7550000}"/>
    <cellStyle name="Note 2 2 24 2 5 4" xfId="28109" xr:uid="{00000000-0005-0000-0000-0000E8550000}"/>
    <cellStyle name="Note 2 2 24 2 5 5" xfId="32785" xr:uid="{00000000-0005-0000-0000-0000E9550000}"/>
    <cellStyle name="Note 2 2 24 2 5 6" xfId="38263" xr:uid="{00000000-0005-0000-0000-0000EA550000}"/>
    <cellStyle name="Note 2 2 24 2 5 7" xfId="43161" xr:uid="{00000000-0005-0000-0000-0000EB550000}"/>
    <cellStyle name="Note 2 2 24 2 5 8" xfId="49171" xr:uid="{00000000-0005-0000-0000-0000EC550000}"/>
    <cellStyle name="Note 2 2 24 2 6" xfId="15818" xr:uid="{00000000-0005-0000-0000-0000ED550000}"/>
    <cellStyle name="Note 2 2 24 2 7" xfId="23034" xr:uid="{00000000-0005-0000-0000-0000EE550000}"/>
    <cellStyle name="Note 2 2 24 2 8" xfId="28105" xr:uid="{00000000-0005-0000-0000-0000EF550000}"/>
    <cellStyle name="Note 2 2 24 2 9" xfId="32781" xr:uid="{00000000-0005-0000-0000-0000F0550000}"/>
    <cellStyle name="Note 2 2 24 3" xfId="4030" xr:uid="{00000000-0005-0000-0000-0000F1550000}"/>
    <cellStyle name="Note 2 2 24 3 10" xfId="15823" xr:uid="{00000000-0005-0000-0000-0000F2550000}"/>
    <cellStyle name="Note 2 2 24 3 11" xfId="23039" xr:uid="{00000000-0005-0000-0000-0000F3550000}"/>
    <cellStyle name="Note 2 2 24 3 12" xfId="28110" xr:uid="{00000000-0005-0000-0000-0000F4550000}"/>
    <cellStyle name="Note 2 2 24 3 13" xfId="32786" xr:uid="{00000000-0005-0000-0000-0000F5550000}"/>
    <cellStyle name="Note 2 2 24 3 14" xfId="38264" xr:uid="{00000000-0005-0000-0000-0000F6550000}"/>
    <cellStyle name="Note 2 2 24 3 15" xfId="43162" xr:uid="{00000000-0005-0000-0000-0000F7550000}"/>
    <cellStyle name="Note 2 2 24 3 16" xfId="49172" xr:uid="{00000000-0005-0000-0000-0000F8550000}"/>
    <cellStyle name="Note 2 2 24 3 2" xfId="6952" xr:uid="{00000000-0005-0000-0000-0000F9550000}"/>
    <cellStyle name="Note 2 2 24 3 2 2" xfId="15824" xr:uid="{00000000-0005-0000-0000-0000FA550000}"/>
    <cellStyle name="Note 2 2 24 3 2 3" xfId="23040" xr:uid="{00000000-0005-0000-0000-0000FB550000}"/>
    <cellStyle name="Note 2 2 24 3 2 4" xfId="28111" xr:uid="{00000000-0005-0000-0000-0000FC550000}"/>
    <cellStyle name="Note 2 2 24 3 2 5" xfId="32787" xr:uid="{00000000-0005-0000-0000-0000FD550000}"/>
    <cellStyle name="Note 2 2 24 3 2 6" xfId="38265" xr:uid="{00000000-0005-0000-0000-0000FE550000}"/>
    <cellStyle name="Note 2 2 24 3 2 7" xfId="43163" xr:uid="{00000000-0005-0000-0000-0000FF550000}"/>
    <cellStyle name="Note 2 2 24 3 2 8" xfId="49173" xr:uid="{00000000-0005-0000-0000-000000560000}"/>
    <cellStyle name="Note 2 2 24 3 3" xfId="7577" xr:uid="{00000000-0005-0000-0000-000001560000}"/>
    <cellStyle name="Note 2 2 24 3 3 2" xfId="15825" xr:uid="{00000000-0005-0000-0000-000002560000}"/>
    <cellStyle name="Note 2 2 24 3 3 3" xfId="23041" xr:uid="{00000000-0005-0000-0000-000003560000}"/>
    <cellStyle name="Note 2 2 24 3 3 4" xfId="28112" xr:uid="{00000000-0005-0000-0000-000004560000}"/>
    <cellStyle name="Note 2 2 24 3 3 5" xfId="32788" xr:uid="{00000000-0005-0000-0000-000005560000}"/>
    <cellStyle name="Note 2 2 24 3 3 6" xfId="38266" xr:uid="{00000000-0005-0000-0000-000006560000}"/>
    <cellStyle name="Note 2 2 24 3 3 7" xfId="43164" xr:uid="{00000000-0005-0000-0000-000007560000}"/>
    <cellStyle name="Note 2 2 24 3 3 8" xfId="49174" xr:uid="{00000000-0005-0000-0000-000008560000}"/>
    <cellStyle name="Note 2 2 24 3 4" xfId="6030" xr:uid="{00000000-0005-0000-0000-000009560000}"/>
    <cellStyle name="Note 2 2 24 3 4 2" xfId="15826" xr:uid="{00000000-0005-0000-0000-00000A560000}"/>
    <cellStyle name="Note 2 2 24 3 4 3" xfId="23042" xr:uid="{00000000-0005-0000-0000-00000B560000}"/>
    <cellStyle name="Note 2 2 24 3 4 4" xfId="28113" xr:uid="{00000000-0005-0000-0000-00000C560000}"/>
    <cellStyle name="Note 2 2 24 3 4 5" xfId="32789" xr:uid="{00000000-0005-0000-0000-00000D560000}"/>
    <cellStyle name="Note 2 2 24 3 4 6" xfId="38267" xr:uid="{00000000-0005-0000-0000-00000E560000}"/>
    <cellStyle name="Note 2 2 24 3 4 7" xfId="43165" xr:uid="{00000000-0005-0000-0000-00000F560000}"/>
    <cellStyle name="Note 2 2 24 3 4 8" xfId="49175" xr:uid="{00000000-0005-0000-0000-000010560000}"/>
    <cellStyle name="Note 2 2 24 3 5" xfId="6201" xr:uid="{00000000-0005-0000-0000-000011560000}"/>
    <cellStyle name="Note 2 2 24 3 5 2" xfId="15827" xr:uid="{00000000-0005-0000-0000-000012560000}"/>
    <cellStyle name="Note 2 2 24 3 5 3" xfId="23043" xr:uid="{00000000-0005-0000-0000-000013560000}"/>
    <cellStyle name="Note 2 2 24 3 5 4" xfId="28114" xr:uid="{00000000-0005-0000-0000-000014560000}"/>
    <cellStyle name="Note 2 2 24 3 5 5" xfId="32790" xr:uid="{00000000-0005-0000-0000-000015560000}"/>
    <cellStyle name="Note 2 2 24 3 5 6" xfId="38268" xr:uid="{00000000-0005-0000-0000-000016560000}"/>
    <cellStyle name="Note 2 2 24 3 5 7" xfId="43166" xr:uid="{00000000-0005-0000-0000-000017560000}"/>
    <cellStyle name="Note 2 2 24 3 5 8" xfId="49176" xr:uid="{00000000-0005-0000-0000-000018560000}"/>
    <cellStyle name="Note 2 2 24 3 6" xfId="6565" xr:uid="{00000000-0005-0000-0000-000019560000}"/>
    <cellStyle name="Note 2 2 24 3 6 2" xfId="15828" xr:uid="{00000000-0005-0000-0000-00001A560000}"/>
    <cellStyle name="Note 2 2 24 3 6 3" xfId="23044" xr:uid="{00000000-0005-0000-0000-00001B560000}"/>
    <cellStyle name="Note 2 2 24 3 6 4" xfId="28115" xr:uid="{00000000-0005-0000-0000-00001C560000}"/>
    <cellStyle name="Note 2 2 24 3 6 5" xfId="32791" xr:uid="{00000000-0005-0000-0000-00001D560000}"/>
    <cellStyle name="Note 2 2 24 3 6 6" xfId="38269" xr:uid="{00000000-0005-0000-0000-00001E560000}"/>
    <cellStyle name="Note 2 2 24 3 6 7" xfId="43167" xr:uid="{00000000-0005-0000-0000-00001F560000}"/>
    <cellStyle name="Note 2 2 24 3 6 8" xfId="49177" xr:uid="{00000000-0005-0000-0000-000020560000}"/>
    <cellStyle name="Note 2 2 24 3 7" xfId="6480" xr:uid="{00000000-0005-0000-0000-000021560000}"/>
    <cellStyle name="Note 2 2 24 3 7 2" xfId="15829" xr:uid="{00000000-0005-0000-0000-000022560000}"/>
    <cellStyle name="Note 2 2 24 3 7 3" xfId="23045" xr:uid="{00000000-0005-0000-0000-000023560000}"/>
    <cellStyle name="Note 2 2 24 3 7 4" xfId="28116" xr:uid="{00000000-0005-0000-0000-000024560000}"/>
    <cellStyle name="Note 2 2 24 3 7 5" xfId="32792" xr:uid="{00000000-0005-0000-0000-000025560000}"/>
    <cellStyle name="Note 2 2 24 3 7 6" xfId="38270" xr:uid="{00000000-0005-0000-0000-000026560000}"/>
    <cellStyle name="Note 2 2 24 3 7 7" xfId="43168" xr:uid="{00000000-0005-0000-0000-000027560000}"/>
    <cellStyle name="Note 2 2 24 3 7 8" xfId="49178" xr:uid="{00000000-0005-0000-0000-000028560000}"/>
    <cellStyle name="Note 2 2 24 3 8" xfId="7026" xr:uid="{00000000-0005-0000-0000-000029560000}"/>
    <cellStyle name="Note 2 2 24 3 8 2" xfId="15830" xr:uid="{00000000-0005-0000-0000-00002A560000}"/>
    <cellStyle name="Note 2 2 24 3 8 3" xfId="23046" xr:uid="{00000000-0005-0000-0000-00002B560000}"/>
    <cellStyle name="Note 2 2 24 3 8 4" xfId="28117" xr:uid="{00000000-0005-0000-0000-00002C560000}"/>
    <cellStyle name="Note 2 2 24 3 8 5" xfId="32793" xr:uid="{00000000-0005-0000-0000-00002D560000}"/>
    <cellStyle name="Note 2 2 24 3 8 6" xfId="38271" xr:uid="{00000000-0005-0000-0000-00002E560000}"/>
    <cellStyle name="Note 2 2 24 3 8 7" xfId="43169" xr:uid="{00000000-0005-0000-0000-00002F560000}"/>
    <cellStyle name="Note 2 2 24 3 8 8" xfId="49179" xr:uid="{00000000-0005-0000-0000-000030560000}"/>
    <cellStyle name="Note 2 2 24 3 9" xfId="8138" xr:uid="{00000000-0005-0000-0000-000031560000}"/>
    <cellStyle name="Note 2 2 24 3 9 2" xfId="15831" xr:uid="{00000000-0005-0000-0000-000032560000}"/>
    <cellStyle name="Note 2 2 24 3 9 3" xfId="23047" xr:uid="{00000000-0005-0000-0000-000033560000}"/>
    <cellStyle name="Note 2 2 24 3 9 4" xfId="28118" xr:uid="{00000000-0005-0000-0000-000034560000}"/>
    <cellStyle name="Note 2 2 24 3 9 5" xfId="32794" xr:uid="{00000000-0005-0000-0000-000035560000}"/>
    <cellStyle name="Note 2 2 24 3 9 6" xfId="38272" xr:uid="{00000000-0005-0000-0000-000036560000}"/>
    <cellStyle name="Note 2 2 24 3 9 7" xfId="43170" xr:uid="{00000000-0005-0000-0000-000037560000}"/>
    <cellStyle name="Note 2 2 24 3 9 8" xfId="49180" xr:uid="{00000000-0005-0000-0000-000038560000}"/>
    <cellStyle name="Note 2 2 24 4" xfId="4310" xr:uid="{00000000-0005-0000-0000-000039560000}"/>
    <cellStyle name="Note 2 2 24 4 10" xfId="15832" xr:uid="{00000000-0005-0000-0000-00003A560000}"/>
    <cellStyle name="Note 2 2 24 4 11" xfId="23048" xr:uid="{00000000-0005-0000-0000-00003B560000}"/>
    <cellStyle name="Note 2 2 24 4 12" xfId="28119" xr:uid="{00000000-0005-0000-0000-00003C560000}"/>
    <cellStyle name="Note 2 2 24 4 13" xfId="32795" xr:uid="{00000000-0005-0000-0000-00003D560000}"/>
    <cellStyle name="Note 2 2 24 4 14" xfId="38273" xr:uid="{00000000-0005-0000-0000-00003E560000}"/>
    <cellStyle name="Note 2 2 24 4 15" xfId="43171" xr:uid="{00000000-0005-0000-0000-00003F560000}"/>
    <cellStyle name="Note 2 2 24 4 16" xfId="49181" xr:uid="{00000000-0005-0000-0000-000040560000}"/>
    <cellStyle name="Note 2 2 24 4 2" xfId="7067" xr:uid="{00000000-0005-0000-0000-000041560000}"/>
    <cellStyle name="Note 2 2 24 4 2 2" xfId="15833" xr:uid="{00000000-0005-0000-0000-000042560000}"/>
    <cellStyle name="Note 2 2 24 4 2 3" xfId="23049" xr:uid="{00000000-0005-0000-0000-000043560000}"/>
    <cellStyle name="Note 2 2 24 4 2 4" xfId="28120" xr:uid="{00000000-0005-0000-0000-000044560000}"/>
    <cellStyle name="Note 2 2 24 4 2 5" xfId="32796" xr:uid="{00000000-0005-0000-0000-000045560000}"/>
    <cellStyle name="Note 2 2 24 4 2 6" xfId="38274" xr:uid="{00000000-0005-0000-0000-000046560000}"/>
    <cellStyle name="Note 2 2 24 4 2 7" xfId="43172" xr:uid="{00000000-0005-0000-0000-000047560000}"/>
    <cellStyle name="Note 2 2 24 4 2 8" xfId="49182" xr:uid="{00000000-0005-0000-0000-000048560000}"/>
    <cellStyle name="Note 2 2 24 4 3" xfId="7641" xr:uid="{00000000-0005-0000-0000-000049560000}"/>
    <cellStyle name="Note 2 2 24 4 3 2" xfId="15834" xr:uid="{00000000-0005-0000-0000-00004A560000}"/>
    <cellStyle name="Note 2 2 24 4 3 3" xfId="23050" xr:uid="{00000000-0005-0000-0000-00004B560000}"/>
    <cellStyle name="Note 2 2 24 4 3 4" xfId="28121" xr:uid="{00000000-0005-0000-0000-00004C560000}"/>
    <cellStyle name="Note 2 2 24 4 3 5" xfId="32797" xr:uid="{00000000-0005-0000-0000-00004D560000}"/>
    <cellStyle name="Note 2 2 24 4 3 6" xfId="38275" xr:uid="{00000000-0005-0000-0000-00004E560000}"/>
    <cellStyle name="Note 2 2 24 4 3 7" xfId="43173" xr:uid="{00000000-0005-0000-0000-00004F560000}"/>
    <cellStyle name="Note 2 2 24 4 3 8" xfId="49183" xr:uid="{00000000-0005-0000-0000-000050560000}"/>
    <cellStyle name="Note 2 2 24 4 4" xfId="6853" xr:uid="{00000000-0005-0000-0000-000051560000}"/>
    <cellStyle name="Note 2 2 24 4 4 2" xfId="15835" xr:uid="{00000000-0005-0000-0000-000052560000}"/>
    <cellStyle name="Note 2 2 24 4 4 3" xfId="23051" xr:uid="{00000000-0005-0000-0000-000053560000}"/>
    <cellStyle name="Note 2 2 24 4 4 4" xfId="28122" xr:uid="{00000000-0005-0000-0000-000054560000}"/>
    <cellStyle name="Note 2 2 24 4 4 5" xfId="32798" xr:uid="{00000000-0005-0000-0000-000055560000}"/>
    <cellStyle name="Note 2 2 24 4 4 6" xfId="38276" xr:uid="{00000000-0005-0000-0000-000056560000}"/>
    <cellStyle name="Note 2 2 24 4 4 7" xfId="43174" xr:uid="{00000000-0005-0000-0000-000057560000}"/>
    <cellStyle name="Note 2 2 24 4 4 8" xfId="49184" xr:uid="{00000000-0005-0000-0000-000058560000}"/>
    <cellStyle name="Note 2 2 24 4 5" xfId="8419" xr:uid="{00000000-0005-0000-0000-000059560000}"/>
    <cellStyle name="Note 2 2 24 4 5 2" xfId="15836" xr:uid="{00000000-0005-0000-0000-00005A560000}"/>
    <cellStyle name="Note 2 2 24 4 5 3" xfId="23052" xr:uid="{00000000-0005-0000-0000-00005B560000}"/>
    <cellStyle name="Note 2 2 24 4 5 4" xfId="28123" xr:uid="{00000000-0005-0000-0000-00005C560000}"/>
    <cellStyle name="Note 2 2 24 4 5 5" xfId="32799" xr:uid="{00000000-0005-0000-0000-00005D560000}"/>
    <cellStyle name="Note 2 2 24 4 5 6" xfId="38277" xr:uid="{00000000-0005-0000-0000-00005E560000}"/>
    <cellStyle name="Note 2 2 24 4 5 7" xfId="43175" xr:uid="{00000000-0005-0000-0000-00005F560000}"/>
    <cellStyle name="Note 2 2 24 4 5 8" xfId="49185" xr:uid="{00000000-0005-0000-0000-000060560000}"/>
    <cellStyle name="Note 2 2 24 4 6" xfId="7789" xr:uid="{00000000-0005-0000-0000-000061560000}"/>
    <cellStyle name="Note 2 2 24 4 6 2" xfId="15837" xr:uid="{00000000-0005-0000-0000-000062560000}"/>
    <cellStyle name="Note 2 2 24 4 6 3" xfId="23053" xr:uid="{00000000-0005-0000-0000-000063560000}"/>
    <cellStyle name="Note 2 2 24 4 6 4" xfId="28124" xr:uid="{00000000-0005-0000-0000-000064560000}"/>
    <cellStyle name="Note 2 2 24 4 6 5" xfId="32800" xr:uid="{00000000-0005-0000-0000-000065560000}"/>
    <cellStyle name="Note 2 2 24 4 6 6" xfId="38278" xr:uid="{00000000-0005-0000-0000-000066560000}"/>
    <cellStyle name="Note 2 2 24 4 6 7" xfId="43176" xr:uid="{00000000-0005-0000-0000-000067560000}"/>
    <cellStyle name="Note 2 2 24 4 6 8" xfId="49186" xr:uid="{00000000-0005-0000-0000-000068560000}"/>
    <cellStyle name="Note 2 2 24 4 7" xfId="9219" xr:uid="{00000000-0005-0000-0000-000069560000}"/>
    <cellStyle name="Note 2 2 24 4 7 2" xfId="15838" xr:uid="{00000000-0005-0000-0000-00006A560000}"/>
    <cellStyle name="Note 2 2 24 4 7 3" xfId="23054" xr:uid="{00000000-0005-0000-0000-00006B560000}"/>
    <cellStyle name="Note 2 2 24 4 7 4" xfId="28125" xr:uid="{00000000-0005-0000-0000-00006C560000}"/>
    <cellStyle name="Note 2 2 24 4 7 5" xfId="32801" xr:uid="{00000000-0005-0000-0000-00006D560000}"/>
    <cellStyle name="Note 2 2 24 4 7 6" xfId="38279" xr:uid="{00000000-0005-0000-0000-00006E560000}"/>
    <cellStyle name="Note 2 2 24 4 7 7" xfId="43177" xr:uid="{00000000-0005-0000-0000-00006F560000}"/>
    <cellStyle name="Note 2 2 24 4 7 8" xfId="49187" xr:uid="{00000000-0005-0000-0000-000070560000}"/>
    <cellStyle name="Note 2 2 24 4 8" xfId="9586" xr:uid="{00000000-0005-0000-0000-000071560000}"/>
    <cellStyle name="Note 2 2 24 4 8 2" xfId="15839" xr:uid="{00000000-0005-0000-0000-000072560000}"/>
    <cellStyle name="Note 2 2 24 4 8 3" xfId="23055" xr:uid="{00000000-0005-0000-0000-000073560000}"/>
    <cellStyle name="Note 2 2 24 4 8 4" xfId="28126" xr:uid="{00000000-0005-0000-0000-000074560000}"/>
    <cellStyle name="Note 2 2 24 4 8 5" xfId="32802" xr:uid="{00000000-0005-0000-0000-000075560000}"/>
    <cellStyle name="Note 2 2 24 4 8 6" xfId="38280" xr:uid="{00000000-0005-0000-0000-000076560000}"/>
    <cellStyle name="Note 2 2 24 4 8 7" xfId="43178" xr:uid="{00000000-0005-0000-0000-000077560000}"/>
    <cellStyle name="Note 2 2 24 4 8 8" xfId="49188" xr:uid="{00000000-0005-0000-0000-000078560000}"/>
    <cellStyle name="Note 2 2 24 4 9" xfId="9247" xr:uid="{00000000-0005-0000-0000-000079560000}"/>
    <cellStyle name="Note 2 2 24 4 9 2" xfId="15840" xr:uid="{00000000-0005-0000-0000-00007A560000}"/>
    <cellStyle name="Note 2 2 24 4 9 3" xfId="23056" xr:uid="{00000000-0005-0000-0000-00007B560000}"/>
    <cellStyle name="Note 2 2 24 4 9 4" xfId="28127" xr:uid="{00000000-0005-0000-0000-00007C560000}"/>
    <cellStyle name="Note 2 2 24 4 9 5" xfId="32803" xr:uid="{00000000-0005-0000-0000-00007D560000}"/>
    <cellStyle name="Note 2 2 24 4 9 6" xfId="38281" xr:uid="{00000000-0005-0000-0000-00007E560000}"/>
    <cellStyle name="Note 2 2 24 4 9 7" xfId="43179" xr:uid="{00000000-0005-0000-0000-00007F560000}"/>
    <cellStyle name="Note 2 2 24 4 9 8" xfId="49189" xr:uid="{00000000-0005-0000-0000-000080560000}"/>
    <cellStyle name="Note 2 2 24 5" xfId="4080" xr:uid="{00000000-0005-0000-0000-000081560000}"/>
    <cellStyle name="Note 2 2 24 5 2" xfId="15841" xr:uid="{00000000-0005-0000-0000-000082560000}"/>
    <cellStyle name="Note 2 2 24 5 3" xfId="23057" xr:uid="{00000000-0005-0000-0000-000083560000}"/>
    <cellStyle name="Note 2 2 24 5 4" xfId="28128" xr:uid="{00000000-0005-0000-0000-000084560000}"/>
    <cellStyle name="Note 2 2 24 5 5" xfId="32804" xr:uid="{00000000-0005-0000-0000-000085560000}"/>
    <cellStyle name="Note 2 2 24 5 6" xfId="38282" xr:uid="{00000000-0005-0000-0000-000086560000}"/>
    <cellStyle name="Note 2 2 24 5 7" xfId="43180" xr:uid="{00000000-0005-0000-0000-000087560000}"/>
    <cellStyle name="Note 2 2 24 5 8" xfId="49190" xr:uid="{00000000-0005-0000-0000-000088560000}"/>
    <cellStyle name="Note 2 2 24 6" xfId="5048" xr:uid="{00000000-0005-0000-0000-000089560000}"/>
    <cellStyle name="Note 2 2 24 6 2" xfId="15842" xr:uid="{00000000-0005-0000-0000-00008A560000}"/>
    <cellStyle name="Note 2 2 24 6 3" xfId="23058" xr:uid="{00000000-0005-0000-0000-00008B560000}"/>
    <cellStyle name="Note 2 2 24 6 4" xfId="28129" xr:uid="{00000000-0005-0000-0000-00008C560000}"/>
    <cellStyle name="Note 2 2 24 6 5" xfId="32805" xr:uid="{00000000-0005-0000-0000-00008D560000}"/>
    <cellStyle name="Note 2 2 24 6 6" xfId="38283" xr:uid="{00000000-0005-0000-0000-00008E560000}"/>
    <cellStyle name="Note 2 2 24 6 7" xfId="43181" xr:uid="{00000000-0005-0000-0000-00008F560000}"/>
    <cellStyle name="Note 2 2 24 6 8" xfId="49191" xr:uid="{00000000-0005-0000-0000-000090560000}"/>
    <cellStyle name="Note 2 2 24 7" xfId="4826" xr:uid="{00000000-0005-0000-0000-000091560000}"/>
    <cellStyle name="Note 2 2 24 7 2" xfId="15843" xr:uid="{00000000-0005-0000-0000-000092560000}"/>
    <cellStyle name="Note 2 2 24 7 3" xfId="23059" xr:uid="{00000000-0005-0000-0000-000093560000}"/>
    <cellStyle name="Note 2 2 24 7 4" xfId="28130" xr:uid="{00000000-0005-0000-0000-000094560000}"/>
    <cellStyle name="Note 2 2 24 7 5" xfId="32806" xr:uid="{00000000-0005-0000-0000-000095560000}"/>
    <cellStyle name="Note 2 2 24 7 6" xfId="38284" xr:uid="{00000000-0005-0000-0000-000096560000}"/>
    <cellStyle name="Note 2 2 24 7 7" xfId="43182" xr:uid="{00000000-0005-0000-0000-000097560000}"/>
    <cellStyle name="Note 2 2 24 7 8" xfId="49192" xr:uid="{00000000-0005-0000-0000-000098560000}"/>
    <cellStyle name="Note 2 2 24 8" xfId="6374" xr:uid="{00000000-0005-0000-0000-000099560000}"/>
    <cellStyle name="Note 2 2 24 8 2" xfId="15844" xr:uid="{00000000-0005-0000-0000-00009A560000}"/>
    <cellStyle name="Note 2 2 24 8 3" xfId="23060" xr:uid="{00000000-0005-0000-0000-00009B560000}"/>
    <cellStyle name="Note 2 2 24 8 4" xfId="28131" xr:uid="{00000000-0005-0000-0000-00009C560000}"/>
    <cellStyle name="Note 2 2 24 8 5" xfId="32807" xr:uid="{00000000-0005-0000-0000-00009D560000}"/>
    <cellStyle name="Note 2 2 24 8 6" xfId="38285" xr:uid="{00000000-0005-0000-0000-00009E560000}"/>
    <cellStyle name="Note 2 2 24 8 7" xfId="43183" xr:uid="{00000000-0005-0000-0000-00009F560000}"/>
    <cellStyle name="Note 2 2 24 8 8" xfId="49193" xr:uid="{00000000-0005-0000-0000-0000A0560000}"/>
    <cellStyle name="Note 2 2 24 9" xfId="12326" xr:uid="{00000000-0005-0000-0000-0000A1560000}"/>
    <cellStyle name="Note 2 2 25" xfId="2659" xr:uid="{00000000-0005-0000-0000-0000A2560000}"/>
    <cellStyle name="Note 2 2 25 10" xfId="10772" xr:uid="{00000000-0005-0000-0000-0000A3560000}"/>
    <cellStyle name="Note 2 2 25 11" xfId="47296" xr:uid="{00000000-0005-0000-0000-0000A4560000}"/>
    <cellStyle name="Note 2 2 25 2" xfId="5115" xr:uid="{00000000-0005-0000-0000-0000A5560000}"/>
    <cellStyle name="Note 2 2 25 2 10" xfId="38286" xr:uid="{00000000-0005-0000-0000-0000A6560000}"/>
    <cellStyle name="Note 2 2 25 2 11" xfId="43184" xr:uid="{00000000-0005-0000-0000-0000A7560000}"/>
    <cellStyle name="Note 2 2 25 2 12" xfId="49194" xr:uid="{00000000-0005-0000-0000-0000A8560000}"/>
    <cellStyle name="Note 2 2 25 2 2" xfId="7271" xr:uid="{00000000-0005-0000-0000-0000A9560000}"/>
    <cellStyle name="Note 2 2 25 2 2 2" xfId="15846" xr:uid="{00000000-0005-0000-0000-0000AA560000}"/>
    <cellStyle name="Note 2 2 25 2 2 3" xfId="23062" xr:uid="{00000000-0005-0000-0000-0000AB560000}"/>
    <cellStyle name="Note 2 2 25 2 2 4" xfId="28133" xr:uid="{00000000-0005-0000-0000-0000AC560000}"/>
    <cellStyle name="Note 2 2 25 2 2 5" xfId="32809" xr:uid="{00000000-0005-0000-0000-0000AD560000}"/>
    <cellStyle name="Note 2 2 25 2 2 6" xfId="38287" xr:uid="{00000000-0005-0000-0000-0000AE560000}"/>
    <cellStyle name="Note 2 2 25 2 2 7" xfId="43185" xr:uid="{00000000-0005-0000-0000-0000AF560000}"/>
    <cellStyle name="Note 2 2 25 2 2 8" xfId="49195" xr:uid="{00000000-0005-0000-0000-0000B0560000}"/>
    <cellStyle name="Note 2 2 25 2 3" xfId="8139" xr:uid="{00000000-0005-0000-0000-0000B1560000}"/>
    <cellStyle name="Note 2 2 25 2 3 2" xfId="15847" xr:uid="{00000000-0005-0000-0000-0000B2560000}"/>
    <cellStyle name="Note 2 2 25 2 3 3" xfId="23063" xr:uid="{00000000-0005-0000-0000-0000B3560000}"/>
    <cellStyle name="Note 2 2 25 2 3 4" xfId="28134" xr:uid="{00000000-0005-0000-0000-0000B4560000}"/>
    <cellStyle name="Note 2 2 25 2 3 5" xfId="32810" xr:uid="{00000000-0005-0000-0000-0000B5560000}"/>
    <cellStyle name="Note 2 2 25 2 3 6" xfId="38288" xr:uid="{00000000-0005-0000-0000-0000B6560000}"/>
    <cellStyle name="Note 2 2 25 2 3 7" xfId="43186" xr:uid="{00000000-0005-0000-0000-0000B7560000}"/>
    <cellStyle name="Note 2 2 25 2 3 8" xfId="49196" xr:uid="{00000000-0005-0000-0000-0000B8560000}"/>
    <cellStyle name="Note 2 2 25 2 4" xfId="8926" xr:uid="{00000000-0005-0000-0000-0000B9560000}"/>
    <cellStyle name="Note 2 2 25 2 4 2" xfId="15848" xr:uid="{00000000-0005-0000-0000-0000BA560000}"/>
    <cellStyle name="Note 2 2 25 2 4 3" xfId="23064" xr:uid="{00000000-0005-0000-0000-0000BB560000}"/>
    <cellStyle name="Note 2 2 25 2 4 4" xfId="28135" xr:uid="{00000000-0005-0000-0000-0000BC560000}"/>
    <cellStyle name="Note 2 2 25 2 4 5" xfId="32811" xr:uid="{00000000-0005-0000-0000-0000BD560000}"/>
    <cellStyle name="Note 2 2 25 2 4 6" xfId="38289" xr:uid="{00000000-0005-0000-0000-0000BE560000}"/>
    <cellStyle name="Note 2 2 25 2 4 7" xfId="43187" xr:uid="{00000000-0005-0000-0000-0000BF560000}"/>
    <cellStyle name="Note 2 2 25 2 4 8" xfId="49197" xr:uid="{00000000-0005-0000-0000-0000C0560000}"/>
    <cellStyle name="Note 2 2 25 2 5" xfId="9377" xr:uid="{00000000-0005-0000-0000-0000C1560000}"/>
    <cellStyle name="Note 2 2 25 2 5 2" xfId="15849" xr:uid="{00000000-0005-0000-0000-0000C2560000}"/>
    <cellStyle name="Note 2 2 25 2 5 3" xfId="23065" xr:uid="{00000000-0005-0000-0000-0000C3560000}"/>
    <cellStyle name="Note 2 2 25 2 5 4" xfId="28136" xr:uid="{00000000-0005-0000-0000-0000C4560000}"/>
    <cellStyle name="Note 2 2 25 2 5 5" xfId="32812" xr:uid="{00000000-0005-0000-0000-0000C5560000}"/>
    <cellStyle name="Note 2 2 25 2 5 6" xfId="38290" xr:uid="{00000000-0005-0000-0000-0000C6560000}"/>
    <cellStyle name="Note 2 2 25 2 5 7" xfId="43188" xr:uid="{00000000-0005-0000-0000-0000C7560000}"/>
    <cellStyle name="Note 2 2 25 2 5 8" xfId="49198" xr:uid="{00000000-0005-0000-0000-0000C8560000}"/>
    <cellStyle name="Note 2 2 25 2 6" xfId="15845" xr:uid="{00000000-0005-0000-0000-0000C9560000}"/>
    <cellStyle name="Note 2 2 25 2 7" xfId="23061" xr:uid="{00000000-0005-0000-0000-0000CA560000}"/>
    <cellStyle name="Note 2 2 25 2 8" xfId="28132" xr:uid="{00000000-0005-0000-0000-0000CB560000}"/>
    <cellStyle name="Note 2 2 25 2 9" xfId="32808" xr:uid="{00000000-0005-0000-0000-0000CC560000}"/>
    <cellStyle name="Note 2 2 25 3" xfId="4145" xr:uid="{00000000-0005-0000-0000-0000CD560000}"/>
    <cellStyle name="Note 2 2 25 3 10" xfId="15850" xr:uid="{00000000-0005-0000-0000-0000CE560000}"/>
    <cellStyle name="Note 2 2 25 3 11" xfId="23066" xr:uid="{00000000-0005-0000-0000-0000CF560000}"/>
    <cellStyle name="Note 2 2 25 3 12" xfId="28137" xr:uid="{00000000-0005-0000-0000-0000D0560000}"/>
    <cellStyle name="Note 2 2 25 3 13" xfId="32813" xr:uid="{00000000-0005-0000-0000-0000D1560000}"/>
    <cellStyle name="Note 2 2 25 3 14" xfId="38291" xr:uid="{00000000-0005-0000-0000-0000D2560000}"/>
    <cellStyle name="Note 2 2 25 3 15" xfId="43189" xr:uid="{00000000-0005-0000-0000-0000D3560000}"/>
    <cellStyle name="Note 2 2 25 3 16" xfId="49199" xr:uid="{00000000-0005-0000-0000-0000D4560000}"/>
    <cellStyle name="Note 2 2 25 3 2" xfId="7023" xr:uid="{00000000-0005-0000-0000-0000D5560000}"/>
    <cellStyle name="Note 2 2 25 3 2 2" xfId="15851" xr:uid="{00000000-0005-0000-0000-0000D6560000}"/>
    <cellStyle name="Note 2 2 25 3 2 3" xfId="23067" xr:uid="{00000000-0005-0000-0000-0000D7560000}"/>
    <cellStyle name="Note 2 2 25 3 2 4" xfId="28138" xr:uid="{00000000-0005-0000-0000-0000D8560000}"/>
    <cellStyle name="Note 2 2 25 3 2 5" xfId="32814" xr:uid="{00000000-0005-0000-0000-0000D9560000}"/>
    <cellStyle name="Note 2 2 25 3 2 6" xfId="38292" xr:uid="{00000000-0005-0000-0000-0000DA560000}"/>
    <cellStyle name="Note 2 2 25 3 2 7" xfId="43190" xr:uid="{00000000-0005-0000-0000-0000DB560000}"/>
    <cellStyle name="Note 2 2 25 3 2 8" xfId="49200" xr:uid="{00000000-0005-0000-0000-0000DC560000}"/>
    <cellStyle name="Note 2 2 25 3 3" xfId="7617" xr:uid="{00000000-0005-0000-0000-0000DD560000}"/>
    <cellStyle name="Note 2 2 25 3 3 2" xfId="15852" xr:uid="{00000000-0005-0000-0000-0000DE560000}"/>
    <cellStyle name="Note 2 2 25 3 3 3" xfId="23068" xr:uid="{00000000-0005-0000-0000-0000DF560000}"/>
    <cellStyle name="Note 2 2 25 3 3 4" xfId="28139" xr:uid="{00000000-0005-0000-0000-0000E0560000}"/>
    <cellStyle name="Note 2 2 25 3 3 5" xfId="32815" xr:uid="{00000000-0005-0000-0000-0000E1560000}"/>
    <cellStyle name="Note 2 2 25 3 3 6" xfId="38293" xr:uid="{00000000-0005-0000-0000-0000E2560000}"/>
    <cellStyle name="Note 2 2 25 3 3 7" xfId="43191" xr:uid="{00000000-0005-0000-0000-0000E3560000}"/>
    <cellStyle name="Note 2 2 25 3 3 8" xfId="49201" xr:uid="{00000000-0005-0000-0000-0000E4560000}"/>
    <cellStyle name="Note 2 2 25 3 4" xfId="6980" xr:uid="{00000000-0005-0000-0000-0000E5560000}"/>
    <cellStyle name="Note 2 2 25 3 4 2" xfId="15853" xr:uid="{00000000-0005-0000-0000-0000E6560000}"/>
    <cellStyle name="Note 2 2 25 3 4 3" xfId="23069" xr:uid="{00000000-0005-0000-0000-0000E7560000}"/>
    <cellStyle name="Note 2 2 25 3 4 4" xfId="28140" xr:uid="{00000000-0005-0000-0000-0000E8560000}"/>
    <cellStyle name="Note 2 2 25 3 4 5" xfId="32816" xr:uid="{00000000-0005-0000-0000-0000E9560000}"/>
    <cellStyle name="Note 2 2 25 3 4 6" xfId="38294" xr:uid="{00000000-0005-0000-0000-0000EA560000}"/>
    <cellStyle name="Note 2 2 25 3 4 7" xfId="43192" xr:uid="{00000000-0005-0000-0000-0000EB560000}"/>
    <cellStyle name="Note 2 2 25 3 4 8" xfId="49202" xr:uid="{00000000-0005-0000-0000-0000EC560000}"/>
    <cellStyle name="Note 2 2 25 3 5" xfId="8397" xr:uid="{00000000-0005-0000-0000-0000ED560000}"/>
    <cellStyle name="Note 2 2 25 3 5 2" xfId="15854" xr:uid="{00000000-0005-0000-0000-0000EE560000}"/>
    <cellStyle name="Note 2 2 25 3 5 3" xfId="23070" xr:uid="{00000000-0005-0000-0000-0000EF560000}"/>
    <cellStyle name="Note 2 2 25 3 5 4" xfId="28141" xr:uid="{00000000-0005-0000-0000-0000F0560000}"/>
    <cellStyle name="Note 2 2 25 3 5 5" xfId="32817" xr:uid="{00000000-0005-0000-0000-0000F1560000}"/>
    <cellStyle name="Note 2 2 25 3 5 6" xfId="38295" xr:uid="{00000000-0005-0000-0000-0000F2560000}"/>
    <cellStyle name="Note 2 2 25 3 5 7" xfId="43193" xr:uid="{00000000-0005-0000-0000-0000F3560000}"/>
    <cellStyle name="Note 2 2 25 3 5 8" xfId="49203" xr:uid="{00000000-0005-0000-0000-0000F4560000}"/>
    <cellStyle name="Note 2 2 25 3 6" xfId="6296" xr:uid="{00000000-0005-0000-0000-0000F5560000}"/>
    <cellStyle name="Note 2 2 25 3 6 2" xfId="15855" xr:uid="{00000000-0005-0000-0000-0000F6560000}"/>
    <cellStyle name="Note 2 2 25 3 6 3" xfId="23071" xr:uid="{00000000-0005-0000-0000-0000F7560000}"/>
    <cellStyle name="Note 2 2 25 3 6 4" xfId="28142" xr:uid="{00000000-0005-0000-0000-0000F8560000}"/>
    <cellStyle name="Note 2 2 25 3 6 5" xfId="32818" xr:uid="{00000000-0005-0000-0000-0000F9560000}"/>
    <cellStyle name="Note 2 2 25 3 6 6" xfId="38296" xr:uid="{00000000-0005-0000-0000-0000FA560000}"/>
    <cellStyle name="Note 2 2 25 3 6 7" xfId="43194" xr:uid="{00000000-0005-0000-0000-0000FB560000}"/>
    <cellStyle name="Note 2 2 25 3 6 8" xfId="49204" xr:uid="{00000000-0005-0000-0000-0000FC560000}"/>
    <cellStyle name="Note 2 2 25 3 7" xfId="9188" xr:uid="{00000000-0005-0000-0000-0000FD560000}"/>
    <cellStyle name="Note 2 2 25 3 7 2" xfId="15856" xr:uid="{00000000-0005-0000-0000-0000FE560000}"/>
    <cellStyle name="Note 2 2 25 3 7 3" xfId="23072" xr:uid="{00000000-0005-0000-0000-0000FF560000}"/>
    <cellStyle name="Note 2 2 25 3 7 4" xfId="28143" xr:uid="{00000000-0005-0000-0000-000000570000}"/>
    <cellStyle name="Note 2 2 25 3 7 5" xfId="32819" xr:uid="{00000000-0005-0000-0000-000001570000}"/>
    <cellStyle name="Note 2 2 25 3 7 6" xfId="38297" xr:uid="{00000000-0005-0000-0000-000002570000}"/>
    <cellStyle name="Note 2 2 25 3 7 7" xfId="43195" xr:uid="{00000000-0005-0000-0000-000003570000}"/>
    <cellStyle name="Note 2 2 25 3 7 8" xfId="49205" xr:uid="{00000000-0005-0000-0000-000004570000}"/>
    <cellStyle name="Note 2 2 25 3 8" xfId="4373" xr:uid="{00000000-0005-0000-0000-000005570000}"/>
    <cellStyle name="Note 2 2 25 3 8 2" xfId="15857" xr:uid="{00000000-0005-0000-0000-000006570000}"/>
    <cellStyle name="Note 2 2 25 3 8 3" xfId="23073" xr:uid="{00000000-0005-0000-0000-000007570000}"/>
    <cellStyle name="Note 2 2 25 3 8 4" xfId="28144" xr:uid="{00000000-0005-0000-0000-000008570000}"/>
    <cellStyle name="Note 2 2 25 3 8 5" xfId="32820" xr:uid="{00000000-0005-0000-0000-000009570000}"/>
    <cellStyle name="Note 2 2 25 3 8 6" xfId="38298" xr:uid="{00000000-0005-0000-0000-00000A570000}"/>
    <cellStyle name="Note 2 2 25 3 8 7" xfId="43196" xr:uid="{00000000-0005-0000-0000-00000B570000}"/>
    <cellStyle name="Note 2 2 25 3 8 8" xfId="49206" xr:uid="{00000000-0005-0000-0000-00000C570000}"/>
    <cellStyle name="Note 2 2 25 3 9" xfId="6347" xr:uid="{00000000-0005-0000-0000-00000D570000}"/>
    <cellStyle name="Note 2 2 25 3 9 2" xfId="15858" xr:uid="{00000000-0005-0000-0000-00000E570000}"/>
    <cellStyle name="Note 2 2 25 3 9 3" xfId="23074" xr:uid="{00000000-0005-0000-0000-00000F570000}"/>
    <cellStyle name="Note 2 2 25 3 9 4" xfId="28145" xr:uid="{00000000-0005-0000-0000-000010570000}"/>
    <cellStyle name="Note 2 2 25 3 9 5" xfId="32821" xr:uid="{00000000-0005-0000-0000-000011570000}"/>
    <cellStyle name="Note 2 2 25 3 9 6" xfId="38299" xr:uid="{00000000-0005-0000-0000-000012570000}"/>
    <cellStyle name="Note 2 2 25 3 9 7" xfId="43197" xr:uid="{00000000-0005-0000-0000-000013570000}"/>
    <cellStyle name="Note 2 2 25 3 9 8" xfId="49207" xr:uid="{00000000-0005-0000-0000-000014570000}"/>
    <cellStyle name="Note 2 2 25 4" xfId="5781" xr:uid="{00000000-0005-0000-0000-000015570000}"/>
    <cellStyle name="Note 2 2 25 4 10" xfId="15859" xr:uid="{00000000-0005-0000-0000-000016570000}"/>
    <cellStyle name="Note 2 2 25 4 11" xfId="23075" xr:uid="{00000000-0005-0000-0000-000017570000}"/>
    <cellStyle name="Note 2 2 25 4 12" xfId="28146" xr:uid="{00000000-0005-0000-0000-000018570000}"/>
    <cellStyle name="Note 2 2 25 4 13" xfId="32822" xr:uid="{00000000-0005-0000-0000-000019570000}"/>
    <cellStyle name="Note 2 2 25 4 14" xfId="38300" xr:uid="{00000000-0005-0000-0000-00001A570000}"/>
    <cellStyle name="Note 2 2 25 4 15" xfId="43198" xr:uid="{00000000-0005-0000-0000-00001B570000}"/>
    <cellStyle name="Note 2 2 25 4 16" xfId="49208" xr:uid="{00000000-0005-0000-0000-00001C570000}"/>
    <cellStyle name="Note 2 2 25 4 2" xfId="6782" xr:uid="{00000000-0005-0000-0000-00001D570000}"/>
    <cellStyle name="Note 2 2 25 4 2 2" xfId="15860" xr:uid="{00000000-0005-0000-0000-00001E570000}"/>
    <cellStyle name="Note 2 2 25 4 2 3" xfId="23076" xr:uid="{00000000-0005-0000-0000-00001F570000}"/>
    <cellStyle name="Note 2 2 25 4 2 4" xfId="28147" xr:uid="{00000000-0005-0000-0000-000020570000}"/>
    <cellStyle name="Note 2 2 25 4 2 5" xfId="32823" xr:uid="{00000000-0005-0000-0000-000021570000}"/>
    <cellStyle name="Note 2 2 25 4 2 6" xfId="38301" xr:uid="{00000000-0005-0000-0000-000022570000}"/>
    <cellStyle name="Note 2 2 25 4 2 7" xfId="43199" xr:uid="{00000000-0005-0000-0000-000023570000}"/>
    <cellStyle name="Note 2 2 25 4 2 8" xfId="49209" xr:uid="{00000000-0005-0000-0000-000024570000}"/>
    <cellStyle name="Note 2 2 25 4 3" xfId="5876" xr:uid="{00000000-0005-0000-0000-000025570000}"/>
    <cellStyle name="Note 2 2 25 4 3 2" xfId="15861" xr:uid="{00000000-0005-0000-0000-000026570000}"/>
    <cellStyle name="Note 2 2 25 4 3 3" xfId="23077" xr:uid="{00000000-0005-0000-0000-000027570000}"/>
    <cellStyle name="Note 2 2 25 4 3 4" xfId="28148" xr:uid="{00000000-0005-0000-0000-000028570000}"/>
    <cellStyle name="Note 2 2 25 4 3 5" xfId="32824" xr:uid="{00000000-0005-0000-0000-000029570000}"/>
    <cellStyle name="Note 2 2 25 4 3 6" xfId="38302" xr:uid="{00000000-0005-0000-0000-00002A570000}"/>
    <cellStyle name="Note 2 2 25 4 3 7" xfId="43200" xr:uid="{00000000-0005-0000-0000-00002B570000}"/>
    <cellStyle name="Note 2 2 25 4 3 8" xfId="49210" xr:uid="{00000000-0005-0000-0000-00002C570000}"/>
    <cellStyle name="Note 2 2 25 4 4" xfId="6151" xr:uid="{00000000-0005-0000-0000-00002D570000}"/>
    <cellStyle name="Note 2 2 25 4 4 2" xfId="15862" xr:uid="{00000000-0005-0000-0000-00002E570000}"/>
    <cellStyle name="Note 2 2 25 4 4 3" xfId="23078" xr:uid="{00000000-0005-0000-0000-00002F570000}"/>
    <cellStyle name="Note 2 2 25 4 4 4" xfId="28149" xr:uid="{00000000-0005-0000-0000-000030570000}"/>
    <cellStyle name="Note 2 2 25 4 4 5" xfId="32825" xr:uid="{00000000-0005-0000-0000-000031570000}"/>
    <cellStyle name="Note 2 2 25 4 4 6" xfId="38303" xr:uid="{00000000-0005-0000-0000-000032570000}"/>
    <cellStyle name="Note 2 2 25 4 4 7" xfId="43201" xr:uid="{00000000-0005-0000-0000-000033570000}"/>
    <cellStyle name="Note 2 2 25 4 4 8" xfId="49211" xr:uid="{00000000-0005-0000-0000-000034570000}"/>
    <cellStyle name="Note 2 2 25 4 5" xfId="5161" xr:uid="{00000000-0005-0000-0000-000035570000}"/>
    <cellStyle name="Note 2 2 25 4 5 2" xfId="15863" xr:uid="{00000000-0005-0000-0000-000036570000}"/>
    <cellStyle name="Note 2 2 25 4 5 3" xfId="23079" xr:uid="{00000000-0005-0000-0000-000037570000}"/>
    <cellStyle name="Note 2 2 25 4 5 4" xfId="28150" xr:uid="{00000000-0005-0000-0000-000038570000}"/>
    <cellStyle name="Note 2 2 25 4 5 5" xfId="32826" xr:uid="{00000000-0005-0000-0000-000039570000}"/>
    <cellStyle name="Note 2 2 25 4 5 6" xfId="38304" xr:uid="{00000000-0005-0000-0000-00003A570000}"/>
    <cellStyle name="Note 2 2 25 4 5 7" xfId="43202" xr:uid="{00000000-0005-0000-0000-00003B570000}"/>
    <cellStyle name="Note 2 2 25 4 5 8" xfId="49212" xr:uid="{00000000-0005-0000-0000-00003C570000}"/>
    <cellStyle name="Note 2 2 25 4 6" xfId="6397" xr:uid="{00000000-0005-0000-0000-00003D570000}"/>
    <cellStyle name="Note 2 2 25 4 6 2" xfId="15864" xr:uid="{00000000-0005-0000-0000-00003E570000}"/>
    <cellStyle name="Note 2 2 25 4 6 3" xfId="23080" xr:uid="{00000000-0005-0000-0000-00003F570000}"/>
    <cellStyle name="Note 2 2 25 4 6 4" xfId="28151" xr:uid="{00000000-0005-0000-0000-000040570000}"/>
    <cellStyle name="Note 2 2 25 4 6 5" xfId="32827" xr:uid="{00000000-0005-0000-0000-000041570000}"/>
    <cellStyle name="Note 2 2 25 4 6 6" xfId="38305" xr:uid="{00000000-0005-0000-0000-000042570000}"/>
    <cellStyle name="Note 2 2 25 4 6 7" xfId="43203" xr:uid="{00000000-0005-0000-0000-000043570000}"/>
    <cellStyle name="Note 2 2 25 4 6 8" xfId="49213" xr:uid="{00000000-0005-0000-0000-000044570000}"/>
    <cellStyle name="Note 2 2 25 4 7" xfId="8598" xr:uid="{00000000-0005-0000-0000-000045570000}"/>
    <cellStyle name="Note 2 2 25 4 7 2" xfId="15865" xr:uid="{00000000-0005-0000-0000-000046570000}"/>
    <cellStyle name="Note 2 2 25 4 7 3" xfId="23081" xr:uid="{00000000-0005-0000-0000-000047570000}"/>
    <cellStyle name="Note 2 2 25 4 7 4" xfId="28152" xr:uid="{00000000-0005-0000-0000-000048570000}"/>
    <cellStyle name="Note 2 2 25 4 7 5" xfId="32828" xr:uid="{00000000-0005-0000-0000-000049570000}"/>
    <cellStyle name="Note 2 2 25 4 7 6" xfId="38306" xr:uid="{00000000-0005-0000-0000-00004A570000}"/>
    <cellStyle name="Note 2 2 25 4 7 7" xfId="43204" xr:uid="{00000000-0005-0000-0000-00004B570000}"/>
    <cellStyle name="Note 2 2 25 4 7 8" xfId="49214" xr:uid="{00000000-0005-0000-0000-00004C570000}"/>
    <cellStyle name="Note 2 2 25 4 8" xfId="4620" xr:uid="{00000000-0005-0000-0000-00004D570000}"/>
    <cellStyle name="Note 2 2 25 4 8 2" xfId="15866" xr:uid="{00000000-0005-0000-0000-00004E570000}"/>
    <cellStyle name="Note 2 2 25 4 8 3" xfId="23082" xr:uid="{00000000-0005-0000-0000-00004F570000}"/>
    <cellStyle name="Note 2 2 25 4 8 4" xfId="28153" xr:uid="{00000000-0005-0000-0000-000050570000}"/>
    <cellStyle name="Note 2 2 25 4 8 5" xfId="32829" xr:uid="{00000000-0005-0000-0000-000051570000}"/>
    <cellStyle name="Note 2 2 25 4 8 6" xfId="38307" xr:uid="{00000000-0005-0000-0000-000052570000}"/>
    <cellStyle name="Note 2 2 25 4 8 7" xfId="43205" xr:uid="{00000000-0005-0000-0000-000053570000}"/>
    <cellStyle name="Note 2 2 25 4 8 8" xfId="49215" xr:uid="{00000000-0005-0000-0000-000054570000}"/>
    <cellStyle name="Note 2 2 25 4 9" xfId="8381" xr:uid="{00000000-0005-0000-0000-000055570000}"/>
    <cellStyle name="Note 2 2 25 4 9 2" xfId="15867" xr:uid="{00000000-0005-0000-0000-000056570000}"/>
    <cellStyle name="Note 2 2 25 4 9 3" xfId="23083" xr:uid="{00000000-0005-0000-0000-000057570000}"/>
    <cellStyle name="Note 2 2 25 4 9 4" xfId="28154" xr:uid="{00000000-0005-0000-0000-000058570000}"/>
    <cellStyle name="Note 2 2 25 4 9 5" xfId="32830" xr:uid="{00000000-0005-0000-0000-000059570000}"/>
    <cellStyle name="Note 2 2 25 4 9 6" xfId="38308" xr:uid="{00000000-0005-0000-0000-00005A570000}"/>
    <cellStyle name="Note 2 2 25 4 9 7" xfId="43206" xr:uid="{00000000-0005-0000-0000-00005B570000}"/>
    <cellStyle name="Note 2 2 25 4 9 8" xfId="49216" xr:uid="{00000000-0005-0000-0000-00005C570000}"/>
    <cellStyle name="Note 2 2 25 5" xfId="3911" xr:uid="{00000000-0005-0000-0000-00005D570000}"/>
    <cellStyle name="Note 2 2 25 5 2" xfId="15868" xr:uid="{00000000-0005-0000-0000-00005E570000}"/>
    <cellStyle name="Note 2 2 25 5 3" xfId="23084" xr:uid="{00000000-0005-0000-0000-00005F570000}"/>
    <cellStyle name="Note 2 2 25 5 4" xfId="28155" xr:uid="{00000000-0005-0000-0000-000060570000}"/>
    <cellStyle name="Note 2 2 25 5 5" xfId="32831" xr:uid="{00000000-0005-0000-0000-000061570000}"/>
    <cellStyle name="Note 2 2 25 5 6" xfId="38309" xr:uid="{00000000-0005-0000-0000-000062570000}"/>
    <cellStyle name="Note 2 2 25 5 7" xfId="43207" xr:uid="{00000000-0005-0000-0000-000063570000}"/>
    <cellStyle name="Note 2 2 25 5 8" xfId="49217" xr:uid="{00000000-0005-0000-0000-000064570000}"/>
    <cellStyle name="Note 2 2 25 6" xfId="5895" xr:uid="{00000000-0005-0000-0000-000065570000}"/>
    <cellStyle name="Note 2 2 25 6 2" xfId="15869" xr:uid="{00000000-0005-0000-0000-000066570000}"/>
    <cellStyle name="Note 2 2 25 6 3" xfId="23085" xr:uid="{00000000-0005-0000-0000-000067570000}"/>
    <cellStyle name="Note 2 2 25 6 4" xfId="28156" xr:uid="{00000000-0005-0000-0000-000068570000}"/>
    <cellStyle name="Note 2 2 25 6 5" xfId="32832" xr:uid="{00000000-0005-0000-0000-000069570000}"/>
    <cellStyle name="Note 2 2 25 6 6" xfId="38310" xr:uid="{00000000-0005-0000-0000-00006A570000}"/>
    <cellStyle name="Note 2 2 25 6 7" xfId="43208" xr:uid="{00000000-0005-0000-0000-00006B570000}"/>
    <cellStyle name="Note 2 2 25 6 8" xfId="49218" xr:uid="{00000000-0005-0000-0000-00006C570000}"/>
    <cellStyle name="Note 2 2 25 7" xfId="5266" xr:uid="{00000000-0005-0000-0000-00006D570000}"/>
    <cellStyle name="Note 2 2 25 7 2" xfId="15870" xr:uid="{00000000-0005-0000-0000-00006E570000}"/>
    <cellStyle name="Note 2 2 25 7 3" xfId="23086" xr:uid="{00000000-0005-0000-0000-00006F570000}"/>
    <cellStyle name="Note 2 2 25 7 4" xfId="28157" xr:uid="{00000000-0005-0000-0000-000070570000}"/>
    <cellStyle name="Note 2 2 25 7 5" xfId="32833" xr:uid="{00000000-0005-0000-0000-000071570000}"/>
    <cellStyle name="Note 2 2 25 7 6" xfId="38311" xr:uid="{00000000-0005-0000-0000-000072570000}"/>
    <cellStyle name="Note 2 2 25 7 7" xfId="43209" xr:uid="{00000000-0005-0000-0000-000073570000}"/>
    <cellStyle name="Note 2 2 25 7 8" xfId="49219" xr:uid="{00000000-0005-0000-0000-000074570000}"/>
    <cellStyle name="Note 2 2 25 8" xfId="6386" xr:uid="{00000000-0005-0000-0000-000075570000}"/>
    <cellStyle name="Note 2 2 25 8 2" xfId="15871" xr:uid="{00000000-0005-0000-0000-000076570000}"/>
    <cellStyle name="Note 2 2 25 8 3" xfId="23087" xr:uid="{00000000-0005-0000-0000-000077570000}"/>
    <cellStyle name="Note 2 2 25 8 4" xfId="28158" xr:uid="{00000000-0005-0000-0000-000078570000}"/>
    <cellStyle name="Note 2 2 25 8 5" xfId="32834" xr:uid="{00000000-0005-0000-0000-000079570000}"/>
    <cellStyle name="Note 2 2 25 8 6" xfId="38312" xr:uid="{00000000-0005-0000-0000-00007A570000}"/>
    <cellStyle name="Note 2 2 25 8 7" xfId="43210" xr:uid="{00000000-0005-0000-0000-00007B570000}"/>
    <cellStyle name="Note 2 2 25 8 8" xfId="49220" xr:uid="{00000000-0005-0000-0000-00007C570000}"/>
    <cellStyle name="Note 2 2 25 9" xfId="12344" xr:uid="{00000000-0005-0000-0000-00007D570000}"/>
    <cellStyle name="Note 2 2 26" xfId="3047" xr:uid="{00000000-0005-0000-0000-00007E570000}"/>
    <cellStyle name="Note 2 2 26 10" xfId="20421" xr:uid="{00000000-0005-0000-0000-00007F570000}"/>
    <cellStyle name="Note 2 2 26 11" xfId="47331" xr:uid="{00000000-0005-0000-0000-000080570000}"/>
    <cellStyle name="Note 2 2 26 2" xfId="5308" xr:uid="{00000000-0005-0000-0000-000081570000}"/>
    <cellStyle name="Note 2 2 26 2 10" xfId="38313" xr:uid="{00000000-0005-0000-0000-000082570000}"/>
    <cellStyle name="Note 2 2 26 2 11" xfId="43211" xr:uid="{00000000-0005-0000-0000-000083570000}"/>
    <cellStyle name="Note 2 2 26 2 12" xfId="49221" xr:uid="{00000000-0005-0000-0000-000084570000}"/>
    <cellStyle name="Note 2 2 26 2 2" xfId="7330" xr:uid="{00000000-0005-0000-0000-000085570000}"/>
    <cellStyle name="Note 2 2 26 2 2 2" xfId="15873" xr:uid="{00000000-0005-0000-0000-000086570000}"/>
    <cellStyle name="Note 2 2 26 2 2 3" xfId="23089" xr:uid="{00000000-0005-0000-0000-000087570000}"/>
    <cellStyle name="Note 2 2 26 2 2 4" xfId="28160" xr:uid="{00000000-0005-0000-0000-000088570000}"/>
    <cellStyle name="Note 2 2 26 2 2 5" xfId="32836" xr:uid="{00000000-0005-0000-0000-000089570000}"/>
    <cellStyle name="Note 2 2 26 2 2 6" xfId="38314" xr:uid="{00000000-0005-0000-0000-00008A570000}"/>
    <cellStyle name="Note 2 2 26 2 2 7" xfId="43212" xr:uid="{00000000-0005-0000-0000-00008B570000}"/>
    <cellStyle name="Note 2 2 26 2 2 8" xfId="49222" xr:uid="{00000000-0005-0000-0000-00008C570000}"/>
    <cellStyle name="Note 2 2 26 2 3" xfId="8193" xr:uid="{00000000-0005-0000-0000-00008D570000}"/>
    <cellStyle name="Note 2 2 26 2 3 2" xfId="15874" xr:uid="{00000000-0005-0000-0000-00008E570000}"/>
    <cellStyle name="Note 2 2 26 2 3 3" xfId="23090" xr:uid="{00000000-0005-0000-0000-00008F570000}"/>
    <cellStyle name="Note 2 2 26 2 3 4" xfId="28161" xr:uid="{00000000-0005-0000-0000-000090570000}"/>
    <cellStyle name="Note 2 2 26 2 3 5" xfId="32837" xr:uid="{00000000-0005-0000-0000-000091570000}"/>
    <cellStyle name="Note 2 2 26 2 3 6" xfId="38315" xr:uid="{00000000-0005-0000-0000-000092570000}"/>
    <cellStyle name="Note 2 2 26 2 3 7" xfId="43213" xr:uid="{00000000-0005-0000-0000-000093570000}"/>
    <cellStyle name="Note 2 2 26 2 3 8" xfId="49223" xr:uid="{00000000-0005-0000-0000-000094570000}"/>
    <cellStyle name="Note 2 2 26 2 4" xfId="8974" xr:uid="{00000000-0005-0000-0000-000095570000}"/>
    <cellStyle name="Note 2 2 26 2 4 2" xfId="15875" xr:uid="{00000000-0005-0000-0000-000096570000}"/>
    <cellStyle name="Note 2 2 26 2 4 3" xfId="23091" xr:uid="{00000000-0005-0000-0000-000097570000}"/>
    <cellStyle name="Note 2 2 26 2 4 4" xfId="28162" xr:uid="{00000000-0005-0000-0000-000098570000}"/>
    <cellStyle name="Note 2 2 26 2 4 5" xfId="32838" xr:uid="{00000000-0005-0000-0000-000099570000}"/>
    <cellStyle name="Note 2 2 26 2 4 6" xfId="38316" xr:uid="{00000000-0005-0000-0000-00009A570000}"/>
    <cellStyle name="Note 2 2 26 2 4 7" xfId="43214" xr:uid="{00000000-0005-0000-0000-00009B570000}"/>
    <cellStyle name="Note 2 2 26 2 4 8" xfId="49224" xr:uid="{00000000-0005-0000-0000-00009C570000}"/>
    <cellStyle name="Note 2 2 26 2 5" xfId="9430" xr:uid="{00000000-0005-0000-0000-00009D570000}"/>
    <cellStyle name="Note 2 2 26 2 5 2" xfId="15876" xr:uid="{00000000-0005-0000-0000-00009E570000}"/>
    <cellStyle name="Note 2 2 26 2 5 3" xfId="23092" xr:uid="{00000000-0005-0000-0000-00009F570000}"/>
    <cellStyle name="Note 2 2 26 2 5 4" xfId="28163" xr:uid="{00000000-0005-0000-0000-0000A0570000}"/>
    <cellStyle name="Note 2 2 26 2 5 5" xfId="32839" xr:uid="{00000000-0005-0000-0000-0000A1570000}"/>
    <cellStyle name="Note 2 2 26 2 5 6" xfId="38317" xr:uid="{00000000-0005-0000-0000-0000A2570000}"/>
    <cellStyle name="Note 2 2 26 2 5 7" xfId="43215" xr:uid="{00000000-0005-0000-0000-0000A3570000}"/>
    <cellStyle name="Note 2 2 26 2 5 8" xfId="49225" xr:uid="{00000000-0005-0000-0000-0000A4570000}"/>
    <cellStyle name="Note 2 2 26 2 6" xfId="15872" xr:uid="{00000000-0005-0000-0000-0000A5570000}"/>
    <cellStyle name="Note 2 2 26 2 7" xfId="23088" xr:uid="{00000000-0005-0000-0000-0000A6570000}"/>
    <cellStyle name="Note 2 2 26 2 8" xfId="28159" xr:uid="{00000000-0005-0000-0000-0000A7570000}"/>
    <cellStyle name="Note 2 2 26 2 9" xfId="32835" xr:uid="{00000000-0005-0000-0000-0000A8570000}"/>
    <cellStyle name="Note 2 2 26 3" xfId="4634" xr:uid="{00000000-0005-0000-0000-0000A9570000}"/>
    <cellStyle name="Note 2 2 26 3 10" xfId="15877" xr:uid="{00000000-0005-0000-0000-0000AA570000}"/>
    <cellStyle name="Note 2 2 26 3 11" xfId="23093" xr:uid="{00000000-0005-0000-0000-0000AB570000}"/>
    <cellStyle name="Note 2 2 26 3 12" xfId="28164" xr:uid="{00000000-0005-0000-0000-0000AC570000}"/>
    <cellStyle name="Note 2 2 26 3 13" xfId="32840" xr:uid="{00000000-0005-0000-0000-0000AD570000}"/>
    <cellStyle name="Note 2 2 26 3 14" xfId="38318" xr:uid="{00000000-0005-0000-0000-0000AE570000}"/>
    <cellStyle name="Note 2 2 26 3 15" xfId="43216" xr:uid="{00000000-0005-0000-0000-0000AF570000}"/>
    <cellStyle name="Note 2 2 26 3 16" xfId="49226" xr:uid="{00000000-0005-0000-0000-0000B0570000}"/>
    <cellStyle name="Note 2 2 26 3 2" xfId="7079" xr:uid="{00000000-0005-0000-0000-0000B1570000}"/>
    <cellStyle name="Note 2 2 26 3 2 2" xfId="15878" xr:uid="{00000000-0005-0000-0000-0000B2570000}"/>
    <cellStyle name="Note 2 2 26 3 2 3" xfId="23094" xr:uid="{00000000-0005-0000-0000-0000B3570000}"/>
    <cellStyle name="Note 2 2 26 3 2 4" xfId="28165" xr:uid="{00000000-0005-0000-0000-0000B4570000}"/>
    <cellStyle name="Note 2 2 26 3 2 5" xfId="32841" xr:uid="{00000000-0005-0000-0000-0000B5570000}"/>
    <cellStyle name="Note 2 2 26 3 2 6" xfId="38319" xr:uid="{00000000-0005-0000-0000-0000B6570000}"/>
    <cellStyle name="Note 2 2 26 3 2 7" xfId="43217" xr:uid="{00000000-0005-0000-0000-0000B7570000}"/>
    <cellStyle name="Note 2 2 26 3 2 8" xfId="49227" xr:uid="{00000000-0005-0000-0000-0000B8570000}"/>
    <cellStyle name="Note 2 2 26 3 3" xfId="7651" xr:uid="{00000000-0005-0000-0000-0000B9570000}"/>
    <cellStyle name="Note 2 2 26 3 3 2" xfId="15879" xr:uid="{00000000-0005-0000-0000-0000BA570000}"/>
    <cellStyle name="Note 2 2 26 3 3 3" xfId="23095" xr:uid="{00000000-0005-0000-0000-0000BB570000}"/>
    <cellStyle name="Note 2 2 26 3 3 4" xfId="28166" xr:uid="{00000000-0005-0000-0000-0000BC570000}"/>
    <cellStyle name="Note 2 2 26 3 3 5" xfId="32842" xr:uid="{00000000-0005-0000-0000-0000BD570000}"/>
    <cellStyle name="Note 2 2 26 3 3 6" xfId="38320" xr:uid="{00000000-0005-0000-0000-0000BE570000}"/>
    <cellStyle name="Note 2 2 26 3 3 7" xfId="43218" xr:uid="{00000000-0005-0000-0000-0000BF570000}"/>
    <cellStyle name="Note 2 2 26 3 3 8" xfId="49228" xr:uid="{00000000-0005-0000-0000-0000C0570000}"/>
    <cellStyle name="Note 2 2 26 3 4" xfId="7323" xr:uid="{00000000-0005-0000-0000-0000C1570000}"/>
    <cellStyle name="Note 2 2 26 3 4 2" xfId="15880" xr:uid="{00000000-0005-0000-0000-0000C2570000}"/>
    <cellStyle name="Note 2 2 26 3 4 3" xfId="23096" xr:uid="{00000000-0005-0000-0000-0000C3570000}"/>
    <cellStyle name="Note 2 2 26 3 4 4" xfId="28167" xr:uid="{00000000-0005-0000-0000-0000C4570000}"/>
    <cellStyle name="Note 2 2 26 3 4 5" xfId="32843" xr:uid="{00000000-0005-0000-0000-0000C5570000}"/>
    <cellStyle name="Note 2 2 26 3 4 6" xfId="38321" xr:uid="{00000000-0005-0000-0000-0000C6570000}"/>
    <cellStyle name="Note 2 2 26 3 4 7" xfId="43219" xr:uid="{00000000-0005-0000-0000-0000C7570000}"/>
    <cellStyle name="Note 2 2 26 3 4 8" xfId="49229" xr:uid="{00000000-0005-0000-0000-0000C8570000}"/>
    <cellStyle name="Note 2 2 26 3 5" xfId="8427" xr:uid="{00000000-0005-0000-0000-0000C9570000}"/>
    <cellStyle name="Note 2 2 26 3 5 2" xfId="15881" xr:uid="{00000000-0005-0000-0000-0000CA570000}"/>
    <cellStyle name="Note 2 2 26 3 5 3" xfId="23097" xr:uid="{00000000-0005-0000-0000-0000CB570000}"/>
    <cellStyle name="Note 2 2 26 3 5 4" xfId="28168" xr:uid="{00000000-0005-0000-0000-0000CC570000}"/>
    <cellStyle name="Note 2 2 26 3 5 5" xfId="32844" xr:uid="{00000000-0005-0000-0000-0000CD570000}"/>
    <cellStyle name="Note 2 2 26 3 5 6" xfId="38322" xr:uid="{00000000-0005-0000-0000-0000CE570000}"/>
    <cellStyle name="Note 2 2 26 3 5 7" xfId="43220" xr:uid="{00000000-0005-0000-0000-0000CF570000}"/>
    <cellStyle name="Note 2 2 26 3 5 8" xfId="49230" xr:uid="{00000000-0005-0000-0000-0000D0570000}"/>
    <cellStyle name="Note 2 2 26 3 6" xfId="6586" xr:uid="{00000000-0005-0000-0000-0000D1570000}"/>
    <cellStyle name="Note 2 2 26 3 6 2" xfId="15882" xr:uid="{00000000-0005-0000-0000-0000D2570000}"/>
    <cellStyle name="Note 2 2 26 3 6 3" xfId="23098" xr:uid="{00000000-0005-0000-0000-0000D3570000}"/>
    <cellStyle name="Note 2 2 26 3 6 4" xfId="28169" xr:uid="{00000000-0005-0000-0000-0000D4570000}"/>
    <cellStyle name="Note 2 2 26 3 6 5" xfId="32845" xr:uid="{00000000-0005-0000-0000-0000D5570000}"/>
    <cellStyle name="Note 2 2 26 3 6 6" xfId="38323" xr:uid="{00000000-0005-0000-0000-0000D6570000}"/>
    <cellStyle name="Note 2 2 26 3 6 7" xfId="43221" xr:uid="{00000000-0005-0000-0000-0000D7570000}"/>
    <cellStyle name="Note 2 2 26 3 6 8" xfId="49231" xr:uid="{00000000-0005-0000-0000-0000D8570000}"/>
    <cellStyle name="Note 2 2 26 3 7" xfId="9227" xr:uid="{00000000-0005-0000-0000-0000D9570000}"/>
    <cellStyle name="Note 2 2 26 3 7 2" xfId="15883" xr:uid="{00000000-0005-0000-0000-0000DA570000}"/>
    <cellStyle name="Note 2 2 26 3 7 3" xfId="23099" xr:uid="{00000000-0005-0000-0000-0000DB570000}"/>
    <cellStyle name="Note 2 2 26 3 7 4" xfId="28170" xr:uid="{00000000-0005-0000-0000-0000DC570000}"/>
    <cellStyle name="Note 2 2 26 3 7 5" xfId="32846" xr:uid="{00000000-0005-0000-0000-0000DD570000}"/>
    <cellStyle name="Note 2 2 26 3 7 6" xfId="38324" xr:uid="{00000000-0005-0000-0000-0000DE570000}"/>
    <cellStyle name="Note 2 2 26 3 7 7" xfId="43222" xr:uid="{00000000-0005-0000-0000-0000DF570000}"/>
    <cellStyle name="Note 2 2 26 3 7 8" xfId="49232" xr:uid="{00000000-0005-0000-0000-0000E0570000}"/>
    <cellStyle name="Note 2 2 26 3 8" xfId="9596" xr:uid="{00000000-0005-0000-0000-0000E1570000}"/>
    <cellStyle name="Note 2 2 26 3 8 2" xfId="15884" xr:uid="{00000000-0005-0000-0000-0000E2570000}"/>
    <cellStyle name="Note 2 2 26 3 8 3" xfId="23100" xr:uid="{00000000-0005-0000-0000-0000E3570000}"/>
    <cellStyle name="Note 2 2 26 3 8 4" xfId="28171" xr:uid="{00000000-0005-0000-0000-0000E4570000}"/>
    <cellStyle name="Note 2 2 26 3 8 5" xfId="32847" xr:uid="{00000000-0005-0000-0000-0000E5570000}"/>
    <cellStyle name="Note 2 2 26 3 8 6" xfId="38325" xr:uid="{00000000-0005-0000-0000-0000E6570000}"/>
    <cellStyle name="Note 2 2 26 3 8 7" xfId="43223" xr:uid="{00000000-0005-0000-0000-0000E7570000}"/>
    <cellStyle name="Note 2 2 26 3 8 8" xfId="49233" xr:uid="{00000000-0005-0000-0000-0000E8570000}"/>
    <cellStyle name="Note 2 2 26 3 9" xfId="3756" xr:uid="{00000000-0005-0000-0000-0000E9570000}"/>
    <cellStyle name="Note 2 2 26 3 9 2" xfId="15885" xr:uid="{00000000-0005-0000-0000-0000EA570000}"/>
    <cellStyle name="Note 2 2 26 3 9 3" xfId="23101" xr:uid="{00000000-0005-0000-0000-0000EB570000}"/>
    <cellStyle name="Note 2 2 26 3 9 4" xfId="28172" xr:uid="{00000000-0005-0000-0000-0000EC570000}"/>
    <cellStyle name="Note 2 2 26 3 9 5" xfId="32848" xr:uid="{00000000-0005-0000-0000-0000ED570000}"/>
    <cellStyle name="Note 2 2 26 3 9 6" xfId="38326" xr:uid="{00000000-0005-0000-0000-0000EE570000}"/>
    <cellStyle name="Note 2 2 26 3 9 7" xfId="43224" xr:uid="{00000000-0005-0000-0000-0000EF570000}"/>
    <cellStyle name="Note 2 2 26 3 9 8" xfId="49234" xr:uid="{00000000-0005-0000-0000-0000F0570000}"/>
    <cellStyle name="Note 2 2 26 4" xfId="4931" xr:uid="{00000000-0005-0000-0000-0000F1570000}"/>
    <cellStyle name="Note 2 2 26 4 10" xfId="15886" xr:uid="{00000000-0005-0000-0000-0000F2570000}"/>
    <cellStyle name="Note 2 2 26 4 11" xfId="23102" xr:uid="{00000000-0005-0000-0000-0000F3570000}"/>
    <cellStyle name="Note 2 2 26 4 12" xfId="28173" xr:uid="{00000000-0005-0000-0000-0000F4570000}"/>
    <cellStyle name="Note 2 2 26 4 13" xfId="32849" xr:uid="{00000000-0005-0000-0000-0000F5570000}"/>
    <cellStyle name="Note 2 2 26 4 14" xfId="38327" xr:uid="{00000000-0005-0000-0000-0000F6570000}"/>
    <cellStyle name="Note 2 2 26 4 15" xfId="43225" xr:uid="{00000000-0005-0000-0000-0000F7570000}"/>
    <cellStyle name="Note 2 2 26 4 16" xfId="49235" xr:uid="{00000000-0005-0000-0000-0000F8570000}"/>
    <cellStyle name="Note 2 2 26 4 2" xfId="7364" xr:uid="{00000000-0005-0000-0000-0000F9570000}"/>
    <cellStyle name="Note 2 2 26 4 2 2" xfId="15887" xr:uid="{00000000-0005-0000-0000-0000FA570000}"/>
    <cellStyle name="Note 2 2 26 4 2 3" xfId="23103" xr:uid="{00000000-0005-0000-0000-0000FB570000}"/>
    <cellStyle name="Note 2 2 26 4 2 4" xfId="28174" xr:uid="{00000000-0005-0000-0000-0000FC570000}"/>
    <cellStyle name="Note 2 2 26 4 2 5" xfId="32850" xr:uid="{00000000-0005-0000-0000-0000FD570000}"/>
    <cellStyle name="Note 2 2 26 4 2 6" xfId="38328" xr:uid="{00000000-0005-0000-0000-0000FE570000}"/>
    <cellStyle name="Note 2 2 26 4 2 7" xfId="43226" xr:uid="{00000000-0005-0000-0000-0000FF570000}"/>
    <cellStyle name="Note 2 2 26 4 2 8" xfId="49236" xr:uid="{00000000-0005-0000-0000-000000580000}"/>
    <cellStyle name="Note 2 2 26 4 3" xfId="7884" xr:uid="{00000000-0005-0000-0000-000001580000}"/>
    <cellStyle name="Note 2 2 26 4 3 2" xfId="15888" xr:uid="{00000000-0005-0000-0000-000002580000}"/>
    <cellStyle name="Note 2 2 26 4 3 3" xfId="23104" xr:uid="{00000000-0005-0000-0000-000003580000}"/>
    <cellStyle name="Note 2 2 26 4 3 4" xfId="28175" xr:uid="{00000000-0005-0000-0000-000004580000}"/>
    <cellStyle name="Note 2 2 26 4 3 5" xfId="32851" xr:uid="{00000000-0005-0000-0000-000005580000}"/>
    <cellStyle name="Note 2 2 26 4 3 6" xfId="38329" xr:uid="{00000000-0005-0000-0000-000006580000}"/>
    <cellStyle name="Note 2 2 26 4 3 7" xfId="43227" xr:uid="{00000000-0005-0000-0000-000007580000}"/>
    <cellStyle name="Note 2 2 26 4 3 8" xfId="49237" xr:uid="{00000000-0005-0000-0000-000008580000}"/>
    <cellStyle name="Note 2 2 26 4 4" xfId="8225" xr:uid="{00000000-0005-0000-0000-000009580000}"/>
    <cellStyle name="Note 2 2 26 4 4 2" xfId="15889" xr:uid="{00000000-0005-0000-0000-00000A580000}"/>
    <cellStyle name="Note 2 2 26 4 4 3" xfId="23105" xr:uid="{00000000-0005-0000-0000-00000B580000}"/>
    <cellStyle name="Note 2 2 26 4 4 4" xfId="28176" xr:uid="{00000000-0005-0000-0000-00000C580000}"/>
    <cellStyle name="Note 2 2 26 4 4 5" xfId="32852" xr:uid="{00000000-0005-0000-0000-00000D580000}"/>
    <cellStyle name="Note 2 2 26 4 4 6" xfId="38330" xr:uid="{00000000-0005-0000-0000-00000E580000}"/>
    <cellStyle name="Note 2 2 26 4 4 7" xfId="43228" xr:uid="{00000000-0005-0000-0000-00000F580000}"/>
    <cellStyle name="Note 2 2 26 4 4 8" xfId="49238" xr:uid="{00000000-0005-0000-0000-000010580000}"/>
    <cellStyle name="Note 2 2 26 4 5" xfId="8657" xr:uid="{00000000-0005-0000-0000-000011580000}"/>
    <cellStyle name="Note 2 2 26 4 5 2" xfId="15890" xr:uid="{00000000-0005-0000-0000-000012580000}"/>
    <cellStyle name="Note 2 2 26 4 5 3" xfId="23106" xr:uid="{00000000-0005-0000-0000-000013580000}"/>
    <cellStyle name="Note 2 2 26 4 5 4" xfId="28177" xr:uid="{00000000-0005-0000-0000-000014580000}"/>
    <cellStyle name="Note 2 2 26 4 5 5" xfId="32853" xr:uid="{00000000-0005-0000-0000-000015580000}"/>
    <cellStyle name="Note 2 2 26 4 5 6" xfId="38331" xr:uid="{00000000-0005-0000-0000-000016580000}"/>
    <cellStyle name="Note 2 2 26 4 5 7" xfId="43229" xr:uid="{00000000-0005-0000-0000-000017580000}"/>
    <cellStyle name="Note 2 2 26 4 5 8" xfId="49239" xr:uid="{00000000-0005-0000-0000-000018580000}"/>
    <cellStyle name="Note 2 2 26 4 6" xfId="9006" xr:uid="{00000000-0005-0000-0000-000019580000}"/>
    <cellStyle name="Note 2 2 26 4 6 2" xfId="15891" xr:uid="{00000000-0005-0000-0000-00001A580000}"/>
    <cellStyle name="Note 2 2 26 4 6 3" xfId="23107" xr:uid="{00000000-0005-0000-0000-00001B580000}"/>
    <cellStyle name="Note 2 2 26 4 6 4" xfId="28178" xr:uid="{00000000-0005-0000-0000-00001C580000}"/>
    <cellStyle name="Note 2 2 26 4 6 5" xfId="32854" xr:uid="{00000000-0005-0000-0000-00001D580000}"/>
    <cellStyle name="Note 2 2 26 4 6 6" xfId="38332" xr:uid="{00000000-0005-0000-0000-00001E580000}"/>
    <cellStyle name="Note 2 2 26 4 6 7" xfId="43230" xr:uid="{00000000-0005-0000-0000-00001F580000}"/>
    <cellStyle name="Note 2 2 26 4 6 8" xfId="49240" xr:uid="{00000000-0005-0000-0000-000020580000}"/>
    <cellStyle name="Note 2 2 26 4 7" xfId="9460" xr:uid="{00000000-0005-0000-0000-000021580000}"/>
    <cellStyle name="Note 2 2 26 4 7 2" xfId="15892" xr:uid="{00000000-0005-0000-0000-000022580000}"/>
    <cellStyle name="Note 2 2 26 4 7 3" xfId="23108" xr:uid="{00000000-0005-0000-0000-000023580000}"/>
    <cellStyle name="Note 2 2 26 4 7 4" xfId="28179" xr:uid="{00000000-0005-0000-0000-000024580000}"/>
    <cellStyle name="Note 2 2 26 4 7 5" xfId="32855" xr:uid="{00000000-0005-0000-0000-000025580000}"/>
    <cellStyle name="Note 2 2 26 4 7 6" xfId="38333" xr:uid="{00000000-0005-0000-0000-000026580000}"/>
    <cellStyle name="Note 2 2 26 4 7 7" xfId="43231" xr:uid="{00000000-0005-0000-0000-000027580000}"/>
    <cellStyle name="Note 2 2 26 4 7 8" xfId="49241" xr:uid="{00000000-0005-0000-0000-000028580000}"/>
    <cellStyle name="Note 2 2 26 4 8" xfId="9780" xr:uid="{00000000-0005-0000-0000-000029580000}"/>
    <cellStyle name="Note 2 2 26 4 8 2" xfId="15893" xr:uid="{00000000-0005-0000-0000-00002A580000}"/>
    <cellStyle name="Note 2 2 26 4 8 3" xfId="23109" xr:uid="{00000000-0005-0000-0000-00002B580000}"/>
    <cellStyle name="Note 2 2 26 4 8 4" xfId="28180" xr:uid="{00000000-0005-0000-0000-00002C580000}"/>
    <cellStyle name="Note 2 2 26 4 8 5" xfId="32856" xr:uid="{00000000-0005-0000-0000-00002D580000}"/>
    <cellStyle name="Note 2 2 26 4 8 6" xfId="38334" xr:uid="{00000000-0005-0000-0000-00002E580000}"/>
    <cellStyle name="Note 2 2 26 4 8 7" xfId="43232" xr:uid="{00000000-0005-0000-0000-00002F580000}"/>
    <cellStyle name="Note 2 2 26 4 8 8" xfId="49242" xr:uid="{00000000-0005-0000-0000-000030580000}"/>
    <cellStyle name="Note 2 2 26 4 9" xfId="10049" xr:uid="{00000000-0005-0000-0000-000031580000}"/>
    <cellStyle name="Note 2 2 26 4 9 2" xfId="15894" xr:uid="{00000000-0005-0000-0000-000032580000}"/>
    <cellStyle name="Note 2 2 26 4 9 3" xfId="23110" xr:uid="{00000000-0005-0000-0000-000033580000}"/>
    <cellStyle name="Note 2 2 26 4 9 4" xfId="28181" xr:uid="{00000000-0005-0000-0000-000034580000}"/>
    <cellStyle name="Note 2 2 26 4 9 5" xfId="32857" xr:uid="{00000000-0005-0000-0000-000035580000}"/>
    <cellStyle name="Note 2 2 26 4 9 6" xfId="38335" xr:uid="{00000000-0005-0000-0000-000036580000}"/>
    <cellStyle name="Note 2 2 26 4 9 7" xfId="43233" xr:uid="{00000000-0005-0000-0000-000037580000}"/>
    <cellStyle name="Note 2 2 26 4 9 8" xfId="49243" xr:uid="{00000000-0005-0000-0000-000038580000}"/>
    <cellStyle name="Note 2 2 26 5" xfId="3828" xr:uid="{00000000-0005-0000-0000-000039580000}"/>
    <cellStyle name="Note 2 2 26 5 2" xfId="15895" xr:uid="{00000000-0005-0000-0000-00003A580000}"/>
    <cellStyle name="Note 2 2 26 5 3" xfId="23111" xr:uid="{00000000-0005-0000-0000-00003B580000}"/>
    <cellStyle name="Note 2 2 26 5 4" xfId="28182" xr:uid="{00000000-0005-0000-0000-00003C580000}"/>
    <cellStyle name="Note 2 2 26 5 5" xfId="32858" xr:uid="{00000000-0005-0000-0000-00003D580000}"/>
    <cellStyle name="Note 2 2 26 5 6" xfId="38336" xr:uid="{00000000-0005-0000-0000-00003E580000}"/>
    <cellStyle name="Note 2 2 26 5 7" xfId="43234" xr:uid="{00000000-0005-0000-0000-00003F580000}"/>
    <cellStyle name="Note 2 2 26 5 8" xfId="49244" xr:uid="{00000000-0005-0000-0000-000040580000}"/>
    <cellStyle name="Note 2 2 26 6" xfId="5185" xr:uid="{00000000-0005-0000-0000-000041580000}"/>
    <cellStyle name="Note 2 2 26 6 2" xfId="15896" xr:uid="{00000000-0005-0000-0000-000042580000}"/>
    <cellStyle name="Note 2 2 26 6 3" xfId="23112" xr:uid="{00000000-0005-0000-0000-000043580000}"/>
    <cellStyle name="Note 2 2 26 6 4" xfId="28183" xr:uid="{00000000-0005-0000-0000-000044580000}"/>
    <cellStyle name="Note 2 2 26 6 5" xfId="32859" xr:uid="{00000000-0005-0000-0000-000045580000}"/>
    <cellStyle name="Note 2 2 26 6 6" xfId="38337" xr:uid="{00000000-0005-0000-0000-000046580000}"/>
    <cellStyle name="Note 2 2 26 6 7" xfId="43235" xr:uid="{00000000-0005-0000-0000-000047580000}"/>
    <cellStyle name="Note 2 2 26 6 8" xfId="49245" xr:uid="{00000000-0005-0000-0000-000048580000}"/>
    <cellStyle name="Note 2 2 26 7" xfId="3676" xr:uid="{00000000-0005-0000-0000-000049580000}"/>
    <cellStyle name="Note 2 2 26 7 2" xfId="15897" xr:uid="{00000000-0005-0000-0000-00004A580000}"/>
    <cellStyle name="Note 2 2 26 7 3" xfId="23113" xr:uid="{00000000-0005-0000-0000-00004B580000}"/>
    <cellStyle name="Note 2 2 26 7 4" xfId="28184" xr:uid="{00000000-0005-0000-0000-00004C580000}"/>
    <cellStyle name="Note 2 2 26 7 5" xfId="32860" xr:uid="{00000000-0005-0000-0000-00004D580000}"/>
    <cellStyle name="Note 2 2 26 7 6" xfId="38338" xr:uid="{00000000-0005-0000-0000-00004E580000}"/>
    <cellStyle name="Note 2 2 26 7 7" xfId="43236" xr:uid="{00000000-0005-0000-0000-00004F580000}"/>
    <cellStyle name="Note 2 2 26 7 8" xfId="49246" xr:uid="{00000000-0005-0000-0000-000050580000}"/>
    <cellStyle name="Note 2 2 26 8" xfId="6519" xr:uid="{00000000-0005-0000-0000-000051580000}"/>
    <cellStyle name="Note 2 2 26 8 2" xfId="15898" xr:uid="{00000000-0005-0000-0000-000052580000}"/>
    <cellStyle name="Note 2 2 26 8 3" xfId="23114" xr:uid="{00000000-0005-0000-0000-000053580000}"/>
    <cellStyle name="Note 2 2 26 8 4" xfId="28185" xr:uid="{00000000-0005-0000-0000-000054580000}"/>
    <cellStyle name="Note 2 2 26 8 5" xfId="32861" xr:uid="{00000000-0005-0000-0000-000055580000}"/>
    <cellStyle name="Note 2 2 26 8 6" xfId="38339" xr:uid="{00000000-0005-0000-0000-000056580000}"/>
    <cellStyle name="Note 2 2 26 8 7" xfId="43237" xr:uid="{00000000-0005-0000-0000-000057580000}"/>
    <cellStyle name="Note 2 2 26 8 8" xfId="49247" xr:uid="{00000000-0005-0000-0000-000058580000}"/>
    <cellStyle name="Note 2 2 26 9" xfId="12639" xr:uid="{00000000-0005-0000-0000-000059580000}"/>
    <cellStyle name="Note 2 2 27" xfId="3886" xr:uid="{00000000-0005-0000-0000-00005A580000}"/>
    <cellStyle name="Note 2 2 27 10" xfId="38340" xr:uid="{00000000-0005-0000-0000-00005B580000}"/>
    <cellStyle name="Note 2 2 27 11" xfId="43238" xr:uid="{00000000-0005-0000-0000-00005C580000}"/>
    <cellStyle name="Note 2 2 27 12" xfId="49248" xr:uid="{00000000-0005-0000-0000-00005D580000}"/>
    <cellStyle name="Note 2 2 27 2" xfId="6798" xr:uid="{00000000-0005-0000-0000-00005E580000}"/>
    <cellStyle name="Note 2 2 27 2 2" xfId="15900" xr:uid="{00000000-0005-0000-0000-00005F580000}"/>
    <cellStyle name="Note 2 2 27 2 3" xfId="23116" xr:uid="{00000000-0005-0000-0000-000060580000}"/>
    <cellStyle name="Note 2 2 27 2 4" xfId="28187" xr:uid="{00000000-0005-0000-0000-000061580000}"/>
    <cellStyle name="Note 2 2 27 2 5" xfId="32863" xr:uid="{00000000-0005-0000-0000-000062580000}"/>
    <cellStyle name="Note 2 2 27 2 6" xfId="38341" xr:uid="{00000000-0005-0000-0000-000063580000}"/>
    <cellStyle name="Note 2 2 27 2 7" xfId="43239" xr:uid="{00000000-0005-0000-0000-000064580000}"/>
    <cellStyle name="Note 2 2 27 2 8" xfId="49249" xr:uid="{00000000-0005-0000-0000-000065580000}"/>
    <cellStyle name="Note 2 2 27 3" xfId="5511" xr:uid="{00000000-0005-0000-0000-000066580000}"/>
    <cellStyle name="Note 2 2 27 3 2" xfId="15901" xr:uid="{00000000-0005-0000-0000-000067580000}"/>
    <cellStyle name="Note 2 2 27 3 3" xfId="23117" xr:uid="{00000000-0005-0000-0000-000068580000}"/>
    <cellStyle name="Note 2 2 27 3 4" xfId="28188" xr:uid="{00000000-0005-0000-0000-000069580000}"/>
    <cellStyle name="Note 2 2 27 3 5" xfId="32864" xr:uid="{00000000-0005-0000-0000-00006A580000}"/>
    <cellStyle name="Note 2 2 27 3 6" xfId="38342" xr:uid="{00000000-0005-0000-0000-00006B580000}"/>
    <cellStyle name="Note 2 2 27 3 7" xfId="43240" xr:uid="{00000000-0005-0000-0000-00006C580000}"/>
    <cellStyle name="Note 2 2 27 3 8" xfId="49250" xr:uid="{00000000-0005-0000-0000-00006D580000}"/>
    <cellStyle name="Note 2 2 27 4" xfId="6718" xr:uid="{00000000-0005-0000-0000-00006E580000}"/>
    <cellStyle name="Note 2 2 27 4 2" xfId="15902" xr:uid="{00000000-0005-0000-0000-00006F580000}"/>
    <cellStyle name="Note 2 2 27 4 3" xfId="23118" xr:uid="{00000000-0005-0000-0000-000070580000}"/>
    <cellStyle name="Note 2 2 27 4 4" xfId="28189" xr:uid="{00000000-0005-0000-0000-000071580000}"/>
    <cellStyle name="Note 2 2 27 4 5" xfId="32865" xr:uid="{00000000-0005-0000-0000-000072580000}"/>
    <cellStyle name="Note 2 2 27 4 6" xfId="38343" xr:uid="{00000000-0005-0000-0000-000073580000}"/>
    <cellStyle name="Note 2 2 27 4 7" xfId="43241" xr:uid="{00000000-0005-0000-0000-000074580000}"/>
    <cellStyle name="Note 2 2 27 4 8" xfId="49251" xr:uid="{00000000-0005-0000-0000-000075580000}"/>
    <cellStyle name="Note 2 2 27 5" xfId="8577" xr:uid="{00000000-0005-0000-0000-000076580000}"/>
    <cellStyle name="Note 2 2 27 5 2" xfId="15903" xr:uid="{00000000-0005-0000-0000-000077580000}"/>
    <cellStyle name="Note 2 2 27 5 3" xfId="23119" xr:uid="{00000000-0005-0000-0000-000078580000}"/>
    <cellStyle name="Note 2 2 27 5 4" xfId="28190" xr:uid="{00000000-0005-0000-0000-000079580000}"/>
    <cellStyle name="Note 2 2 27 5 5" xfId="32866" xr:uid="{00000000-0005-0000-0000-00007A580000}"/>
    <cellStyle name="Note 2 2 27 5 6" xfId="38344" xr:uid="{00000000-0005-0000-0000-00007B580000}"/>
    <cellStyle name="Note 2 2 27 5 7" xfId="43242" xr:uid="{00000000-0005-0000-0000-00007C580000}"/>
    <cellStyle name="Note 2 2 27 5 8" xfId="49252" xr:uid="{00000000-0005-0000-0000-00007D580000}"/>
    <cellStyle name="Note 2 2 27 6" xfId="15899" xr:uid="{00000000-0005-0000-0000-00007E580000}"/>
    <cellStyle name="Note 2 2 27 7" xfId="23115" xr:uid="{00000000-0005-0000-0000-00007F580000}"/>
    <cellStyle name="Note 2 2 27 8" xfId="28186" xr:uid="{00000000-0005-0000-0000-000080580000}"/>
    <cellStyle name="Note 2 2 27 9" xfId="32862" xr:uid="{00000000-0005-0000-0000-000081580000}"/>
    <cellStyle name="Note 2 2 28" xfId="5340" xr:uid="{00000000-0005-0000-0000-000082580000}"/>
    <cellStyle name="Note 2 2 28 10" xfId="15904" xr:uid="{00000000-0005-0000-0000-000083580000}"/>
    <cellStyle name="Note 2 2 28 11" xfId="23120" xr:uid="{00000000-0005-0000-0000-000084580000}"/>
    <cellStyle name="Note 2 2 28 12" xfId="28191" xr:uid="{00000000-0005-0000-0000-000085580000}"/>
    <cellStyle name="Note 2 2 28 13" xfId="32867" xr:uid="{00000000-0005-0000-0000-000086580000}"/>
    <cellStyle name="Note 2 2 28 14" xfId="38345" xr:uid="{00000000-0005-0000-0000-000087580000}"/>
    <cellStyle name="Note 2 2 28 15" xfId="43243" xr:uid="{00000000-0005-0000-0000-000088580000}"/>
    <cellStyle name="Note 2 2 28 16" xfId="49253" xr:uid="{00000000-0005-0000-0000-000089580000}"/>
    <cellStyle name="Note 2 2 28 2" xfId="7341" xr:uid="{00000000-0005-0000-0000-00008A580000}"/>
    <cellStyle name="Note 2 2 28 2 2" xfId="15905" xr:uid="{00000000-0005-0000-0000-00008B580000}"/>
    <cellStyle name="Note 2 2 28 2 3" xfId="23121" xr:uid="{00000000-0005-0000-0000-00008C580000}"/>
    <cellStyle name="Note 2 2 28 2 4" xfId="28192" xr:uid="{00000000-0005-0000-0000-00008D580000}"/>
    <cellStyle name="Note 2 2 28 2 5" xfId="32868" xr:uid="{00000000-0005-0000-0000-00008E580000}"/>
    <cellStyle name="Note 2 2 28 2 6" xfId="38346" xr:uid="{00000000-0005-0000-0000-00008F580000}"/>
    <cellStyle name="Note 2 2 28 2 7" xfId="43244" xr:uid="{00000000-0005-0000-0000-000090580000}"/>
    <cellStyle name="Note 2 2 28 2 8" xfId="49254" xr:uid="{00000000-0005-0000-0000-000091580000}"/>
    <cellStyle name="Note 2 2 28 3" xfId="7859" xr:uid="{00000000-0005-0000-0000-000092580000}"/>
    <cellStyle name="Note 2 2 28 3 2" xfId="15906" xr:uid="{00000000-0005-0000-0000-000093580000}"/>
    <cellStyle name="Note 2 2 28 3 3" xfId="23122" xr:uid="{00000000-0005-0000-0000-000094580000}"/>
    <cellStyle name="Note 2 2 28 3 4" xfId="28193" xr:uid="{00000000-0005-0000-0000-000095580000}"/>
    <cellStyle name="Note 2 2 28 3 5" xfId="32869" xr:uid="{00000000-0005-0000-0000-000096580000}"/>
    <cellStyle name="Note 2 2 28 3 6" xfId="38347" xr:uid="{00000000-0005-0000-0000-000097580000}"/>
    <cellStyle name="Note 2 2 28 3 7" xfId="43245" xr:uid="{00000000-0005-0000-0000-000098580000}"/>
    <cellStyle name="Note 2 2 28 3 8" xfId="49255" xr:uid="{00000000-0005-0000-0000-000099580000}"/>
    <cellStyle name="Note 2 2 28 4" xfId="8205" xr:uid="{00000000-0005-0000-0000-00009A580000}"/>
    <cellStyle name="Note 2 2 28 4 2" xfId="15907" xr:uid="{00000000-0005-0000-0000-00009B580000}"/>
    <cellStyle name="Note 2 2 28 4 3" xfId="23123" xr:uid="{00000000-0005-0000-0000-00009C580000}"/>
    <cellStyle name="Note 2 2 28 4 4" xfId="28194" xr:uid="{00000000-0005-0000-0000-00009D580000}"/>
    <cellStyle name="Note 2 2 28 4 5" xfId="32870" xr:uid="{00000000-0005-0000-0000-00009E580000}"/>
    <cellStyle name="Note 2 2 28 4 6" xfId="38348" xr:uid="{00000000-0005-0000-0000-00009F580000}"/>
    <cellStyle name="Note 2 2 28 4 7" xfId="43246" xr:uid="{00000000-0005-0000-0000-0000A0580000}"/>
    <cellStyle name="Note 2 2 28 4 8" xfId="49256" xr:uid="{00000000-0005-0000-0000-0000A1580000}"/>
    <cellStyle name="Note 2 2 28 5" xfId="8630" xr:uid="{00000000-0005-0000-0000-0000A2580000}"/>
    <cellStyle name="Note 2 2 28 5 2" xfId="15908" xr:uid="{00000000-0005-0000-0000-0000A3580000}"/>
    <cellStyle name="Note 2 2 28 5 3" xfId="23124" xr:uid="{00000000-0005-0000-0000-0000A4580000}"/>
    <cellStyle name="Note 2 2 28 5 4" xfId="28195" xr:uid="{00000000-0005-0000-0000-0000A5580000}"/>
    <cellStyle name="Note 2 2 28 5 5" xfId="32871" xr:uid="{00000000-0005-0000-0000-0000A6580000}"/>
    <cellStyle name="Note 2 2 28 5 6" xfId="38349" xr:uid="{00000000-0005-0000-0000-0000A7580000}"/>
    <cellStyle name="Note 2 2 28 5 7" xfId="43247" xr:uid="{00000000-0005-0000-0000-0000A8580000}"/>
    <cellStyle name="Note 2 2 28 5 8" xfId="49257" xr:uid="{00000000-0005-0000-0000-0000A9580000}"/>
    <cellStyle name="Note 2 2 28 6" xfId="8985" xr:uid="{00000000-0005-0000-0000-0000AA580000}"/>
    <cellStyle name="Note 2 2 28 6 2" xfId="15909" xr:uid="{00000000-0005-0000-0000-0000AB580000}"/>
    <cellStyle name="Note 2 2 28 6 3" xfId="23125" xr:uid="{00000000-0005-0000-0000-0000AC580000}"/>
    <cellStyle name="Note 2 2 28 6 4" xfId="28196" xr:uid="{00000000-0005-0000-0000-0000AD580000}"/>
    <cellStyle name="Note 2 2 28 6 5" xfId="32872" xr:uid="{00000000-0005-0000-0000-0000AE580000}"/>
    <cellStyle name="Note 2 2 28 6 6" xfId="38350" xr:uid="{00000000-0005-0000-0000-0000AF580000}"/>
    <cellStyle name="Note 2 2 28 6 7" xfId="43248" xr:uid="{00000000-0005-0000-0000-0000B0580000}"/>
    <cellStyle name="Note 2 2 28 6 8" xfId="49258" xr:uid="{00000000-0005-0000-0000-0000B1580000}"/>
    <cellStyle name="Note 2 2 28 7" xfId="9441" xr:uid="{00000000-0005-0000-0000-0000B2580000}"/>
    <cellStyle name="Note 2 2 28 7 2" xfId="15910" xr:uid="{00000000-0005-0000-0000-0000B3580000}"/>
    <cellStyle name="Note 2 2 28 7 3" xfId="23126" xr:uid="{00000000-0005-0000-0000-0000B4580000}"/>
    <cellStyle name="Note 2 2 28 7 4" xfId="28197" xr:uid="{00000000-0005-0000-0000-0000B5580000}"/>
    <cellStyle name="Note 2 2 28 7 5" xfId="32873" xr:uid="{00000000-0005-0000-0000-0000B6580000}"/>
    <cellStyle name="Note 2 2 28 7 6" xfId="38351" xr:uid="{00000000-0005-0000-0000-0000B7580000}"/>
    <cellStyle name="Note 2 2 28 7 7" xfId="43249" xr:uid="{00000000-0005-0000-0000-0000B8580000}"/>
    <cellStyle name="Note 2 2 28 7 8" xfId="49259" xr:uid="{00000000-0005-0000-0000-0000B9580000}"/>
    <cellStyle name="Note 2 2 28 8" xfId="9761" xr:uid="{00000000-0005-0000-0000-0000BA580000}"/>
    <cellStyle name="Note 2 2 28 8 2" xfId="15911" xr:uid="{00000000-0005-0000-0000-0000BB580000}"/>
    <cellStyle name="Note 2 2 28 8 3" xfId="23127" xr:uid="{00000000-0005-0000-0000-0000BC580000}"/>
    <cellStyle name="Note 2 2 28 8 4" xfId="28198" xr:uid="{00000000-0005-0000-0000-0000BD580000}"/>
    <cellStyle name="Note 2 2 28 8 5" xfId="32874" xr:uid="{00000000-0005-0000-0000-0000BE580000}"/>
    <cellStyle name="Note 2 2 28 8 6" xfId="38352" xr:uid="{00000000-0005-0000-0000-0000BF580000}"/>
    <cellStyle name="Note 2 2 28 8 7" xfId="43250" xr:uid="{00000000-0005-0000-0000-0000C0580000}"/>
    <cellStyle name="Note 2 2 28 8 8" xfId="49260" xr:uid="{00000000-0005-0000-0000-0000C1580000}"/>
    <cellStyle name="Note 2 2 28 9" xfId="10030" xr:uid="{00000000-0005-0000-0000-0000C2580000}"/>
    <cellStyle name="Note 2 2 28 9 2" xfId="15912" xr:uid="{00000000-0005-0000-0000-0000C3580000}"/>
    <cellStyle name="Note 2 2 28 9 3" xfId="23128" xr:uid="{00000000-0005-0000-0000-0000C4580000}"/>
    <cellStyle name="Note 2 2 28 9 4" xfId="28199" xr:uid="{00000000-0005-0000-0000-0000C5580000}"/>
    <cellStyle name="Note 2 2 28 9 5" xfId="32875" xr:uid="{00000000-0005-0000-0000-0000C6580000}"/>
    <cellStyle name="Note 2 2 28 9 6" xfId="38353" xr:uid="{00000000-0005-0000-0000-0000C7580000}"/>
    <cellStyle name="Note 2 2 28 9 7" xfId="43251" xr:uid="{00000000-0005-0000-0000-0000C8580000}"/>
    <cellStyle name="Note 2 2 28 9 8" xfId="49261" xr:uid="{00000000-0005-0000-0000-0000C9580000}"/>
    <cellStyle name="Note 2 2 29" xfId="5026" xr:uid="{00000000-0005-0000-0000-0000CA580000}"/>
    <cellStyle name="Note 2 2 29 10" xfId="15913" xr:uid="{00000000-0005-0000-0000-0000CB580000}"/>
    <cellStyle name="Note 2 2 29 11" xfId="23129" xr:uid="{00000000-0005-0000-0000-0000CC580000}"/>
    <cellStyle name="Note 2 2 29 12" xfId="28200" xr:uid="{00000000-0005-0000-0000-0000CD580000}"/>
    <cellStyle name="Note 2 2 29 13" xfId="32876" xr:uid="{00000000-0005-0000-0000-0000CE580000}"/>
    <cellStyle name="Note 2 2 29 14" xfId="38354" xr:uid="{00000000-0005-0000-0000-0000CF580000}"/>
    <cellStyle name="Note 2 2 29 15" xfId="43252" xr:uid="{00000000-0005-0000-0000-0000D0580000}"/>
    <cellStyle name="Note 2 2 29 16" xfId="49262" xr:uid="{00000000-0005-0000-0000-0000D1580000}"/>
    <cellStyle name="Note 2 2 29 2" xfId="6797" xr:uid="{00000000-0005-0000-0000-0000D2580000}"/>
    <cellStyle name="Note 2 2 29 2 2" xfId="15914" xr:uid="{00000000-0005-0000-0000-0000D3580000}"/>
    <cellStyle name="Note 2 2 29 2 3" xfId="23130" xr:uid="{00000000-0005-0000-0000-0000D4580000}"/>
    <cellStyle name="Note 2 2 29 2 4" xfId="28201" xr:uid="{00000000-0005-0000-0000-0000D5580000}"/>
    <cellStyle name="Note 2 2 29 2 5" xfId="32877" xr:uid="{00000000-0005-0000-0000-0000D6580000}"/>
    <cellStyle name="Note 2 2 29 2 6" xfId="38355" xr:uid="{00000000-0005-0000-0000-0000D7580000}"/>
    <cellStyle name="Note 2 2 29 2 7" xfId="43253" xr:uid="{00000000-0005-0000-0000-0000D8580000}"/>
    <cellStyle name="Note 2 2 29 2 8" xfId="49263" xr:uid="{00000000-0005-0000-0000-0000D9580000}"/>
    <cellStyle name="Note 2 2 29 3" xfId="4061" xr:uid="{00000000-0005-0000-0000-0000DA580000}"/>
    <cellStyle name="Note 2 2 29 3 2" xfId="15915" xr:uid="{00000000-0005-0000-0000-0000DB580000}"/>
    <cellStyle name="Note 2 2 29 3 3" xfId="23131" xr:uid="{00000000-0005-0000-0000-0000DC580000}"/>
    <cellStyle name="Note 2 2 29 3 4" xfId="28202" xr:uid="{00000000-0005-0000-0000-0000DD580000}"/>
    <cellStyle name="Note 2 2 29 3 5" xfId="32878" xr:uid="{00000000-0005-0000-0000-0000DE580000}"/>
    <cellStyle name="Note 2 2 29 3 6" xfId="38356" xr:uid="{00000000-0005-0000-0000-0000DF580000}"/>
    <cellStyle name="Note 2 2 29 3 7" xfId="43254" xr:uid="{00000000-0005-0000-0000-0000E0580000}"/>
    <cellStyle name="Note 2 2 29 3 8" xfId="49264" xr:uid="{00000000-0005-0000-0000-0000E1580000}"/>
    <cellStyle name="Note 2 2 29 4" xfId="6499" xr:uid="{00000000-0005-0000-0000-0000E2580000}"/>
    <cellStyle name="Note 2 2 29 4 2" xfId="15916" xr:uid="{00000000-0005-0000-0000-0000E3580000}"/>
    <cellStyle name="Note 2 2 29 4 3" xfId="23132" xr:uid="{00000000-0005-0000-0000-0000E4580000}"/>
    <cellStyle name="Note 2 2 29 4 4" xfId="28203" xr:uid="{00000000-0005-0000-0000-0000E5580000}"/>
    <cellStyle name="Note 2 2 29 4 5" xfId="32879" xr:uid="{00000000-0005-0000-0000-0000E6580000}"/>
    <cellStyle name="Note 2 2 29 4 6" xfId="38357" xr:uid="{00000000-0005-0000-0000-0000E7580000}"/>
    <cellStyle name="Note 2 2 29 4 7" xfId="43255" xr:uid="{00000000-0005-0000-0000-0000E8580000}"/>
    <cellStyle name="Note 2 2 29 4 8" xfId="49265" xr:uid="{00000000-0005-0000-0000-0000E9580000}"/>
    <cellStyle name="Note 2 2 29 5" xfId="7804" xr:uid="{00000000-0005-0000-0000-0000EA580000}"/>
    <cellStyle name="Note 2 2 29 5 2" xfId="15917" xr:uid="{00000000-0005-0000-0000-0000EB580000}"/>
    <cellStyle name="Note 2 2 29 5 3" xfId="23133" xr:uid="{00000000-0005-0000-0000-0000EC580000}"/>
    <cellStyle name="Note 2 2 29 5 4" xfId="28204" xr:uid="{00000000-0005-0000-0000-0000ED580000}"/>
    <cellStyle name="Note 2 2 29 5 5" xfId="32880" xr:uid="{00000000-0005-0000-0000-0000EE580000}"/>
    <cellStyle name="Note 2 2 29 5 6" xfId="38358" xr:uid="{00000000-0005-0000-0000-0000EF580000}"/>
    <cellStyle name="Note 2 2 29 5 7" xfId="43256" xr:uid="{00000000-0005-0000-0000-0000F0580000}"/>
    <cellStyle name="Note 2 2 29 5 8" xfId="49266" xr:uid="{00000000-0005-0000-0000-0000F1580000}"/>
    <cellStyle name="Note 2 2 29 6" xfId="5782" xr:uid="{00000000-0005-0000-0000-0000F2580000}"/>
    <cellStyle name="Note 2 2 29 6 2" xfId="15918" xr:uid="{00000000-0005-0000-0000-0000F3580000}"/>
    <cellStyle name="Note 2 2 29 6 3" xfId="23134" xr:uid="{00000000-0005-0000-0000-0000F4580000}"/>
    <cellStyle name="Note 2 2 29 6 4" xfId="28205" xr:uid="{00000000-0005-0000-0000-0000F5580000}"/>
    <cellStyle name="Note 2 2 29 6 5" xfId="32881" xr:uid="{00000000-0005-0000-0000-0000F6580000}"/>
    <cellStyle name="Note 2 2 29 6 6" xfId="38359" xr:uid="{00000000-0005-0000-0000-0000F7580000}"/>
    <cellStyle name="Note 2 2 29 6 7" xfId="43257" xr:uid="{00000000-0005-0000-0000-0000F8580000}"/>
    <cellStyle name="Note 2 2 29 6 8" xfId="49267" xr:uid="{00000000-0005-0000-0000-0000F9580000}"/>
    <cellStyle name="Note 2 2 29 7" xfId="3685" xr:uid="{00000000-0005-0000-0000-0000FA580000}"/>
    <cellStyle name="Note 2 2 29 7 2" xfId="15919" xr:uid="{00000000-0005-0000-0000-0000FB580000}"/>
    <cellStyle name="Note 2 2 29 7 3" xfId="23135" xr:uid="{00000000-0005-0000-0000-0000FC580000}"/>
    <cellStyle name="Note 2 2 29 7 4" xfId="28206" xr:uid="{00000000-0005-0000-0000-0000FD580000}"/>
    <cellStyle name="Note 2 2 29 7 5" xfId="32882" xr:uid="{00000000-0005-0000-0000-0000FE580000}"/>
    <cellStyle name="Note 2 2 29 7 6" xfId="38360" xr:uid="{00000000-0005-0000-0000-0000FF580000}"/>
    <cellStyle name="Note 2 2 29 7 7" xfId="43258" xr:uid="{00000000-0005-0000-0000-000000590000}"/>
    <cellStyle name="Note 2 2 29 7 8" xfId="49268" xr:uid="{00000000-0005-0000-0000-000001590000}"/>
    <cellStyle name="Note 2 2 29 8" xfId="7517" xr:uid="{00000000-0005-0000-0000-000002590000}"/>
    <cellStyle name="Note 2 2 29 8 2" xfId="15920" xr:uid="{00000000-0005-0000-0000-000003590000}"/>
    <cellStyle name="Note 2 2 29 8 3" xfId="23136" xr:uid="{00000000-0005-0000-0000-000004590000}"/>
    <cellStyle name="Note 2 2 29 8 4" xfId="28207" xr:uid="{00000000-0005-0000-0000-000005590000}"/>
    <cellStyle name="Note 2 2 29 8 5" xfId="32883" xr:uid="{00000000-0005-0000-0000-000006590000}"/>
    <cellStyle name="Note 2 2 29 8 6" xfId="38361" xr:uid="{00000000-0005-0000-0000-000007590000}"/>
    <cellStyle name="Note 2 2 29 8 7" xfId="43259" xr:uid="{00000000-0005-0000-0000-000008590000}"/>
    <cellStyle name="Note 2 2 29 8 8" xfId="49269" xr:uid="{00000000-0005-0000-0000-000009590000}"/>
    <cellStyle name="Note 2 2 29 9" xfId="8618" xr:uid="{00000000-0005-0000-0000-00000A590000}"/>
    <cellStyle name="Note 2 2 29 9 2" xfId="15921" xr:uid="{00000000-0005-0000-0000-00000B590000}"/>
    <cellStyle name="Note 2 2 29 9 3" xfId="23137" xr:uid="{00000000-0005-0000-0000-00000C590000}"/>
    <cellStyle name="Note 2 2 29 9 4" xfId="28208" xr:uid="{00000000-0005-0000-0000-00000D590000}"/>
    <cellStyle name="Note 2 2 29 9 5" xfId="32884" xr:uid="{00000000-0005-0000-0000-00000E590000}"/>
    <cellStyle name="Note 2 2 29 9 6" xfId="38362" xr:uid="{00000000-0005-0000-0000-00000F590000}"/>
    <cellStyle name="Note 2 2 29 9 7" xfId="43260" xr:uid="{00000000-0005-0000-0000-000010590000}"/>
    <cellStyle name="Note 2 2 29 9 8" xfId="49270" xr:uid="{00000000-0005-0000-0000-000011590000}"/>
    <cellStyle name="Note 2 2 3" xfId="739" xr:uid="{00000000-0005-0000-0000-000012590000}"/>
    <cellStyle name="Note 2 2 3 10" xfId="22605" xr:uid="{00000000-0005-0000-0000-000013590000}"/>
    <cellStyle name="Note 2 2 3 11" xfId="46959" xr:uid="{00000000-0005-0000-0000-000014590000}"/>
    <cellStyle name="Note 2 2 3 2" xfId="4064" xr:uid="{00000000-0005-0000-0000-000015590000}"/>
    <cellStyle name="Note 2 2 3 2 10" xfId="38363" xr:uid="{00000000-0005-0000-0000-000016590000}"/>
    <cellStyle name="Note 2 2 3 2 11" xfId="43261" xr:uid="{00000000-0005-0000-0000-000017590000}"/>
    <cellStyle name="Note 2 2 3 2 12" xfId="49271" xr:uid="{00000000-0005-0000-0000-000018590000}"/>
    <cellStyle name="Note 2 2 3 2 2" xfId="6871" xr:uid="{00000000-0005-0000-0000-000019590000}"/>
    <cellStyle name="Note 2 2 3 2 2 2" xfId="15923" xr:uid="{00000000-0005-0000-0000-00001A590000}"/>
    <cellStyle name="Note 2 2 3 2 2 3" xfId="23139" xr:uid="{00000000-0005-0000-0000-00001B590000}"/>
    <cellStyle name="Note 2 2 3 2 2 4" xfId="28210" xr:uid="{00000000-0005-0000-0000-00001C590000}"/>
    <cellStyle name="Note 2 2 3 2 2 5" xfId="32886" xr:uid="{00000000-0005-0000-0000-00001D590000}"/>
    <cellStyle name="Note 2 2 3 2 2 6" xfId="38364" xr:uid="{00000000-0005-0000-0000-00001E590000}"/>
    <cellStyle name="Note 2 2 3 2 2 7" xfId="43262" xr:uid="{00000000-0005-0000-0000-00001F590000}"/>
    <cellStyle name="Note 2 2 3 2 2 8" xfId="49272" xr:uid="{00000000-0005-0000-0000-000020590000}"/>
    <cellStyle name="Note 2 2 3 2 3" xfId="5381" xr:uid="{00000000-0005-0000-0000-000021590000}"/>
    <cellStyle name="Note 2 2 3 2 3 2" xfId="15924" xr:uid="{00000000-0005-0000-0000-000022590000}"/>
    <cellStyle name="Note 2 2 3 2 3 3" xfId="23140" xr:uid="{00000000-0005-0000-0000-000023590000}"/>
    <cellStyle name="Note 2 2 3 2 3 4" xfId="28211" xr:uid="{00000000-0005-0000-0000-000024590000}"/>
    <cellStyle name="Note 2 2 3 2 3 5" xfId="32887" xr:uid="{00000000-0005-0000-0000-000025590000}"/>
    <cellStyle name="Note 2 2 3 2 3 6" xfId="38365" xr:uid="{00000000-0005-0000-0000-000026590000}"/>
    <cellStyle name="Note 2 2 3 2 3 7" xfId="43263" xr:uid="{00000000-0005-0000-0000-000027590000}"/>
    <cellStyle name="Note 2 2 3 2 3 8" xfId="49273" xr:uid="{00000000-0005-0000-0000-000028590000}"/>
    <cellStyle name="Note 2 2 3 2 4" xfId="4642" xr:uid="{00000000-0005-0000-0000-000029590000}"/>
    <cellStyle name="Note 2 2 3 2 4 2" xfId="15925" xr:uid="{00000000-0005-0000-0000-00002A590000}"/>
    <cellStyle name="Note 2 2 3 2 4 3" xfId="23141" xr:uid="{00000000-0005-0000-0000-00002B590000}"/>
    <cellStyle name="Note 2 2 3 2 4 4" xfId="28212" xr:uid="{00000000-0005-0000-0000-00002C590000}"/>
    <cellStyle name="Note 2 2 3 2 4 5" xfId="32888" xr:uid="{00000000-0005-0000-0000-00002D590000}"/>
    <cellStyle name="Note 2 2 3 2 4 6" xfId="38366" xr:uid="{00000000-0005-0000-0000-00002E590000}"/>
    <cellStyle name="Note 2 2 3 2 4 7" xfId="43264" xr:uid="{00000000-0005-0000-0000-00002F590000}"/>
    <cellStyle name="Note 2 2 3 2 4 8" xfId="49274" xr:uid="{00000000-0005-0000-0000-000030590000}"/>
    <cellStyle name="Note 2 2 3 2 5" xfId="6272" xr:uid="{00000000-0005-0000-0000-000031590000}"/>
    <cellStyle name="Note 2 2 3 2 5 2" xfId="15926" xr:uid="{00000000-0005-0000-0000-000032590000}"/>
    <cellStyle name="Note 2 2 3 2 5 3" xfId="23142" xr:uid="{00000000-0005-0000-0000-000033590000}"/>
    <cellStyle name="Note 2 2 3 2 5 4" xfId="28213" xr:uid="{00000000-0005-0000-0000-000034590000}"/>
    <cellStyle name="Note 2 2 3 2 5 5" xfId="32889" xr:uid="{00000000-0005-0000-0000-000035590000}"/>
    <cellStyle name="Note 2 2 3 2 5 6" xfId="38367" xr:uid="{00000000-0005-0000-0000-000036590000}"/>
    <cellStyle name="Note 2 2 3 2 5 7" xfId="43265" xr:uid="{00000000-0005-0000-0000-000037590000}"/>
    <cellStyle name="Note 2 2 3 2 5 8" xfId="49275" xr:uid="{00000000-0005-0000-0000-000038590000}"/>
    <cellStyle name="Note 2 2 3 2 6" xfId="15922" xr:uid="{00000000-0005-0000-0000-000039590000}"/>
    <cellStyle name="Note 2 2 3 2 7" xfId="23138" xr:uid="{00000000-0005-0000-0000-00003A590000}"/>
    <cellStyle name="Note 2 2 3 2 8" xfId="28209" xr:uid="{00000000-0005-0000-0000-00003B590000}"/>
    <cellStyle name="Note 2 2 3 2 9" xfId="32885" xr:uid="{00000000-0005-0000-0000-00003C590000}"/>
    <cellStyle name="Note 2 2 3 3" xfId="5123" xr:uid="{00000000-0005-0000-0000-00003D590000}"/>
    <cellStyle name="Note 2 2 3 3 10" xfId="15927" xr:uid="{00000000-0005-0000-0000-00003E590000}"/>
    <cellStyle name="Note 2 2 3 3 11" xfId="23143" xr:uid="{00000000-0005-0000-0000-00003F590000}"/>
    <cellStyle name="Note 2 2 3 3 12" xfId="28214" xr:uid="{00000000-0005-0000-0000-000040590000}"/>
    <cellStyle name="Note 2 2 3 3 13" xfId="32890" xr:uid="{00000000-0005-0000-0000-000041590000}"/>
    <cellStyle name="Note 2 2 3 3 14" xfId="38368" xr:uid="{00000000-0005-0000-0000-000042590000}"/>
    <cellStyle name="Note 2 2 3 3 15" xfId="43266" xr:uid="{00000000-0005-0000-0000-000043590000}"/>
    <cellStyle name="Note 2 2 3 3 16" xfId="49276" xr:uid="{00000000-0005-0000-0000-000044590000}"/>
    <cellStyle name="Note 2 2 3 3 2" xfId="7277" xr:uid="{00000000-0005-0000-0000-000045590000}"/>
    <cellStyle name="Note 2 2 3 3 2 2" xfId="15928" xr:uid="{00000000-0005-0000-0000-000046590000}"/>
    <cellStyle name="Note 2 2 3 3 2 3" xfId="23144" xr:uid="{00000000-0005-0000-0000-000047590000}"/>
    <cellStyle name="Note 2 2 3 3 2 4" xfId="28215" xr:uid="{00000000-0005-0000-0000-000048590000}"/>
    <cellStyle name="Note 2 2 3 3 2 5" xfId="32891" xr:uid="{00000000-0005-0000-0000-000049590000}"/>
    <cellStyle name="Note 2 2 3 3 2 6" xfId="38369" xr:uid="{00000000-0005-0000-0000-00004A590000}"/>
    <cellStyle name="Note 2 2 3 3 2 7" xfId="43267" xr:uid="{00000000-0005-0000-0000-00004B590000}"/>
    <cellStyle name="Note 2 2 3 3 2 8" xfId="49277" xr:uid="{00000000-0005-0000-0000-00004C590000}"/>
    <cellStyle name="Note 2 2 3 3 3" xfId="7794" xr:uid="{00000000-0005-0000-0000-00004D590000}"/>
    <cellStyle name="Note 2 2 3 3 3 2" xfId="15929" xr:uid="{00000000-0005-0000-0000-00004E590000}"/>
    <cellStyle name="Note 2 2 3 3 3 3" xfId="23145" xr:uid="{00000000-0005-0000-0000-00004F590000}"/>
    <cellStyle name="Note 2 2 3 3 3 4" xfId="28216" xr:uid="{00000000-0005-0000-0000-000050590000}"/>
    <cellStyle name="Note 2 2 3 3 3 5" xfId="32892" xr:uid="{00000000-0005-0000-0000-000051590000}"/>
    <cellStyle name="Note 2 2 3 3 3 6" xfId="38370" xr:uid="{00000000-0005-0000-0000-000052590000}"/>
    <cellStyle name="Note 2 2 3 3 3 7" xfId="43268" xr:uid="{00000000-0005-0000-0000-000053590000}"/>
    <cellStyle name="Note 2 2 3 3 3 8" xfId="49278" xr:uid="{00000000-0005-0000-0000-000054590000}"/>
    <cellStyle name="Note 2 2 3 3 4" xfId="8145" xr:uid="{00000000-0005-0000-0000-000055590000}"/>
    <cellStyle name="Note 2 2 3 3 4 2" xfId="15930" xr:uid="{00000000-0005-0000-0000-000056590000}"/>
    <cellStyle name="Note 2 2 3 3 4 3" xfId="23146" xr:uid="{00000000-0005-0000-0000-000057590000}"/>
    <cellStyle name="Note 2 2 3 3 4 4" xfId="28217" xr:uid="{00000000-0005-0000-0000-000058590000}"/>
    <cellStyle name="Note 2 2 3 3 4 5" xfId="32893" xr:uid="{00000000-0005-0000-0000-000059590000}"/>
    <cellStyle name="Note 2 2 3 3 4 6" xfId="38371" xr:uid="{00000000-0005-0000-0000-00005A590000}"/>
    <cellStyle name="Note 2 2 3 3 4 7" xfId="43269" xr:uid="{00000000-0005-0000-0000-00005B590000}"/>
    <cellStyle name="Note 2 2 3 3 4 8" xfId="49279" xr:uid="{00000000-0005-0000-0000-00005C590000}"/>
    <cellStyle name="Note 2 2 3 3 5" xfId="8566" xr:uid="{00000000-0005-0000-0000-00005D590000}"/>
    <cellStyle name="Note 2 2 3 3 5 2" xfId="15931" xr:uid="{00000000-0005-0000-0000-00005E590000}"/>
    <cellStyle name="Note 2 2 3 3 5 3" xfId="23147" xr:uid="{00000000-0005-0000-0000-00005F590000}"/>
    <cellStyle name="Note 2 2 3 3 5 4" xfId="28218" xr:uid="{00000000-0005-0000-0000-000060590000}"/>
    <cellStyle name="Note 2 2 3 3 5 5" xfId="32894" xr:uid="{00000000-0005-0000-0000-000061590000}"/>
    <cellStyle name="Note 2 2 3 3 5 6" xfId="38372" xr:uid="{00000000-0005-0000-0000-000062590000}"/>
    <cellStyle name="Note 2 2 3 3 5 7" xfId="43270" xr:uid="{00000000-0005-0000-0000-000063590000}"/>
    <cellStyle name="Note 2 2 3 3 5 8" xfId="49280" xr:uid="{00000000-0005-0000-0000-000064590000}"/>
    <cellStyle name="Note 2 2 3 3 6" xfId="8932" xr:uid="{00000000-0005-0000-0000-000065590000}"/>
    <cellStyle name="Note 2 2 3 3 6 2" xfId="15932" xr:uid="{00000000-0005-0000-0000-000066590000}"/>
    <cellStyle name="Note 2 2 3 3 6 3" xfId="23148" xr:uid="{00000000-0005-0000-0000-000067590000}"/>
    <cellStyle name="Note 2 2 3 3 6 4" xfId="28219" xr:uid="{00000000-0005-0000-0000-000068590000}"/>
    <cellStyle name="Note 2 2 3 3 6 5" xfId="32895" xr:uid="{00000000-0005-0000-0000-000069590000}"/>
    <cellStyle name="Note 2 2 3 3 6 6" xfId="38373" xr:uid="{00000000-0005-0000-0000-00006A590000}"/>
    <cellStyle name="Note 2 2 3 3 6 7" xfId="43271" xr:uid="{00000000-0005-0000-0000-00006B590000}"/>
    <cellStyle name="Note 2 2 3 3 6 8" xfId="49281" xr:uid="{00000000-0005-0000-0000-00006C590000}"/>
    <cellStyle name="Note 2 2 3 3 7" xfId="9383" xr:uid="{00000000-0005-0000-0000-00006D590000}"/>
    <cellStyle name="Note 2 2 3 3 7 2" xfId="15933" xr:uid="{00000000-0005-0000-0000-00006E590000}"/>
    <cellStyle name="Note 2 2 3 3 7 3" xfId="23149" xr:uid="{00000000-0005-0000-0000-00006F590000}"/>
    <cellStyle name="Note 2 2 3 3 7 4" xfId="28220" xr:uid="{00000000-0005-0000-0000-000070590000}"/>
    <cellStyle name="Note 2 2 3 3 7 5" xfId="32896" xr:uid="{00000000-0005-0000-0000-000071590000}"/>
    <cellStyle name="Note 2 2 3 3 7 6" xfId="38374" xr:uid="{00000000-0005-0000-0000-000072590000}"/>
    <cellStyle name="Note 2 2 3 3 7 7" xfId="43272" xr:uid="{00000000-0005-0000-0000-000073590000}"/>
    <cellStyle name="Note 2 2 3 3 7 8" xfId="49282" xr:uid="{00000000-0005-0000-0000-000074590000}"/>
    <cellStyle name="Note 2 2 3 3 8" xfId="9713" xr:uid="{00000000-0005-0000-0000-000075590000}"/>
    <cellStyle name="Note 2 2 3 3 8 2" xfId="15934" xr:uid="{00000000-0005-0000-0000-000076590000}"/>
    <cellStyle name="Note 2 2 3 3 8 3" xfId="23150" xr:uid="{00000000-0005-0000-0000-000077590000}"/>
    <cellStyle name="Note 2 2 3 3 8 4" xfId="28221" xr:uid="{00000000-0005-0000-0000-000078590000}"/>
    <cellStyle name="Note 2 2 3 3 8 5" xfId="32897" xr:uid="{00000000-0005-0000-0000-000079590000}"/>
    <cellStyle name="Note 2 2 3 3 8 6" xfId="38375" xr:uid="{00000000-0005-0000-0000-00007A590000}"/>
    <cellStyle name="Note 2 2 3 3 8 7" xfId="43273" xr:uid="{00000000-0005-0000-0000-00007B590000}"/>
    <cellStyle name="Note 2 2 3 3 8 8" xfId="49283" xr:uid="{00000000-0005-0000-0000-00007C590000}"/>
    <cellStyle name="Note 2 2 3 3 9" xfId="9981" xr:uid="{00000000-0005-0000-0000-00007D590000}"/>
    <cellStyle name="Note 2 2 3 3 9 2" xfId="15935" xr:uid="{00000000-0005-0000-0000-00007E590000}"/>
    <cellStyle name="Note 2 2 3 3 9 3" xfId="23151" xr:uid="{00000000-0005-0000-0000-00007F590000}"/>
    <cellStyle name="Note 2 2 3 3 9 4" xfId="28222" xr:uid="{00000000-0005-0000-0000-000080590000}"/>
    <cellStyle name="Note 2 2 3 3 9 5" xfId="32898" xr:uid="{00000000-0005-0000-0000-000081590000}"/>
    <cellStyle name="Note 2 2 3 3 9 6" xfId="38376" xr:uid="{00000000-0005-0000-0000-000082590000}"/>
    <cellStyle name="Note 2 2 3 3 9 7" xfId="43274" xr:uid="{00000000-0005-0000-0000-000083590000}"/>
    <cellStyle name="Note 2 2 3 3 9 8" xfId="49284" xr:uid="{00000000-0005-0000-0000-000084590000}"/>
    <cellStyle name="Note 2 2 3 4" xfId="4579" xr:uid="{00000000-0005-0000-0000-000085590000}"/>
    <cellStyle name="Note 2 2 3 4 10" xfId="15936" xr:uid="{00000000-0005-0000-0000-000086590000}"/>
    <cellStyle name="Note 2 2 3 4 11" xfId="23152" xr:uid="{00000000-0005-0000-0000-000087590000}"/>
    <cellStyle name="Note 2 2 3 4 12" xfId="28223" xr:uid="{00000000-0005-0000-0000-000088590000}"/>
    <cellStyle name="Note 2 2 3 4 13" xfId="32899" xr:uid="{00000000-0005-0000-0000-000089590000}"/>
    <cellStyle name="Note 2 2 3 4 14" xfId="38377" xr:uid="{00000000-0005-0000-0000-00008A590000}"/>
    <cellStyle name="Note 2 2 3 4 15" xfId="43275" xr:uid="{00000000-0005-0000-0000-00008B590000}"/>
    <cellStyle name="Note 2 2 3 4 16" xfId="49285" xr:uid="{00000000-0005-0000-0000-00008C590000}"/>
    <cellStyle name="Note 2 2 3 4 2" xfId="7258" xr:uid="{00000000-0005-0000-0000-00008D590000}"/>
    <cellStyle name="Note 2 2 3 4 2 2" xfId="15937" xr:uid="{00000000-0005-0000-0000-00008E590000}"/>
    <cellStyle name="Note 2 2 3 4 2 3" xfId="23153" xr:uid="{00000000-0005-0000-0000-00008F590000}"/>
    <cellStyle name="Note 2 2 3 4 2 4" xfId="28224" xr:uid="{00000000-0005-0000-0000-000090590000}"/>
    <cellStyle name="Note 2 2 3 4 2 5" xfId="32900" xr:uid="{00000000-0005-0000-0000-000091590000}"/>
    <cellStyle name="Note 2 2 3 4 2 6" xfId="38378" xr:uid="{00000000-0005-0000-0000-000092590000}"/>
    <cellStyle name="Note 2 2 3 4 2 7" xfId="43276" xr:uid="{00000000-0005-0000-0000-000093590000}"/>
    <cellStyle name="Note 2 2 3 4 2 8" xfId="49286" xr:uid="{00000000-0005-0000-0000-000094590000}"/>
    <cellStyle name="Note 2 2 3 4 3" xfId="7787" xr:uid="{00000000-0005-0000-0000-000095590000}"/>
    <cellStyle name="Note 2 2 3 4 3 2" xfId="15938" xr:uid="{00000000-0005-0000-0000-000096590000}"/>
    <cellStyle name="Note 2 2 3 4 3 3" xfId="23154" xr:uid="{00000000-0005-0000-0000-000097590000}"/>
    <cellStyle name="Note 2 2 3 4 3 4" xfId="28225" xr:uid="{00000000-0005-0000-0000-000098590000}"/>
    <cellStyle name="Note 2 2 3 4 3 5" xfId="32901" xr:uid="{00000000-0005-0000-0000-000099590000}"/>
    <cellStyle name="Note 2 2 3 4 3 6" xfId="38379" xr:uid="{00000000-0005-0000-0000-00009A590000}"/>
    <cellStyle name="Note 2 2 3 4 3 7" xfId="43277" xr:uid="{00000000-0005-0000-0000-00009B590000}"/>
    <cellStyle name="Note 2 2 3 4 3 8" xfId="49287" xr:uid="{00000000-0005-0000-0000-00009C590000}"/>
    <cellStyle name="Note 2 2 3 4 4" xfId="8123" xr:uid="{00000000-0005-0000-0000-00009D590000}"/>
    <cellStyle name="Note 2 2 3 4 4 2" xfId="15939" xr:uid="{00000000-0005-0000-0000-00009E590000}"/>
    <cellStyle name="Note 2 2 3 4 4 3" xfId="23155" xr:uid="{00000000-0005-0000-0000-00009F590000}"/>
    <cellStyle name="Note 2 2 3 4 4 4" xfId="28226" xr:uid="{00000000-0005-0000-0000-0000A0590000}"/>
    <cellStyle name="Note 2 2 3 4 4 5" xfId="32902" xr:uid="{00000000-0005-0000-0000-0000A1590000}"/>
    <cellStyle name="Note 2 2 3 4 4 6" xfId="38380" xr:uid="{00000000-0005-0000-0000-0000A2590000}"/>
    <cellStyle name="Note 2 2 3 4 4 7" xfId="43278" xr:uid="{00000000-0005-0000-0000-0000A3590000}"/>
    <cellStyle name="Note 2 2 3 4 4 8" xfId="49288" xr:uid="{00000000-0005-0000-0000-0000A4590000}"/>
    <cellStyle name="Note 2 2 3 4 5" xfId="8557" xr:uid="{00000000-0005-0000-0000-0000A5590000}"/>
    <cellStyle name="Note 2 2 3 4 5 2" xfId="15940" xr:uid="{00000000-0005-0000-0000-0000A6590000}"/>
    <cellStyle name="Note 2 2 3 4 5 3" xfId="23156" xr:uid="{00000000-0005-0000-0000-0000A7590000}"/>
    <cellStyle name="Note 2 2 3 4 5 4" xfId="28227" xr:uid="{00000000-0005-0000-0000-0000A8590000}"/>
    <cellStyle name="Note 2 2 3 4 5 5" xfId="32903" xr:uid="{00000000-0005-0000-0000-0000A9590000}"/>
    <cellStyle name="Note 2 2 3 4 5 6" xfId="38381" xr:uid="{00000000-0005-0000-0000-0000AA590000}"/>
    <cellStyle name="Note 2 2 3 4 5 7" xfId="43279" xr:uid="{00000000-0005-0000-0000-0000AB590000}"/>
    <cellStyle name="Note 2 2 3 4 5 8" xfId="49289" xr:uid="{00000000-0005-0000-0000-0000AC590000}"/>
    <cellStyle name="Note 2 2 3 4 6" xfId="8913" xr:uid="{00000000-0005-0000-0000-0000AD590000}"/>
    <cellStyle name="Note 2 2 3 4 6 2" xfId="15941" xr:uid="{00000000-0005-0000-0000-0000AE590000}"/>
    <cellStyle name="Note 2 2 3 4 6 3" xfId="23157" xr:uid="{00000000-0005-0000-0000-0000AF590000}"/>
    <cellStyle name="Note 2 2 3 4 6 4" xfId="28228" xr:uid="{00000000-0005-0000-0000-0000B0590000}"/>
    <cellStyle name="Note 2 2 3 4 6 5" xfId="32904" xr:uid="{00000000-0005-0000-0000-0000B1590000}"/>
    <cellStyle name="Note 2 2 3 4 6 6" xfId="38382" xr:uid="{00000000-0005-0000-0000-0000B2590000}"/>
    <cellStyle name="Note 2 2 3 4 6 7" xfId="43280" xr:uid="{00000000-0005-0000-0000-0000B3590000}"/>
    <cellStyle name="Note 2 2 3 4 6 8" xfId="49290" xr:uid="{00000000-0005-0000-0000-0000B4590000}"/>
    <cellStyle name="Note 2 2 3 4 7" xfId="9365" xr:uid="{00000000-0005-0000-0000-0000B5590000}"/>
    <cellStyle name="Note 2 2 3 4 7 2" xfId="15942" xr:uid="{00000000-0005-0000-0000-0000B6590000}"/>
    <cellStyle name="Note 2 2 3 4 7 3" xfId="23158" xr:uid="{00000000-0005-0000-0000-0000B7590000}"/>
    <cellStyle name="Note 2 2 3 4 7 4" xfId="28229" xr:uid="{00000000-0005-0000-0000-0000B8590000}"/>
    <cellStyle name="Note 2 2 3 4 7 5" xfId="32905" xr:uid="{00000000-0005-0000-0000-0000B9590000}"/>
    <cellStyle name="Note 2 2 3 4 7 6" xfId="38383" xr:uid="{00000000-0005-0000-0000-0000BA590000}"/>
    <cellStyle name="Note 2 2 3 4 7 7" xfId="43281" xr:uid="{00000000-0005-0000-0000-0000BB590000}"/>
    <cellStyle name="Note 2 2 3 4 7 8" xfId="49291" xr:uid="{00000000-0005-0000-0000-0000BC590000}"/>
    <cellStyle name="Note 2 2 3 4 8" xfId="9709" xr:uid="{00000000-0005-0000-0000-0000BD590000}"/>
    <cellStyle name="Note 2 2 3 4 8 2" xfId="15943" xr:uid="{00000000-0005-0000-0000-0000BE590000}"/>
    <cellStyle name="Note 2 2 3 4 8 3" xfId="23159" xr:uid="{00000000-0005-0000-0000-0000BF590000}"/>
    <cellStyle name="Note 2 2 3 4 8 4" xfId="28230" xr:uid="{00000000-0005-0000-0000-0000C0590000}"/>
    <cellStyle name="Note 2 2 3 4 8 5" xfId="32906" xr:uid="{00000000-0005-0000-0000-0000C1590000}"/>
    <cellStyle name="Note 2 2 3 4 8 6" xfId="38384" xr:uid="{00000000-0005-0000-0000-0000C2590000}"/>
    <cellStyle name="Note 2 2 3 4 8 7" xfId="43282" xr:uid="{00000000-0005-0000-0000-0000C3590000}"/>
    <cellStyle name="Note 2 2 3 4 8 8" xfId="49292" xr:uid="{00000000-0005-0000-0000-0000C4590000}"/>
    <cellStyle name="Note 2 2 3 4 9" xfId="9977" xr:uid="{00000000-0005-0000-0000-0000C5590000}"/>
    <cellStyle name="Note 2 2 3 4 9 2" xfId="15944" xr:uid="{00000000-0005-0000-0000-0000C6590000}"/>
    <cellStyle name="Note 2 2 3 4 9 3" xfId="23160" xr:uid="{00000000-0005-0000-0000-0000C7590000}"/>
    <cellStyle name="Note 2 2 3 4 9 4" xfId="28231" xr:uid="{00000000-0005-0000-0000-0000C8590000}"/>
    <cellStyle name="Note 2 2 3 4 9 5" xfId="32907" xr:uid="{00000000-0005-0000-0000-0000C9590000}"/>
    <cellStyle name="Note 2 2 3 4 9 6" xfId="38385" xr:uid="{00000000-0005-0000-0000-0000CA590000}"/>
    <cellStyle name="Note 2 2 3 4 9 7" xfId="43283" xr:uid="{00000000-0005-0000-0000-0000CB590000}"/>
    <cellStyle name="Note 2 2 3 4 9 8" xfId="49293" xr:uid="{00000000-0005-0000-0000-0000CC590000}"/>
    <cellStyle name="Note 2 2 3 5" xfId="5595" xr:uid="{00000000-0005-0000-0000-0000CD590000}"/>
    <cellStyle name="Note 2 2 3 5 2" xfId="15945" xr:uid="{00000000-0005-0000-0000-0000CE590000}"/>
    <cellStyle name="Note 2 2 3 5 3" xfId="23161" xr:uid="{00000000-0005-0000-0000-0000CF590000}"/>
    <cellStyle name="Note 2 2 3 5 4" xfId="28232" xr:uid="{00000000-0005-0000-0000-0000D0590000}"/>
    <cellStyle name="Note 2 2 3 5 5" xfId="32908" xr:uid="{00000000-0005-0000-0000-0000D1590000}"/>
    <cellStyle name="Note 2 2 3 5 6" xfId="38386" xr:uid="{00000000-0005-0000-0000-0000D2590000}"/>
    <cellStyle name="Note 2 2 3 5 7" xfId="43284" xr:uid="{00000000-0005-0000-0000-0000D3590000}"/>
    <cellStyle name="Note 2 2 3 5 8" xfId="49294" xr:uid="{00000000-0005-0000-0000-0000D4590000}"/>
    <cellStyle name="Note 2 2 3 6" xfId="5821" xr:uid="{00000000-0005-0000-0000-0000D5590000}"/>
    <cellStyle name="Note 2 2 3 6 2" xfId="15946" xr:uid="{00000000-0005-0000-0000-0000D6590000}"/>
    <cellStyle name="Note 2 2 3 6 3" xfId="23162" xr:uid="{00000000-0005-0000-0000-0000D7590000}"/>
    <cellStyle name="Note 2 2 3 6 4" xfId="28233" xr:uid="{00000000-0005-0000-0000-0000D8590000}"/>
    <cellStyle name="Note 2 2 3 6 5" xfId="32909" xr:uid="{00000000-0005-0000-0000-0000D9590000}"/>
    <cellStyle name="Note 2 2 3 6 6" xfId="38387" xr:uid="{00000000-0005-0000-0000-0000DA590000}"/>
    <cellStyle name="Note 2 2 3 6 7" xfId="43285" xr:uid="{00000000-0005-0000-0000-0000DB590000}"/>
    <cellStyle name="Note 2 2 3 6 8" xfId="49295" xr:uid="{00000000-0005-0000-0000-0000DC590000}"/>
    <cellStyle name="Note 2 2 3 7" xfId="4746" xr:uid="{00000000-0005-0000-0000-0000DD590000}"/>
    <cellStyle name="Note 2 2 3 7 2" xfId="15947" xr:uid="{00000000-0005-0000-0000-0000DE590000}"/>
    <cellStyle name="Note 2 2 3 7 3" xfId="23163" xr:uid="{00000000-0005-0000-0000-0000DF590000}"/>
    <cellStyle name="Note 2 2 3 7 4" xfId="28234" xr:uid="{00000000-0005-0000-0000-0000E0590000}"/>
    <cellStyle name="Note 2 2 3 7 5" xfId="32910" xr:uid="{00000000-0005-0000-0000-0000E1590000}"/>
    <cellStyle name="Note 2 2 3 7 6" xfId="38388" xr:uid="{00000000-0005-0000-0000-0000E2590000}"/>
    <cellStyle name="Note 2 2 3 7 7" xfId="43286" xr:uid="{00000000-0005-0000-0000-0000E3590000}"/>
    <cellStyle name="Note 2 2 3 7 8" xfId="49296" xr:uid="{00000000-0005-0000-0000-0000E4590000}"/>
    <cellStyle name="Note 2 2 3 8" xfId="4299" xr:uid="{00000000-0005-0000-0000-0000E5590000}"/>
    <cellStyle name="Note 2 2 3 8 2" xfId="15948" xr:uid="{00000000-0005-0000-0000-0000E6590000}"/>
    <cellStyle name="Note 2 2 3 8 3" xfId="23164" xr:uid="{00000000-0005-0000-0000-0000E7590000}"/>
    <cellStyle name="Note 2 2 3 8 4" xfId="28235" xr:uid="{00000000-0005-0000-0000-0000E8590000}"/>
    <cellStyle name="Note 2 2 3 8 5" xfId="32911" xr:uid="{00000000-0005-0000-0000-0000E9590000}"/>
    <cellStyle name="Note 2 2 3 8 6" xfId="38389" xr:uid="{00000000-0005-0000-0000-0000EA590000}"/>
    <cellStyle name="Note 2 2 3 8 7" xfId="43287" xr:uid="{00000000-0005-0000-0000-0000EB590000}"/>
    <cellStyle name="Note 2 2 3 8 8" xfId="49297" xr:uid="{00000000-0005-0000-0000-0000EC590000}"/>
    <cellStyle name="Note 2 2 3 9" xfId="10785" xr:uid="{00000000-0005-0000-0000-0000ED590000}"/>
    <cellStyle name="Note 2 2 30" xfId="4722" xr:uid="{00000000-0005-0000-0000-0000EE590000}"/>
    <cellStyle name="Note 2 2 30 2" xfId="15949" xr:uid="{00000000-0005-0000-0000-0000EF590000}"/>
    <cellStyle name="Note 2 2 30 3" xfId="23165" xr:uid="{00000000-0005-0000-0000-0000F0590000}"/>
    <cellStyle name="Note 2 2 30 4" xfId="28236" xr:uid="{00000000-0005-0000-0000-0000F1590000}"/>
    <cellStyle name="Note 2 2 30 5" xfId="32912" xr:uid="{00000000-0005-0000-0000-0000F2590000}"/>
    <cellStyle name="Note 2 2 30 6" xfId="38390" xr:uid="{00000000-0005-0000-0000-0000F3590000}"/>
    <cellStyle name="Note 2 2 30 7" xfId="43288" xr:uid="{00000000-0005-0000-0000-0000F4590000}"/>
    <cellStyle name="Note 2 2 30 8" xfId="49298" xr:uid="{00000000-0005-0000-0000-0000F5590000}"/>
    <cellStyle name="Note 2 2 31" xfId="5177" xr:uid="{00000000-0005-0000-0000-0000F6590000}"/>
    <cellStyle name="Note 2 2 31 2" xfId="15950" xr:uid="{00000000-0005-0000-0000-0000F7590000}"/>
    <cellStyle name="Note 2 2 31 3" xfId="23166" xr:uid="{00000000-0005-0000-0000-0000F8590000}"/>
    <cellStyle name="Note 2 2 31 4" xfId="28237" xr:uid="{00000000-0005-0000-0000-0000F9590000}"/>
    <cellStyle name="Note 2 2 31 5" xfId="32913" xr:uid="{00000000-0005-0000-0000-0000FA590000}"/>
    <cellStyle name="Note 2 2 31 6" xfId="38391" xr:uid="{00000000-0005-0000-0000-0000FB590000}"/>
    <cellStyle name="Note 2 2 31 7" xfId="43289" xr:uid="{00000000-0005-0000-0000-0000FC590000}"/>
    <cellStyle name="Note 2 2 31 8" xfId="49299" xr:uid="{00000000-0005-0000-0000-0000FD590000}"/>
    <cellStyle name="Note 2 2 32" xfId="4944" xr:uid="{00000000-0005-0000-0000-0000FE590000}"/>
    <cellStyle name="Note 2 2 32 2" xfId="15951" xr:uid="{00000000-0005-0000-0000-0000FF590000}"/>
    <cellStyle name="Note 2 2 32 3" xfId="23167" xr:uid="{00000000-0005-0000-0000-0000005A0000}"/>
    <cellStyle name="Note 2 2 32 4" xfId="28238" xr:uid="{00000000-0005-0000-0000-0000015A0000}"/>
    <cellStyle name="Note 2 2 32 5" xfId="32914" xr:uid="{00000000-0005-0000-0000-0000025A0000}"/>
    <cellStyle name="Note 2 2 32 6" xfId="38392" xr:uid="{00000000-0005-0000-0000-0000035A0000}"/>
    <cellStyle name="Note 2 2 32 7" xfId="43290" xr:uid="{00000000-0005-0000-0000-0000045A0000}"/>
    <cellStyle name="Note 2 2 32 8" xfId="49300" xr:uid="{00000000-0005-0000-0000-0000055A0000}"/>
    <cellStyle name="Note 2 2 33" xfId="4752" xr:uid="{00000000-0005-0000-0000-0000065A0000}"/>
    <cellStyle name="Note 2 2 33 2" xfId="15952" xr:uid="{00000000-0005-0000-0000-0000075A0000}"/>
    <cellStyle name="Note 2 2 33 3" xfId="23168" xr:uid="{00000000-0005-0000-0000-0000085A0000}"/>
    <cellStyle name="Note 2 2 33 4" xfId="28239" xr:uid="{00000000-0005-0000-0000-0000095A0000}"/>
    <cellStyle name="Note 2 2 33 5" xfId="32915" xr:uid="{00000000-0005-0000-0000-00000A5A0000}"/>
    <cellStyle name="Note 2 2 33 6" xfId="38393" xr:uid="{00000000-0005-0000-0000-00000B5A0000}"/>
    <cellStyle name="Note 2 2 33 7" xfId="43291" xr:uid="{00000000-0005-0000-0000-00000C5A0000}"/>
    <cellStyle name="Note 2 2 33 8" xfId="49301" xr:uid="{00000000-0005-0000-0000-00000D5A0000}"/>
    <cellStyle name="Note 2 2 34" xfId="10538" xr:uid="{00000000-0005-0000-0000-00000E5A0000}"/>
    <cellStyle name="Note 2 2 35" xfId="27688" xr:uid="{00000000-0005-0000-0000-00000F5A0000}"/>
    <cellStyle name="Note 2 2 36" xfId="46894" xr:uid="{00000000-0005-0000-0000-0000105A0000}"/>
    <cellStyle name="Note 2 2 4" xfId="781" xr:uid="{00000000-0005-0000-0000-0000115A0000}"/>
    <cellStyle name="Note 2 2 4 10" xfId="26858" xr:uid="{00000000-0005-0000-0000-0000125A0000}"/>
    <cellStyle name="Note 2 2 4 11" xfId="46969" xr:uid="{00000000-0005-0000-0000-0000135A0000}"/>
    <cellStyle name="Note 2 2 4 2" xfId="4087" xr:uid="{00000000-0005-0000-0000-0000145A0000}"/>
    <cellStyle name="Note 2 2 4 2 10" xfId="38394" xr:uid="{00000000-0005-0000-0000-0000155A0000}"/>
    <cellStyle name="Note 2 2 4 2 11" xfId="43292" xr:uid="{00000000-0005-0000-0000-0000165A0000}"/>
    <cellStyle name="Note 2 2 4 2 12" xfId="49302" xr:uid="{00000000-0005-0000-0000-0000175A0000}"/>
    <cellStyle name="Note 2 2 4 2 2" xfId="6881" xr:uid="{00000000-0005-0000-0000-0000185A0000}"/>
    <cellStyle name="Note 2 2 4 2 2 2" xfId="15954" xr:uid="{00000000-0005-0000-0000-0000195A0000}"/>
    <cellStyle name="Note 2 2 4 2 2 3" xfId="23170" xr:uid="{00000000-0005-0000-0000-00001A5A0000}"/>
    <cellStyle name="Note 2 2 4 2 2 4" xfId="28241" xr:uid="{00000000-0005-0000-0000-00001B5A0000}"/>
    <cellStyle name="Note 2 2 4 2 2 5" xfId="32917" xr:uid="{00000000-0005-0000-0000-00001C5A0000}"/>
    <cellStyle name="Note 2 2 4 2 2 6" xfId="38395" xr:uid="{00000000-0005-0000-0000-00001D5A0000}"/>
    <cellStyle name="Note 2 2 4 2 2 7" xfId="43293" xr:uid="{00000000-0005-0000-0000-00001E5A0000}"/>
    <cellStyle name="Note 2 2 4 2 2 8" xfId="49303" xr:uid="{00000000-0005-0000-0000-00001F5A0000}"/>
    <cellStyle name="Note 2 2 4 2 3" xfId="6261" xr:uid="{00000000-0005-0000-0000-0000205A0000}"/>
    <cellStyle name="Note 2 2 4 2 3 2" xfId="15955" xr:uid="{00000000-0005-0000-0000-0000215A0000}"/>
    <cellStyle name="Note 2 2 4 2 3 3" xfId="23171" xr:uid="{00000000-0005-0000-0000-0000225A0000}"/>
    <cellStyle name="Note 2 2 4 2 3 4" xfId="28242" xr:uid="{00000000-0005-0000-0000-0000235A0000}"/>
    <cellStyle name="Note 2 2 4 2 3 5" xfId="32918" xr:uid="{00000000-0005-0000-0000-0000245A0000}"/>
    <cellStyle name="Note 2 2 4 2 3 6" xfId="38396" xr:uid="{00000000-0005-0000-0000-0000255A0000}"/>
    <cellStyle name="Note 2 2 4 2 3 7" xfId="43294" xr:uid="{00000000-0005-0000-0000-0000265A0000}"/>
    <cellStyle name="Note 2 2 4 2 3 8" xfId="49304" xr:uid="{00000000-0005-0000-0000-0000275A0000}"/>
    <cellStyle name="Note 2 2 4 2 4" xfId="4049" xr:uid="{00000000-0005-0000-0000-0000285A0000}"/>
    <cellStyle name="Note 2 2 4 2 4 2" xfId="15956" xr:uid="{00000000-0005-0000-0000-0000295A0000}"/>
    <cellStyle name="Note 2 2 4 2 4 3" xfId="23172" xr:uid="{00000000-0005-0000-0000-00002A5A0000}"/>
    <cellStyle name="Note 2 2 4 2 4 4" xfId="28243" xr:uid="{00000000-0005-0000-0000-00002B5A0000}"/>
    <cellStyle name="Note 2 2 4 2 4 5" xfId="32919" xr:uid="{00000000-0005-0000-0000-00002C5A0000}"/>
    <cellStyle name="Note 2 2 4 2 4 6" xfId="38397" xr:uid="{00000000-0005-0000-0000-00002D5A0000}"/>
    <cellStyle name="Note 2 2 4 2 4 7" xfId="43295" xr:uid="{00000000-0005-0000-0000-00002E5A0000}"/>
    <cellStyle name="Note 2 2 4 2 4 8" xfId="49305" xr:uid="{00000000-0005-0000-0000-00002F5A0000}"/>
    <cellStyle name="Note 2 2 4 2 5" xfId="6132" xr:uid="{00000000-0005-0000-0000-0000305A0000}"/>
    <cellStyle name="Note 2 2 4 2 5 2" xfId="15957" xr:uid="{00000000-0005-0000-0000-0000315A0000}"/>
    <cellStyle name="Note 2 2 4 2 5 3" xfId="23173" xr:uid="{00000000-0005-0000-0000-0000325A0000}"/>
    <cellStyle name="Note 2 2 4 2 5 4" xfId="28244" xr:uid="{00000000-0005-0000-0000-0000335A0000}"/>
    <cellStyle name="Note 2 2 4 2 5 5" xfId="32920" xr:uid="{00000000-0005-0000-0000-0000345A0000}"/>
    <cellStyle name="Note 2 2 4 2 5 6" xfId="38398" xr:uid="{00000000-0005-0000-0000-0000355A0000}"/>
    <cellStyle name="Note 2 2 4 2 5 7" xfId="43296" xr:uid="{00000000-0005-0000-0000-0000365A0000}"/>
    <cellStyle name="Note 2 2 4 2 5 8" xfId="49306" xr:uid="{00000000-0005-0000-0000-0000375A0000}"/>
    <cellStyle name="Note 2 2 4 2 6" xfId="15953" xr:uid="{00000000-0005-0000-0000-0000385A0000}"/>
    <cellStyle name="Note 2 2 4 2 7" xfId="23169" xr:uid="{00000000-0005-0000-0000-0000395A0000}"/>
    <cellStyle name="Note 2 2 4 2 8" xfId="28240" xr:uid="{00000000-0005-0000-0000-00003A5A0000}"/>
    <cellStyle name="Note 2 2 4 2 9" xfId="32916" xr:uid="{00000000-0005-0000-0000-00003B5A0000}"/>
    <cellStyle name="Note 2 2 4 3" xfId="4320" xr:uid="{00000000-0005-0000-0000-00003C5A0000}"/>
    <cellStyle name="Note 2 2 4 3 10" xfId="15958" xr:uid="{00000000-0005-0000-0000-00003D5A0000}"/>
    <cellStyle name="Note 2 2 4 3 11" xfId="23174" xr:uid="{00000000-0005-0000-0000-00003E5A0000}"/>
    <cellStyle name="Note 2 2 4 3 12" xfId="28245" xr:uid="{00000000-0005-0000-0000-00003F5A0000}"/>
    <cellStyle name="Note 2 2 4 3 13" xfId="32921" xr:uid="{00000000-0005-0000-0000-0000405A0000}"/>
    <cellStyle name="Note 2 2 4 3 14" xfId="38399" xr:uid="{00000000-0005-0000-0000-0000415A0000}"/>
    <cellStyle name="Note 2 2 4 3 15" xfId="43297" xr:uid="{00000000-0005-0000-0000-0000425A0000}"/>
    <cellStyle name="Note 2 2 4 3 16" xfId="49307" xr:uid="{00000000-0005-0000-0000-0000435A0000}"/>
    <cellStyle name="Note 2 2 4 3 2" xfId="6984" xr:uid="{00000000-0005-0000-0000-0000445A0000}"/>
    <cellStyle name="Note 2 2 4 3 2 2" xfId="15959" xr:uid="{00000000-0005-0000-0000-0000455A0000}"/>
    <cellStyle name="Note 2 2 4 3 2 3" xfId="23175" xr:uid="{00000000-0005-0000-0000-0000465A0000}"/>
    <cellStyle name="Note 2 2 4 3 2 4" xfId="28246" xr:uid="{00000000-0005-0000-0000-0000475A0000}"/>
    <cellStyle name="Note 2 2 4 3 2 5" xfId="32922" xr:uid="{00000000-0005-0000-0000-0000485A0000}"/>
    <cellStyle name="Note 2 2 4 3 2 6" xfId="38400" xr:uid="{00000000-0005-0000-0000-0000495A0000}"/>
    <cellStyle name="Note 2 2 4 3 2 7" xfId="43298" xr:uid="{00000000-0005-0000-0000-00004A5A0000}"/>
    <cellStyle name="Note 2 2 4 3 2 8" xfId="49308" xr:uid="{00000000-0005-0000-0000-00004B5A0000}"/>
    <cellStyle name="Note 2 2 4 3 3" xfId="7600" xr:uid="{00000000-0005-0000-0000-00004C5A0000}"/>
    <cellStyle name="Note 2 2 4 3 3 2" xfId="15960" xr:uid="{00000000-0005-0000-0000-00004D5A0000}"/>
    <cellStyle name="Note 2 2 4 3 3 3" xfId="23176" xr:uid="{00000000-0005-0000-0000-00004E5A0000}"/>
    <cellStyle name="Note 2 2 4 3 3 4" xfId="28247" xr:uid="{00000000-0005-0000-0000-00004F5A0000}"/>
    <cellStyle name="Note 2 2 4 3 3 5" xfId="32923" xr:uid="{00000000-0005-0000-0000-0000505A0000}"/>
    <cellStyle name="Note 2 2 4 3 3 6" xfId="38401" xr:uid="{00000000-0005-0000-0000-0000515A0000}"/>
    <cellStyle name="Note 2 2 4 3 3 7" xfId="43299" xr:uid="{00000000-0005-0000-0000-0000525A0000}"/>
    <cellStyle name="Note 2 2 4 3 3 8" xfId="49309" xr:uid="{00000000-0005-0000-0000-0000535A0000}"/>
    <cellStyle name="Note 2 2 4 3 4" xfId="6321" xr:uid="{00000000-0005-0000-0000-0000545A0000}"/>
    <cellStyle name="Note 2 2 4 3 4 2" xfId="15961" xr:uid="{00000000-0005-0000-0000-0000555A0000}"/>
    <cellStyle name="Note 2 2 4 3 4 3" xfId="23177" xr:uid="{00000000-0005-0000-0000-0000565A0000}"/>
    <cellStyle name="Note 2 2 4 3 4 4" xfId="28248" xr:uid="{00000000-0005-0000-0000-0000575A0000}"/>
    <cellStyle name="Note 2 2 4 3 4 5" xfId="32924" xr:uid="{00000000-0005-0000-0000-0000585A0000}"/>
    <cellStyle name="Note 2 2 4 3 4 6" xfId="38402" xr:uid="{00000000-0005-0000-0000-0000595A0000}"/>
    <cellStyle name="Note 2 2 4 3 4 7" xfId="43300" xr:uid="{00000000-0005-0000-0000-00005A5A0000}"/>
    <cellStyle name="Note 2 2 4 3 4 8" xfId="49310" xr:uid="{00000000-0005-0000-0000-00005B5A0000}"/>
    <cellStyle name="Note 2 2 4 3 5" xfId="8376" xr:uid="{00000000-0005-0000-0000-00005C5A0000}"/>
    <cellStyle name="Note 2 2 4 3 5 2" xfId="15962" xr:uid="{00000000-0005-0000-0000-00005D5A0000}"/>
    <cellStyle name="Note 2 2 4 3 5 3" xfId="23178" xr:uid="{00000000-0005-0000-0000-00005E5A0000}"/>
    <cellStyle name="Note 2 2 4 3 5 4" xfId="28249" xr:uid="{00000000-0005-0000-0000-00005F5A0000}"/>
    <cellStyle name="Note 2 2 4 3 5 5" xfId="32925" xr:uid="{00000000-0005-0000-0000-0000605A0000}"/>
    <cellStyle name="Note 2 2 4 3 5 6" xfId="38403" xr:uid="{00000000-0005-0000-0000-0000615A0000}"/>
    <cellStyle name="Note 2 2 4 3 5 7" xfId="43301" xr:uid="{00000000-0005-0000-0000-0000625A0000}"/>
    <cellStyle name="Note 2 2 4 3 5 8" xfId="49311" xr:uid="{00000000-0005-0000-0000-0000635A0000}"/>
    <cellStyle name="Note 2 2 4 3 6" xfId="6506" xr:uid="{00000000-0005-0000-0000-0000645A0000}"/>
    <cellStyle name="Note 2 2 4 3 6 2" xfId="15963" xr:uid="{00000000-0005-0000-0000-0000655A0000}"/>
    <cellStyle name="Note 2 2 4 3 6 3" xfId="23179" xr:uid="{00000000-0005-0000-0000-0000665A0000}"/>
    <cellStyle name="Note 2 2 4 3 6 4" xfId="28250" xr:uid="{00000000-0005-0000-0000-0000675A0000}"/>
    <cellStyle name="Note 2 2 4 3 6 5" xfId="32926" xr:uid="{00000000-0005-0000-0000-0000685A0000}"/>
    <cellStyle name="Note 2 2 4 3 6 6" xfId="38404" xr:uid="{00000000-0005-0000-0000-0000695A0000}"/>
    <cellStyle name="Note 2 2 4 3 6 7" xfId="43302" xr:uid="{00000000-0005-0000-0000-00006A5A0000}"/>
    <cellStyle name="Note 2 2 4 3 6 8" xfId="49312" xr:uid="{00000000-0005-0000-0000-00006B5A0000}"/>
    <cellStyle name="Note 2 2 4 3 7" xfId="9157" xr:uid="{00000000-0005-0000-0000-00006C5A0000}"/>
    <cellStyle name="Note 2 2 4 3 7 2" xfId="15964" xr:uid="{00000000-0005-0000-0000-00006D5A0000}"/>
    <cellStyle name="Note 2 2 4 3 7 3" xfId="23180" xr:uid="{00000000-0005-0000-0000-00006E5A0000}"/>
    <cellStyle name="Note 2 2 4 3 7 4" xfId="28251" xr:uid="{00000000-0005-0000-0000-00006F5A0000}"/>
    <cellStyle name="Note 2 2 4 3 7 5" xfId="32927" xr:uid="{00000000-0005-0000-0000-0000705A0000}"/>
    <cellStyle name="Note 2 2 4 3 7 6" xfId="38405" xr:uid="{00000000-0005-0000-0000-0000715A0000}"/>
    <cellStyle name="Note 2 2 4 3 7 7" xfId="43303" xr:uid="{00000000-0005-0000-0000-0000725A0000}"/>
    <cellStyle name="Note 2 2 4 3 7 8" xfId="49313" xr:uid="{00000000-0005-0000-0000-0000735A0000}"/>
    <cellStyle name="Note 2 2 4 3 8" xfId="8780" xr:uid="{00000000-0005-0000-0000-0000745A0000}"/>
    <cellStyle name="Note 2 2 4 3 8 2" xfId="15965" xr:uid="{00000000-0005-0000-0000-0000755A0000}"/>
    <cellStyle name="Note 2 2 4 3 8 3" xfId="23181" xr:uid="{00000000-0005-0000-0000-0000765A0000}"/>
    <cellStyle name="Note 2 2 4 3 8 4" xfId="28252" xr:uid="{00000000-0005-0000-0000-0000775A0000}"/>
    <cellStyle name="Note 2 2 4 3 8 5" xfId="32928" xr:uid="{00000000-0005-0000-0000-0000785A0000}"/>
    <cellStyle name="Note 2 2 4 3 8 6" xfId="38406" xr:uid="{00000000-0005-0000-0000-0000795A0000}"/>
    <cellStyle name="Note 2 2 4 3 8 7" xfId="43304" xr:uid="{00000000-0005-0000-0000-00007A5A0000}"/>
    <cellStyle name="Note 2 2 4 3 8 8" xfId="49314" xr:uid="{00000000-0005-0000-0000-00007B5A0000}"/>
    <cellStyle name="Note 2 2 4 3 9" xfId="4723" xr:uid="{00000000-0005-0000-0000-00007C5A0000}"/>
    <cellStyle name="Note 2 2 4 3 9 2" xfId="15966" xr:uid="{00000000-0005-0000-0000-00007D5A0000}"/>
    <cellStyle name="Note 2 2 4 3 9 3" xfId="23182" xr:uid="{00000000-0005-0000-0000-00007E5A0000}"/>
    <cellStyle name="Note 2 2 4 3 9 4" xfId="28253" xr:uid="{00000000-0005-0000-0000-00007F5A0000}"/>
    <cellStyle name="Note 2 2 4 3 9 5" xfId="32929" xr:uid="{00000000-0005-0000-0000-0000805A0000}"/>
    <cellStyle name="Note 2 2 4 3 9 6" xfId="38407" xr:uid="{00000000-0005-0000-0000-0000815A0000}"/>
    <cellStyle name="Note 2 2 4 3 9 7" xfId="43305" xr:uid="{00000000-0005-0000-0000-0000825A0000}"/>
    <cellStyle name="Note 2 2 4 3 9 8" xfId="49315" xr:uid="{00000000-0005-0000-0000-0000835A0000}"/>
    <cellStyle name="Note 2 2 4 4" xfId="4092" xr:uid="{00000000-0005-0000-0000-0000845A0000}"/>
    <cellStyle name="Note 2 2 4 4 10" xfId="15967" xr:uid="{00000000-0005-0000-0000-0000855A0000}"/>
    <cellStyle name="Note 2 2 4 4 11" xfId="23183" xr:uid="{00000000-0005-0000-0000-0000865A0000}"/>
    <cellStyle name="Note 2 2 4 4 12" xfId="28254" xr:uid="{00000000-0005-0000-0000-0000875A0000}"/>
    <cellStyle name="Note 2 2 4 4 13" xfId="32930" xr:uid="{00000000-0005-0000-0000-0000885A0000}"/>
    <cellStyle name="Note 2 2 4 4 14" xfId="38408" xr:uid="{00000000-0005-0000-0000-0000895A0000}"/>
    <cellStyle name="Note 2 2 4 4 15" xfId="43306" xr:uid="{00000000-0005-0000-0000-00008A5A0000}"/>
    <cellStyle name="Note 2 2 4 4 16" xfId="49316" xr:uid="{00000000-0005-0000-0000-00008B5A0000}"/>
    <cellStyle name="Note 2 2 4 4 2" xfId="7303" xr:uid="{00000000-0005-0000-0000-00008C5A0000}"/>
    <cellStyle name="Note 2 2 4 4 2 2" xfId="15968" xr:uid="{00000000-0005-0000-0000-00008D5A0000}"/>
    <cellStyle name="Note 2 2 4 4 2 3" xfId="23184" xr:uid="{00000000-0005-0000-0000-00008E5A0000}"/>
    <cellStyle name="Note 2 2 4 4 2 4" xfId="28255" xr:uid="{00000000-0005-0000-0000-00008F5A0000}"/>
    <cellStyle name="Note 2 2 4 4 2 5" xfId="32931" xr:uid="{00000000-0005-0000-0000-0000905A0000}"/>
    <cellStyle name="Note 2 2 4 4 2 6" xfId="38409" xr:uid="{00000000-0005-0000-0000-0000915A0000}"/>
    <cellStyle name="Note 2 2 4 4 2 7" xfId="43307" xr:uid="{00000000-0005-0000-0000-0000925A0000}"/>
    <cellStyle name="Note 2 2 4 4 2 8" xfId="49317" xr:uid="{00000000-0005-0000-0000-0000935A0000}"/>
    <cellStyle name="Note 2 2 4 4 3" xfId="7825" xr:uid="{00000000-0005-0000-0000-0000945A0000}"/>
    <cellStyle name="Note 2 2 4 4 3 2" xfId="15969" xr:uid="{00000000-0005-0000-0000-0000955A0000}"/>
    <cellStyle name="Note 2 2 4 4 3 3" xfId="23185" xr:uid="{00000000-0005-0000-0000-0000965A0000}"/>
    <cellStyle name="Note 2 2 4 4 3 4" xfId="28256" xr:uid="{00000000-0005-0000-0000-0000975A0000}"/>
    <cellStyle name="Note 2 2 4 4 3 5" xfId="32932" xr:uid="{00000000-0005-0000-0000-0000985A0000}"/>
    <cellStyle name="Note 2 2 4 4 3 6" xfId="38410" xr:uid="{00000000-0005-0000-0000-0000995A0000}"/>
    <cellStyle name="Note 2 2 4 4 3 7" xfId="43308" xr:uid="{00000000-0005-0000-0000-00009A5A0000}"/>
    <cellStyle name="Note 2 2 4 4 3 8" xfId="49318" xr:uid="{00000000-0005-0000-0000-00009B5A0000}"/>
    <cellStyle name="Note 2 2 4 4 4" xfId="8171" xr:uid="{00000000-0005-0000-0000-00009C5A0000}"/>
    <cellStyle name="Note 2 2 4 4 4 2" xfId="15970" xr:uid="{00000000-0005-0000-0000-00009D5A0000}"/>
    <cellStyle name="Note 2 2 4 4 4 3" xfId="23186" xr:uid="{00000000-0005-0000-0000-00009E5A0000}"/>
    <cellStyle name="Note 2 2 4 4 4 4" xfId="28257" xr:uid="{00000000-0005-0000-0000-00009F5A0000}"/>
    <cellStyle name="Note 2 2 4 4 4 5" xfId="32933" xr:uid="{00000000-0005-0000-0000-0000A05A0000}"/>
    <cellStyle name="Note 2 2 4 4 4 6" xfId="38411" xr:uid="{00000000-0005-0000-0000-0000A15A0000}"/>
    <cellStyle name="Note 2 2 4 4 4 7" xfId="43309" xr:uid="{00000000-0005-0000-0000-0000A25A0000}"/>
    <cellStyle name="Note 2 2 4 4 4 8" xfId="49319" xr:uid="{00000000-0005-0000-0000-0000A35A0000}"/>
    <cellStyle name="Note 2 2 4 4 5" xfId="8596" xr:uid="{00000000-0005-0000-0000-0000A45A0000}"/>
    <cellStyle name="Note 2 2 4 4 5 2" xfId="15971" xr:uid="{00000000-0005-0000-0000-0000A55A0000}"/>
    <cellStyle name="Note 2 2 4 4 5 3" xfId="23187" xr:uid="{00000000-0005-0000-0000-0000A65A0000}"/>
    <cellStyle name="Note 2 2 4 4 5 4" xfId="28258" xr:uid="{00000000-0005-0000-0000-0000A75A0000}"/>
    <cellStyle name="Note 2 2 4 4 5 5" xfId="32934" xr:uid="{00000000-0005-0000-0000-0000A85A0000}"/>
    <cellStyle name="Note 2 2 4 4 5 6" xfId="38412" xr:uid="{00000000-0005-0000-0000-0000A95A0000}"/>
    <cellStyle name="Note 2 2 4 4 5 7" xfId="43310" xr:uid="{00000000-0005-0000-0000-0000AA5A0000}"/>
    <cellStyle name="Note 2 2 4 4 5 8" xfId="49320" xr:uid="{00000000-0005-0000-0000-0000AB5A0000}"/>
    <cellStyle name="Note 2 2 4 4 6" xfId="8954" xr:uid="{00000000-0005-0000-0000-0000AC5A0000}"/>
    <cellStyle name="Note 2 2 4 4 6 2" xfId="15972" xr:uid="{00000000-0005-0000-0000-0000AD5A0000}"/>
    <cellStyle name="Note 2 2 4 4 6 3" xfId="23188" xr:uid="{00000000-0005-0000-0000-0000AE5A0000}"/>
    <cellStyle name="Note 2 2 4 4 6 4" xfId="28259" xr:uid="{00000000-0005-0000-0000-0000AF5A0000}"/>
    <cellStyle name="Note 2 2 4 4 6 5" xfId="32935" xr:uid="{00000000-0005-0000-0000-0000B05A0000}"/>
    <cellStyle name="Note 2 2 4 4 6 6" xfId="38413" xr:uid="{00000000-0005-0000-0000-0000B15A0000}"/>
    <cellStyle name="Note 2 2 4 4 6 7" xfId="43311" xr:uid="{00000000-0005-0000-0000-0000B25A0000}"/>
    <cellStyle name="Note 2 2 4 4 6 8" xfId="49321" xr:uid="{00000000-0005-0000-0000-0000B35A0000}"/>
    <cellStyle name="Note 2 2 4 4 7" xfId="9408" xr:uid="{00000000-0005-0000-0000-0000B45A0000}"/>
    <cellStyle name="Note 2 2 4 4 7 2" xfId="15973" xr:uid="{00000000-0005-0000-0000-0000B55A0000}"/>
    <cellStyle name="Note 2 2 4 4 7 3" xfId="23189" xr:uid="{00000000-0005-0000-0000-0000B65A0000}"/>
    <cellStyle name="Note 2 2 4 4 7 4" xfId="28260" xr:uid="{00000000-0005-0000-0000-0000B75A0000}"/>
    <cellStyle name="Note 2 2 4 4 7 5" xfId="32936" xr:uid="{00000000-0005-0000-0000-0000B85A0000}"/>
    <cellStyle name="Note 2 2 4 4 7 6" xfId="38414" xr:uid="{00000000-0005-0000-0000-0000B95A0000}"/>
    <cellStyle name="Note 2 2 4 4 7 7" xfId="43312" xr:uid="{00000000-0005-0000-0000-0000BA5A0000}"/>
    <cellStyle name="Note 2 2 4 4 7 8" xfId="49322" xr:uid="{00000000-0005-0000-0000-0000BB5A0000}"/>
    <cellStyle name="Note 2 2 4 4 8" xfId="9735" xr:uid="{00000000-0005-0000-0000-0000BC5A0000}"/>
    <cellStyle name="Note 2 2 4 4 8 2" xfId="15974" xr:uid="{00000000-0005-0000-0000-0000BD5A0000}"/>
    <cellStyle name="Note 2 2 4 4 8 3" xfId="23190" xr:uid="{00000000-0005-0000-0000-0000BE5A0000}"/>
    <cellStyle name="Note 2 2 4 4 8 4" xfId="28261" xr:uid="{00000000-0005-0000-0000-0000BF5A0000}"/>
    <cellStyle name="Note 2 2 4 4 8 5" xfId="32937" xr:uid="{00000000-0005-0000-0000-0000C05A0000}"/>
    <cellStyle name="Note 2 2 4 4 8 6" xfId="38415" xr:uid="{00000000-0005-0000-0000-0000C15A0000}"/>
    <cellStyle name="Note 2 2 4 4 8 7" xfId="43313" xr:uid="{00000000-0005-0000-0000-0000C25A0000}"/>
    <cellStyle name="Note 2 2 4 4 8 8" xfId="49323" xr:uid="{00000000-0005-0000-0000-0000C35A0000}"/>
    <cellStyle name="Note 2 2 4 4 9" xfId="10004" xr:uid="{00000000-0005-0000-0000-0000C45A0000}"/>
    <cellStyle name="Note 2 2 4 4 9 2" xfId="15975" xr:uid="{00000000-0005-0000-0000-0000C55A0000}"/>
    <cellStyle name="Note 2 2 4 4 9 3" xfId="23191" xr:uid="{00000000-0005-0000-0000-0000C65A0000}"/>
    <cellStyle name="Note 2 2 4 4 9 4" xfId="28262" xr:uid="{00000000-0005-0000-0000-0000C75A0000}"/>
    <cellStyle name="Note 2 2 4 4 9 5" xfId="32938" xr:uid="{00000000-0005-0000-0000-0000C85A0000}"/>
    <cellStyle name="Note 2 2 4 4 9 6" xfId="38416" xr:uid="{00000000-0005-0000-0000-0000C95A0000}"/>
    <cellStyle name="Note 2 2 4 4 9 7" xfId="43314" xr:uid="{00000000-0005-0000-0000-0000CA5A0000}"/>
    <cellStyle name="Note 2 2 4 4 9 8" xfId="49324" xr:uid="{00000000-0005-0000-0000-0000CB5A0000}"/>
    <cellStyle name="Note 2 2 4 5" xfId="5214" xr:uid="{00000000-0005-0000-0000-0000CC5A0000}"/>
    <cellStyle name="Note 2 2 4 5 2" xfId="15976" xr:uid="{00000000-0005-0000-0000-0000CD5A0000}"/>
    <cellStyle name="Note 2 2 4 5 3" xfId="23192" xr:uid="{00000000-0005-0000-0000-0000CE5A0000}"/>
    <cellStyle name="Note 2 2 4 5 4" xfId="28263" xr:uid="{00000000-0005-0000-0000-0000CF5A0000}"/>
    <cellStyle name="Note 2 2 4 5 5" xfId="32939" xr:uid="{00000000-0005-0000-0000-0000D05A0000}"/>
    <cellStyle name="Note 2 2 4 5 6" xfId="38417" xr:uid="{00000000-0005-0000-0000-0000D15A0000}"/>
    <cellStyle name="Note 2 2 4 5 7" xfId="43315" xr:uid="{00000000-0005-0000-0000-0000D25A0000}"/>
    <cellStyle name="Note 2 2 4 5 8" xfId="49325" xr:uid="{00000000-0005-0000-0000-0000D35A0000}"/>
    <cellStyle name="Note 2 2 4 6" xfId="5331" xr:uid="{00000000-0005-0000-0000-0000D45A0000}"/>
    <cellStyle name="Note 2 2 4 6 2" xfId="15977" xr:uid="{00000000-0005-0000-0000-0000D55A0000}"/>
    <cellStyle name="Note 2 2 4 6 3" xfId="23193" xr:uid="{00000000-0005-0000-0000-0000D65A0000}"/>
    <cellStyle name="Note 2 2 4 6 4" xfId="28264" xr:uid="{00000000-0005-0000-0000-0000D75A0000}"/>
    <cellStyle name="Note 2 2 4 6 5" xfId="32940" xr:uid="{00000000-0005-0000-0000-0000D85A0000}"/>
    <cellStyle name="Note 2 2 4 6 6" xfId="38418" xr:uid="{00000000-0005-0000-0000-0000D95A0000}"/>
    <cellStyle name="Note 2 2 4 6 7" xfId="43316" xr:uid="{00000000-0005-0000-0000-0000DA5A0000}"/>
    <cellStyle name="Note 2 2 4 6 8" xfId="49326" xr:uid="{00000000-0005-0000-0000-0000DB5A0000}"/>
    <cellStyle name="Note 2 2 4 7" xfId="3710" xr:uid="{00000000-0005-0000-0000-0000DC5A0000}"/>
    <cellStyle name="Note 2 2 4 7 2" xfId="15978" xr:uid="{00000000-0005-0000-0000-0000DD5A0000}"/>
    <cellStyle name="Note 2 2 4 7 3" xfId="23194" xr:uid="{00000000-0005-0000-0000-0000DE5A0000}"/>
    <cellStyle name="Note 2 2 4 7 4" xfId="28265" xr:uid="{00000000-0005-0000-0000-0000DF5A0000}"/>
    <cellStyle name="Note 2 2 4 7 5" xfId="32941" xr:uid="{00000000-0005-0000-0000-0000E05A0000}"/>
    <cellStyle name="Note 2 2 4 7 6" xfId="38419" xr:uid="{00000000-0005-0000-0000-0000E15A0000}"/>
    <cellStyle name="Note 2 2 4 7 7" xfId="43317" xr:uid="{00000000-0005-0000-0000-0000E25A0000}"/>
    <cellStyle name="Note 2 2 4 7 8" xfId="49327" xr:uid="{00000000-0005-0000-0000-0000E35A0000}"/>
    <cellStyle name="Note 2 2 4 8" xfId="4755" xr:uid="{00000000-0005-0000-0000-0000E45A0000}"/>
    <cellStyle name="Note 2 2 4 8 2" xfId="15979" xr:uid="{00000000-0005-0000-0000-0000E55A0000}"/>
    <cellStyle name="Note 2 2 4 8 3" xfId="23195" xr:uid="{00000000-0005-0000-0000-0000E65A0000}"/>
    <cellStyle name="Note 2 2 4 8 4" xfId="28266" xr:uid="{00000000-0005-0000-0000-0000E75A0000}"/>
    <cellStyle name="Note 2 2 4 8 5" xfId="32942" xr:uid="{00000000-0005-0000-0000-0000E85A0000}"/>
    <cellStyle name="Note 2 2 4 8 6" xfId="38420" xr:uid="{00000000-0005-0000-0000-0000E95A0000}"/>
    <cellStyle name="Note 2 2 4 8 7" xfId="43318" xr:uid="{00000000-0005-0000-0000-0000EA5A0000}"/>
    <cellStyle name="Note 2 2 4 8 8" xfId="49328" xr:uid="{00000000-0005-0000-0000-0000EB5A0000}"/>
    <cellStyle name="Note 2 2 4 9" xfId="10824" xr:uid="{00000000-0005-0000-0000-0000EC5A0000}"/>
    <cellStyle name="Note 2 2 5" xfId="820" xr:uid="{00000000-0005-0000-0000-0000ED5A0000}"/>
    <cellStyle name="Note 2 2 5 10" xfId="26857" xr:uid="{00000000-0005-0000-0000-0000EE5A0000}"/>
    <cellStyle name="Note 2 2 5 11" xfId="46981" xr:uid="{00000000-0005-0000-0000-0000EF5A0000}"/>
    <cellStyle name="Note 2 2 5 2" xfId="4110" xr:uid="{00000000-0005-0000-0000-0000F05A0000}"/>
    <cellStyle name="Note 2 2 5 2 10" xfId="38421" xr:uid="{00000000-0005-0000-0000-0000F15A0000}"/>
    <cellStyle name="Note 2 2 5 2 11" xfId="43319" xr:uid="{00000000-0005-0000-0000-0000F25A0000}"/>
    <cellStyle name="Note 2 2 5 2 12" xfId="49329" xr:uid="{00000000-0005-0000-0000-0000F35A0000}"/>
    <cellStyle name="Note 2 2 5 2 2" xfId="6891" xr:uid="{00000000-0005-0000-0000-0000F45A0000}"/>
    <cellStyle name="Note 2 2 5 2 2 2" xfId="15981" xr:uid="{00000000-0005-0000-0000-0000F55A0000}"/>
    <cellStyle name="Note 2 2 5 2 2 3" xfId="23197" xr:uid="{00000000-0005-0000-0000-0000F65A0000}"/>
    <cellStyle name="Note 2 2 5 2 2 4" xfId="28268" xr:uid="{00000000-0005-0000-0000-0000F75A0000}"/>
    <cellStyle name="Note 2 2 5 2 2 5" xfId="32944" xr:uid="{00000000-0005-0000-0000-0000F85A0000}"/>
    <cellStyle name="Note 2 2 5 2 2 6" xfId="38422" xr:uid="{00000000-0005-0000-0000-0000F95A0000}"/>
    <cellStyle name="Note 2 2 5 2 2 7" xfId="43320" xr:uid="{00000000-0005-0000-0000-0000FA5A0000}"/>
    <cellStyle name="Note 2 2 5 2 2 8" xfId="49330" xr:uid="{00000000-0005-0000-0000-0000FB5A0000}"/>
    <cellStyle name="Note 2 2 5 2 3" xfId="3766" xr:uid="{00000000-0005-0000-0000-0000FC5A0000}"/>
    <cellStyle name="Note 2 2 5 2 3 2" xfId="15982" xr:uid="{00000000-0005-0000-0000-0000FD5A0000}"/>
    <cellStyle name="Note 2 2 5 2 3 3" xfId="23198" xr:uid="{00000000-0005-0000-0000-0000FE5A0000}"/>
    <cellStyle name="Note 2 2 5 2 3 4" xfId="28269" xr:uid="{00000000-0005-0000-0000-0000FF5A0000}"/>
    <cellStyle name="Note 2 2 5 2 3 5" xfId="32945" xr:uid="{00000000-0005-0000-0000-0000005B0000}"/>
    <cellStyle name="Note 2 2 5 2 3 6" xfId="38423" xr:uid="{00000000-0005-0000-0000-0000015B0000}"/>
    <cellStyle name="Note 2 2 5 2 3 7" xfId="43321" xr:uid="{00000000-0005-0000-0000-0000025B0000}"/>
    <cellStyle name="Note 2 2 5 2 3 8" xfId="49331" xr:uid="{00000000-0005-0000-0000-0000035B0000}"/>
    <cellStyle name="Note 2 2 5 2 4" xfId="5218" xr:uid="{00000000-0005-0000-0000-0000045B0000}"/>
    <cellStyle name="Note 2 2 5 2 4 2" xfId="15983" xr:uid="{00000000-0005-0000-0000-0000055B0000}"/>
    <cellStyle name="Note 2 2 5 2 4 3" xfId="23199" xr:uid="{00000000-0005-0000-0000-0000065B0000}"/>
    <cellStyle name="Note 2 2 5 2 4 4" xfId="28270" xr:uid="{00000000-0005-0000-0000-0000075B0000}"/>
    <cellStyle name="Note 2 2 5 2 4 5" xfId="32946" xr:uid="{00000000-0005-0000-0000-0000085B0000}"/>
    <cellStyle name="Note 2 2 5 2 4 6" xfId="38424" xr:uid="{00000000-0005-0000-0000-0000095B0000}"/>
    <cellStyle name="Note 2 2 5 2 4 7" xfId="43322" xr:uid="{00000000-0005-0000-0000-00000A5B0000}"/>
    <cellStyle name="Note 2 2 5 2 4 8" xfId="49332" xr:uid="{00000000-0005-0000-0000-00000B5B0000}"/>
    <cellStyle name="Note 2 2 5 2 5" xfId="5133" xr:uid="{00000000-0005-0000-0000-00000C5B0000}"/>
    <cellStyle name="Note 2 2 5 2 5 2" xfId="15984" xr:uid="{00000000-0005-0000-0000-00000D5B0000}"/>
    <cellStyle name="Note 2 2 5 2 5 3" xfId="23200" xr:uid="{00000000-0005-0000-0000-00000E5B0000}"/>
    <cellStyle name="Note 2 2 5 2 5 4" xfId="28271" xr:uid="{00000000-0005-0000-0000-00000F5B0000}"/>
    <cellStyle name="Note 2 2 5 2 5 5" xfId="32947" xr:uid="{00000000-0005-0000-0000-0000105B0000}"/>
    <cellStyle name="Note 2 2 5 2 5 6" xfId="38425" xr:uid="{00000000-0005-0000-0000-0000115B0000}"/>
    <cellStyle name="Note 2 2 5 2 5 7" xfId="43323" xr:uid="{00000000-0005-0000-0000-0000125B0000}"/>
    <cellStyle name="Note 2 2 5 2 5 8" xfId="49333" xr:uid="{00000000-0005-0000-0000-0000135B0000}"/>
    <cellStyle name="Note 2 2 5 2 6" xfId="15980" xr:uid="{00000000-0005-0000-0000-0000145B0000}"/>
    <cellStyle name="Note 2 2 5 2 7" xfId="23196" xr:uid="{00000000-0005-0000-0000-0000155B0000}"/>
    <cellStyle name="Note 2 2 5 2 8" xfId="28267" xr:uid="{00000000-0005-0000-0000-0000165B0000}"/>
    <cellStyle name="Note 2 2 5 2 9" xfId="32943" xr:uid="{00000000-0005-0000-0000-0000175B0000}"/>
    <cellStyle name="Note 2 2 5 3" xfId="4812" xr:uid="{00000000-0005-0000-0000-0000185B0000}"/>
    <cellStyle name="Note 2 2 5 3 10" xfId="15985" xr:uid="{00000000-0005-0000-0000-0000195B0000}"/>
    <cellStyle name="Note 2 2 5 3 11" xfId="23201" xr:uid="{00000000-0005-0000-0000-00001A5B0000}"/>
    <cellStyle name="Note 2 2 5 3 12" xfId="28272" xr:uid="{00000000-0005-0000-0000-00001B5B0000}"/>
    <cellStyle name="Note 2 2 5 3 13" xfId="32948" xr:uid="{00000000-0005-0000-0000-00001C5B0000}"/>
    <cellStyle name="Note 2 2 5 3 14" xfId="38426" xr:uid="{00000000-0005-0000-0000-00001D5B0000}"/>
    <cellStyle name="Note 2 2 5 3 15" xfId="43324" xr:uid="{00000000-0005-0000-0000-00001E5B0000}"/>
    <cellStyle name="Note 2 2 5 3 16" xfId="49334" xr:uid="{00000000-0005-0000-0000-00001F5B0000}"/>
    <cellStyle name="Note 2 2 5 3 2" xfId="7161" xr:uid="{00000000-0005-0000-0000-0000205B0000}"/>
    <cellStyle name="Note 2 2 5 3 2 2" xfId="15986" xr:uid="{00000000-0005-0000-0000-0000215B0000}"/>
    <cellStyle name="Note 2 2 5 3 2 3" xfId="23202" xr:uid="{00000000-0005-0000-0000-0000225B0000}"/>
    <cellStyle name="Note 2 2 5 3 2 4" xfId="28273" xr:uid="{00000000-0005-0000-0000-0000235B0000}"/>
    <cellStyle name="Note 2 2 5 3 2 5" xfId="32949" xr:uid="{00000000-0005-0000-0000-0000245B0000}"/>
    <cellStyle name="Note 2 2 5 3 2 6" xfId="38427" xr:uid="{00000000-0005-0000-0000-0000255B0000}"/>
    <cellStyle name="Note 2 2 5 3 2 7" xfId="43325" xr:uid="{00000000-0005-0000-0000-0000265B0000}"/>
    <cellStyle name="Note 2 2 5 3 2 8" xfId="49335" xr:uid="{00000000-0005-0000-0000-0000275B0000}"/>
    <cellStyle name="Note 2 2 5 3 3" xfId="7716" xr:uid="{00000000-0005-0000-0000-0000285B0000}"/>
    <cellStyle name="Note 2 2 5 3 3 2" xfId="15987" xr:uid="{00000000-0005-0000-0000-0000295B0000}"/>
    <cellStyle name="Note 2 2 5 3 3 3" xfId="23203" xr:uid="{00000000-0005-0000-0000-00002A5B0000}"/>
    <cellStyle name="Note 2 2 5 3 3 4" xfId="28274" xr:uid="{00000000-0005-0000-0000-00002B5B0000}"/>
    <cellStyle name="Note 2 2 5 3 3 5" xfId="32950" xr:uid="{00000000-0005-0000-0000-00002C5B0000}"/>
    <cellStyle name="Note 2 2 5 3 3 6" xfId="38428" xr:uid="{00000000-0005-0000-0000-00002D5B0000}"/>
    <cellStyle name="Note 2 2 5 3 3 7" xfId="43326" xr:uid="{00000000-0005-0000-0000-00002E5B0000}"/>
    <cellStyle name="Note 2 2 5 3 3 8" xfId="49336" xr:uid="{00000000-0005-0000-0000-00002F5B0000}"/>
    <cellStyle name="Note 2 2 5 3 4" xfId="8028" xr:uid="{00000000-0005-0000-0000-0000305B0000}"/>
    <cellStyle name="Note 2 2 5 3 4 2" xfId="15988" xr:uid="{00000000-0005-0000-0000-0000315B0000}"/>
    <cellStyle name="Note 2 2 5 3 4 3" xfId="23204" xr:uid="{00000000-0005-0000-0000-0000325B0000}"/>
    <cellStyle name="Note 2 2 5 3 4 4" xfId="28275" xr:uid="{00000000-0005-0000-0000-0000335B0000}"/>
    <cellStyle name="Note 2 2 5 3 4 5" xfId="32951" xr:uid="{00000000-0005-0000-0000-0000345B0000}"/>
    <cellStyle name="Note 2 2 5 3 4 6" xfId="38429" xr:uid="{00000000-0005-0000-0000-0000355B0000}"/>
    <cellStyle name="Note 2 2 5 3 4 7" xfId="43327" xr:uid="{00000000-0005-0000-0000-0000365B0000}"/>
    <cellStyle name="Note 2 2 5 3 4 8" xfId="49337" xr:uid="{00000000-0005-0000-0000-0000375B0000}"/>
    <cellStyle name="Note 2 2 5 3 5" xfId="8489" xr:uid="{00000000-0005-0000-0000-0000385B0000}"/>
    <cellStyle name="Note 2 2 5 3 5 2" xfId="15989" xr:uid="{00000000-0005-0000-0000-0000395B0000}"/>
    <cellStyle name="Note 2 2 5 3 5 3" xfId="23205" xr:uid="{00000000-0005-0000-0000-00003A5B0000}"/>
    <cellStyle name="Note 2 2 5 3 5 4" xfId="28276" xr:uid="{00000000-0005-0000-0000-00003B5B0000}"/>
    <cellStyle name="Note 2 2 5 3 5 5" xfId="32952" xr:uid="{00000000-0005-0000-0000-00003C5B0000}"/>
    <cellStyle name="Note 2 2 5 3 5 6" xfId="38430" xr:uid="{00000000-0005-0000-0000-00003D5B0000}"/>
    <cellStyle name="Note 2 2 5 3 5 7" xfId="43328" xr:uid="{00000000-0005-0000-0000-00003E5B0000}"/>
    <cellStyle name="Note 2 2 5 3 5 8" xfId="49338" xr:uid="{00000000-0005-0000-0000-00003F5B0000}"/>
    <cellStyle name="Note 2 2 5 3 6" xfId="8828" xr:uid="{00000000-0005-0000-0000-0000405B0000}"/>
    <cellStyle name="Note 2 2 5 3 6 2" xfId="15990" xr:uid="{00000000-0005-0000-0000-0000415B0000}"/>
    <cellStyle name="Note 2 2 5 3 6 3" xfId="23206" xr:uid="{00000000-0005-0000-0000-0000425B0000}"/>
    <cellStyle name="Note 2 2 5 3 6 4" xfId="28277" xr:uid="{00000000-0005-0000-0000-0000435B0000}"/>
    <cellStyle name="Note 2 2 5 3 6 5" xfId="32953" xr:uid="{00000000-0005-0000-0000-0000445B0000}"/>
    <cellStyle name="Note 2 2 5 3 6 6" xfId="38431" xr:uid="{00000000-0005-0000-0000-0000455B0000}"/>
    <cellStyle name="Note 2 2 5 3 6 7" xfId="43329" xr:uid="{00000000-0005-0000-0000-0000465B0000}"/>
    <cellStyle name="Note 2 2 5 3 6 8" xfId="49339" xr:uid="{00000000-0005-0000-0000-0000475B0000}"/>
    <cellStyle name="Note 2 2 5 3 7" xfId="9290" xr:uid="{00000000-0005-0000-0000-0000485B0000}"/>
    <cellStyle name="Note 2 2 5 3 7 2" xfId="15991" xr:uid="{00000000-0005-0000-0000-0000495B0000}"/>
    <cellStyle name="Note 2 2 5 3 7 3" xfId="23207" xr:uid="{00000000-0005-0000-0000-00004A5B0000}"/>
    <cellStyle name="Note 2 2 5 3 7 4" xfId="28278" xr:uid="{00000000-0005-0000-0000-00004B5B0000}"/>
    <cellStyle name="Note 2 2 5 3 7 5" xfId="32954" xr:uid="{00000000-0005-0000-0000-00004C5B0000}"/>
    <cellStyle name="Note 2 2 5 3 7 6" xfId="38432" xr:uid="{00000000-0005-0000-0000-00004D5B0000}"/>
    <cellStyle name="Note 2 2 5 3 7 7" xfId="43330" xr:uid="{00000000-0005-0000-0000-00004E5B0000}"/>
    <cellStyle name="Note 2 2 5 3 7 8" xfId="49340" xr:uid="{00000000-0005-0000-0000-00004F5B0000}"/>
    <cellStyle name="Note 2 2 5 3 8" xfId="9652" xr:uid="{00000000-0005-0000-0000-0000505B0000}"/>
    <cellStyle name="Note 2 2 5 3 8 2" xfId="15992" xr:uid="{00000000-0005-0000-0000-0000515B0000}"/>
    <cellStyle name="Note 2 2 5 3 8 3" xfId="23208" xr:uid="{00000000-0005-0000-0000-0000525B0000}"/>
    <cellStyle name="Note 2 2 5 3 8 4" xfId="28279" xr:uid="{00000000-0005-0000-0000-0000535B0000}"/>
    <cellStyle name="Note 2 2 5 3 8 5" xfId="32955" xr:uid="{00000000-0005-0000-0000-0000545B0000}"/>
    <cellStyle name="Note 2 2 5 3 8 6" xfId="38433" xr:uid="{00000000-0005-0000-0000-0000555B0000}"/>
    <cellStyle name="Note 2 2 5 3 8 7" xfId="43331" xr:uid="{00000000-0005-0000-0000-0000565B0000}"/>
    <cellStyle name="Note 2 2 5 3 8 8" xfId="49341" xr:uid="{00000000-0005-0000-0000-0000575B0000}"/>
    <cellStyle name="Note 2 2 5 3 9" xfId="9921" xr:uid="{00000000-0005-0000-0000-0000585B0000}"/>
    <cellStyle name="Note 2 2 5 3 9 2" xfId="15993" xr:uid="{00000000-0005-0000-0000-0000595B0000}"/>
    <cellStyle name="Note 2 2 5 3 9 3" xfId="23209" xr:uid="{00000000-0005-0000-0000-00005A5B0000}"/>
    <cellStyle name="Note 2 2 5 3 9 4" xfId="28280" xr:uid="{00000000-0005-0000-0000-00005B5B0000}"/>
    <cellStyle name="Note 2 2 5 3 9 5" xfId="32956" xr:uid="{00000000-0005-0000-0000-00005C5B0000}"/>
    <cellStyle name="Note 2 2 5 3 9 6" xfId="38434" xr:uid="{00000000-0005-0000-0000-00005D5B0000}"/>
    <cellStyle name="Note 2 2 5 3 9 7" xfId="43332" xr:uid="{00000000-0005-0000-0000-00005E5B0000}"/>
    <cellStyle name="Note 2 2 5 3 9 8" xfId="49342" xr:uid="{00000000-0005-0000-0000-00005F5B0000}"/>
    <cellStyle name="Note 2 2 5 4" xfId="4821" xr:uid="{00000000-0005-0000-0000-0000605B0000}"/>
    <cellStyle name="Note 2 2 5 4 10" xfId="15994" xr:uid="{00000000-0005-0000-0000-0000615B0000}"/>
    <cellStyle name="Note 2 2 5 4 11" xfId="23210" xr:uid="{00000000-0005-0000-0000-0000625B0000}"/>
    <cellStyle name="Note 2 2 5 4 12" xfId="28281" xr:uid="{00000000-0005-0000-0000-0000635B0000}"/>
    <cellStyle name="Note 2 2 5 4 13" xfId="32957" xr:uid="{00000000-0005-0000-0000-0000645B0000}"/>
    <cellStyle name="Note 2 2 5 4 14" xfId="38435" xr:uid="{00000000-0005-0000-0000-0000655B0000}"/>
    <cellStyle name="Note 2 2 5 4 15" xfId="43333" xr:uid="{00000000-0005-0000-0000-0000665B0000}"/>
    <cellStyle name="Note 2 2 5 4 16" xfId="49343" xr:uid="{00000000-0005-0000-0000-0000675B0000}"/>
    <cellStyle name="Note 2 2 5 4 2" xfId="6886" xr:uid="{00000000-0005-0000-0000-0000685B0000}"/>
    <cellStyle name="Note 2 2 5 4 2 2" xfId="15995" xr:uid="{00000000-0005-0000-0000-0000695B0000}"/>
    <cellStyle name="Note 2 2 5 4 2 3" xfId="23211" xr:uid="{00000000-0005-0000-0000-00006A5B0000}"/>
    <cellStyle name="Note 2 2 5 4 2 4" xfId="28282" xr:uid="{00000000-0005-0000-0000-00006B5B0000}"/>
    <cellStyle name="Note 2 2 5 4 2 5" xfId="32958" xr:uid="{00000000-0005-0000-0000-00006C5B0000}"/>
    <cellStyle name="Note 2 2 5 4 2 6" xfId="38436" xr:uid="{00000000-0005-0000-0000-00006D5B0000}"/>
    <cellStyle name="Note 2 2 5 4 2 7" xfId="43334" xr:uid="{00000000-0005-0000-0000-00006E5B0000}"/>
    <cellStyle name="Note 2 2 5 4 2 8" xfId="49344" xr:uid="{00000000-0005-0000-0000-00006F5B0000}"/>
    <cellStyle name="Note 2 2 5 4 3" xfId="7535" xr:uid="{00000000-0005-0000-0000-0000705B0000}"/>
    <cellStyle name="Note 2 2 5 4 3 2" xfId="15996" xr:uid="{00000000-0005-0000-0000-0000715B0000}"/>
    <cellStyle name="Note 2 2 5 4 3 3" xfId="23212" xr:uid="{00000000-0005-0000-0000-0000725B0000}"/>
    <cellStyle name="Note 2 2 5 4 3 4" xfId="28283" xr:uid="{00000000-0005-0000-0000-0000735B0000}"/>
    <cellStyle name="Note 2 2 5 4 3 5" xfId="32959" xr:uid="{00000000-0005-0000-0000-0000745B0000}"/>
    <cellStyle name="Note 2 2 5 4 3 6" xfId="38437" xr:uid="{00000000-0005-0000-0000-0000755B0000}"/>
    <cellStyle name="Note 2 2 5 4 3 7" xfId="43335" xr:uid="{00000000-0005-0000-0000-0000765B0000}"/>
    <cellStyle name="Note 2 2 5 4 3 8" xfId="49345" xr:uid="{00000000-0005-0000-0000-0000775B0000}"/>
    <cellStyle name="Note 2 2 5 4 4" xfId="6049" xr:uid="{00000000-0005-0000-0000-0000785B0000}"/>
    <cellStyle name="Note 2 2 5 4 4 2" xfId="15997" xr:uid="{00000000-0005-0000-0000-0000795B0000}"/>
    <cellStyle name="Note 2 2 5 4 4 3" xfId="23213" xr:uid="{00000000-0005-0000-0000-00007A5B0000}"/>
    <cellStyle name="Note 2 2 5 4 4 4" xfId="28284" xr:uid="{00000000-0005-0000-0000-00007B5B0000}"/>
    <cellStyle name="Note 2 2 5 4 4 5" xfId="32960" xr:uid="{00000000-0005-0000-0000-00007C5B0000}"/>
    <cellStyle name="Note 2 2 5 4 4 6" xfId="38438" xr:uid="{00000000-0005-0000-0000-00007D5B0000}"/>
    <cellStyle name="Note 2 2 5 4 4 7" xfId="43336" xr:uid="{00000000-0005-0000-0000-00007E5B0000}"/>
    <cellStyle name="Note 2 2 5 4 4 8" xfId="49346" xr:uid="{00000000-0005-0000-0000-00007F5B0000}"/>
    <cellStyle name="Note 2 2 5 4 5" xfId="5393" xr:uid="{00000000-0005-0000-0000-0000805B0000}"/>
    <cellStyle name="Note 2 2 5 4 5 2" xfId="15998" xr:uid="{00000000-0005-0000-0000-0000815B0000}"/>
    <cellStyle name="Note 2 2 5 4 5 3" xfId="23214" xr:uid="{00000000-0005-0000-0000-0000825B0000}"/>
    <cellStyle name="Note 2 2 5 4 5 4" xfId="28285" xr:uid="{00000000-0005-0000-0000-0000835B0000}"/>
    <cellStyle name="Note 2 2 5 4 5 5" xfId="32961" xr:uid="{00000000-0005-0000-0000-0000845B0000}"/>
    <cellStyle name="Note 2 2 5 4 5 6" xfId="38439" xr:uid="{00000000-0005-0000-0000-0000855B0000}"/>
    <cellStyle name="Note 2 2 5 4 5 7" xfId="43337" xr:uid="{00000000-0005-0000-0000-0000865B0000}"/>
    <cellStyle name="Note 2 2 5 4 5 8" xfId="49347" xr:uid="{00000000-0005-0000-0000-0000875B0000}"/>
    <cellStyle name="Note 2 2 5 4 6" xfId="6270" xr:uid="{00000000-0005-0000-0000-0000885B0000}"/>
    <cellStyle name="Note 2 2 5 4 6 2" xfId="15999" xr:uid="{00000000-0005-0000-0000-0000895B0000}"/>
    <cellStyle name="Note 2 2 5 4 6 3" xfId="23215" xr:uid="{00000000-0005-0000-0000-00008A5B0000}"/>
    <cellStyle name="Note 2 2 5 4 6 4" xfId="28286" xr:uid="{00000000-0005-0000-0000-00008B5B0000}"/>
    <cellStyle name="Note 2 2 5 4 6 5" xfId="32962" xr:uid="{00000000-0005-0000-0000-00008C5B0000}"/>
    <cellStyle name="Note 2 2 5 4 6 6" xfId="38440" xr:uid="{00000000-0005-0000-0000-00008D5B0000}"/>
    <cellStyle name="Note 2 2 5 4 6 7" xfId="43338" xr:uid="{00000000-0005-0000-0000-00008E5B0000}"/>
    <cellStyle name="Note 2 2 5 4 6 8" xfId="49348" xr:uid="{00000000-0005-0000-0000-00008F5B0000}"/>
    <cellStyle name="Note 2 2 5 4 7" xfId="5875" xr:uid="{00000000-0005-0000-0000-0000905B0000}"/>
    <cellStyle name="Note 2 2 5 4 7 2" xfId="16000" xr:uid="{00000000-0005-0000-0000-0000915B0000}"/>
    <cellStyle name="Note 2 2 5 4 7 3" xfId="23216" xr:uid="{00000000-0005-0000-0000-0000925B0000}"/>
    <cellStyle name="Note 2 2 5 4 7 4" xfId="28287" xr:uid="{00000000-0005-0000-0000-0000935B0000}"/>
    <cellStyle name="Note 2 2 5 4 7 5" xfId="32963" xr:uid="{00000000-0005-0000-0000-0000945B0000}"/>
    <cellStyle name="Note 2 2 5 4 7 6" xfId="38441" xr:uid="{00000000-0005-0000-0000-0000955B0000}"/>
    <cellStyle name="Note 2 2 5 4 7 7" xfId="43339" xr:uid="{00000000-0005-0000-0000-0000965B0000}"/>
    <cellStyle name="Note 2 2 5 4 7 8" xfId="49349" xr:uid="{00000000-0005-0000-0000-0000975B0000}"/>
    <cellStyle name="Note 2 2 5 4 8" xfId="9058" xr:uid="{00000000-0005-0000-0000-0000985B0000}"/>
    <cellStyle name="Note 2 2 5 4 8 2" xfId="16001" xr:uid="{00000000-0005-0000-0000-0000995B0000}"/>
    <cellStyle name="Note 2 2 5 4 8 3" xfId="23217" xr:uid="{00000000-0005-0000-0000-00009A5B0000}"/>
    <cellStyle name="Note 2 2 5 4 8 4" xfId="28288" xr:uid="{00000000-0005-0000-0000-00009B5B0000}"/>
    <cellStyle name="Note 2 2 5 4 8 5" xfId="32964" xr:uid="{00000000-0005-0000-0000-00009C5B0000}"/>
    <cellStyle name="Note 2 2 5 4 8 6" xfId="38442" xr:uid="{00000000-0005-0000-0000-00009D5B0000}"/>
    <cellStyle name="Note 2 2 5 4 8 7" xfId="43340" xr:uid="{00000000-0005-0000-0000-00009E5B0000}"/>
    <cellStyle name="Note 2 2 5 4 8 8" xfId="49350" xr:uid="{00000000-0005-0000-0000-00009F5B0000}"/>
    <cellStyle name="Note 2 2 5 4 9" xfId="8667" xr:uid="{00000000-0005-0000-0000-0000A05B0000}"/>
    <cellStyle name="Note 2 2 5 4 9 2" xfId="16002" xr:uid="{00000000-0005-0000-0000-0000A15B0000}"/>
    <cellStyle name="Note 2 2 5 4 9 3" xfId="23218" xr:uid="{00000000-0005-0000-0000-0000A25B0000}"/>
    <cellStyle name="Note 2 2 5 4 9 4" xfId="28289" xr:uid="{00000000-0005-0000-0000-0000A35B0000}"/>
    <cellStyle name="Note 2 2 5 4 9 5" xfId="32965" xr:uid="{00000000-0005-0000-0000-0000A45B0000}"/>
    <cellStyle name="Note 2 2 5 4 9 6" xfId="38443" xr:uid="{00000000-0005-0000-0000-0000A55B0000}"/>
    <cellStyle name="Note 2 2 5 4 9 7" xfId="43341" xr:uid="{00000000-0005-0000-0000-0000A65B0000}"/>
    <cellStyle name="Note 2 2 5 4 9 8" xfId="49351" xr:uid="{00000000-0005-0000-0000-0000A75B0000}"/>
    <cellStyle name="Note 2 2 5 5" xfId="5976" xr:uid="{00000000-0005-0000-0000-0000A85B0000}"/>
    <cellStyle name="Note 2 2 5 5 2" xfId="16003" xr:uid="{00000000-0005-0000-0000-0000A95B0000}"/>
    <cellStyle name="Note 2 2 5 5 3" xfId="23219" xr:uid="{00000000-0005-0000-0000-0000AA5B0000}"/>
    <cellStyle name="Note 2 2 5 5 4" xfId="28290" xr:uid="{00000000-0005-0000-0000-0000AB5B0000}"/>
    <cellStyle name="Note 2 2 5 5 5" xfId="32966" xr:uid="{00000000-0005-0000-0000-0000AC5B0000}"/>
    <cellStyle name="Note 2 2 5 5 6" xfId="38444" xr:uid="{00000000-0005-0000-0000-0000AD5B0000}"/>
    <cellStyle name="Note 2 2 5 5 7" xfId="43342" xr:uid="{00000000-0005-0000-0000-0000AE5B0000}"/>
    <cellStyle name="Note 2 2 5 5 8" xfId="49352" xr:uid="{00000000-0005-0000-0000-0000AF5B0000}"/>
    <cellStyle name="Note 2 2 5 6" xfId="5435" xr:uid="{00000000-0005-0000-0000-0000B05B0000}"/>
    <cellStyle name="Note 2 2 5 6 2" xfId="16004" xr:uid="{00000000-0005-0000-0000-0000B15B0000}"/>
    <cellStyle name="Note 2 2 5 6 3" xfId="23220" xr:uid="{00000000-0005-0000-0000-0000B25B0000}"/>
    <cellStyle name="Note 2 2 5 6 4" xfId="28291" xr:uid="{00000000-0005-0000-0000-0000B35B0000}"/>
    <cellStyle name="Note 2 2 5 6 5" xfId="32967" xr:uid="{00000000-0005-0000-0000-0000B45B0000}"/>
    <cellStyle name="Note 2 2 5 6 6" xfId="38445" xr:uid="{00000000-0005-0000-0000-0000B55B0000}"/>
    <cellStyle name="Note 2 2 5 6 7" xfId="43343" xr:uid="{00000000-0005-0000-0000-0000B65B0000}"/>
    <cellStyle name="Note 2 2 5 6 8" xfId="49353" xr:uid="{00000000-0005-0000-0000-0000B75B0000}"/>
    <cellStyle name="Note 2 2 5 7" xfId="4841" xr:uid="{00000000-0005-0000-0000-0000B85B0000}"/>
    <cellStyle name="Note 2 2 5 7 2" xfId="16005" xr:uid="{00000000-0005-0000-0000-0000B95B0000}"/>
    <cellStyle name="Note 2 2 5 7 3" xfId="23221" xr:uid="{00000000-0005-0000-0000-0000BA5B0000}"/>
    <cellStyle name="Note 2 2 5 7 4" xfId="28292" xr:uid="{00000000-0005-0000-0000-0000BB5B0000}"/>
    <cellStyle name="Note 2 2 5 7 5" xfId="32968" xr:uid="{00000000-0005-0000-0000-0000BC5B0000}"/>
    <cellStyle name="Note 2 2 5 7 6" xfId="38446" xr:uid="{00000000-0005-0000-0000-0000BD5B0000}"/>
    <cellStyle name="Note 2 2 5 7 7" xfId="43344" xr:uid="{00000000-0005-0000-0000-0000BE5B0000}"/>
    <cellStyle name="Note 2 2 5 7 8" xfId="49354" xr:uid="{00000000-0005-0000-0000-0000BF5B0000}"/>
    <cellStyle name="Note 2 2 5 8" xfId="5974" xr:uid="{00000000-0005-0000-0000-0000C05B0000}"/>
    <cellStyle name="Note 2 2 5 8 2" xfId="16006" xr:uid="{00000000-0005-0000-0000-0000C15B0000}"/>
    <cellStyle name="Note 2 2 5 8 3" xfId="23222" xr:uid="{00000000-0005-0000-0000-0000C25B0000}"/>
    <cellStyle name="Note 2 2 5 8 4" xfId="28293" xr:uid="{00000000-0005-0000-0000-0000C35B0000}"/>
    <cellStyle name="Note 2 2 5 8 5" xfId="32969" xr:uid="{00000000-0005-0000-0000-0000C45B0000}"/>
    <cellStyle name="Note 2 2 5 8 6" xfId="38447" xr:uid="{00000000-0005-0000-0000-0000C55B0000}"/>
    <cellStyle name="Note 2 2 5 8 7" xfId="43345" xr:uid="{00000000-0005-0000-0000-0000C65B0000}"/>
    <cellStyle name="Note 2 2 5 8 8" xfId="49355" xr:uid="{00000000-0005-0000-0000-0000C75B0000}"/>
    <cellStyle name="Note 2 2 5 9" xfId="10858" xr:uid="{00000000-0005-0000-0000-0000C85B0000}"/>
    <cellStyle name="Note 2 2 6" xfId="860" xr:uid="{00000000-0005-0000-0000-0000C95B0000}"/>
    <cellStyle name="Note 2 2 6 10" xfId="19743" xr:uid="{00000000-0005-0000-0000-0000CA5B0000}"/>
    <cellStyle name="Note 2 2 6 11" xfId="46991" xr:uid="{00000000-0005-0000-0000-0000CB5B0000}"/>
    <cellStyle name="Note 2 2 6 2" xfId="4133" xr:uid="{00000000-0005-0000-0000-0000CC5B0000}"/>
    <cellStyle name="Note 2 2 6 2 10" xfId="38448" xr:uid="{00000000-0005-0000-0000-0000CD5B0000}"/>
    <cellStyle name="Note 2 2 6 2 11" xfId="43346" xr:uid="{00000000-0005-0000-0000-0000CE5B0000}"/>
    <cellStyle name="Note 2 2 6 2 12" xfId="49356" xr:uid="{00000000-0005-0000-0000-0000CF5B0000}"/>
    <cellStyle name="Note 2 2 6 2 2" xfId="6904" xr:uid="{00000000-0005-0000-0000-0000D05B0000}"/>
    <cellStyle name="Note 2 2 6 2 2 2" xfId="16008" xr:uid="{00000000-0005-0000-0000-0000D15B0000}"/>
    <cellStyle name="Note 2 2 6 2 2 3" xfId="23224" xr:uid="{00000000-0005-0000-0000-0000D25B0000}"/>
    <cellStyle name="Note 2 2 6 2 2 4" xfId="28295" xr:uid="{00000000-0005-0000-0000-0000D35B0000}"/>
    <cellStyle name="Note 2 2 6 2 2 5" xfId="32971" xr:uid="{00000000-0005-0000-0000-0000D45B0000}"/>
    <cellStyle name="Note 2 2 6 2 2 6" xfId="38449" xr:uid="{00000000-0005-0000-0000-0000D55B0000}"/>
    <cellStyle name="Note 2 2 6 2 2 7" xfId="43347" xr:uid="{00000000-0005-0000-0000-0000D65B0000}"/>
    <cellStyle name="Note 2 2 6 2 2 8" xfId="49357" xr:uid="{00000000-0005-0000-0000-0000D75B0000}"/>
    <cellStyle name="Note 2 2 6 2 3" xfId="5939" xr:uid="{00000000-0005-0000-0000-0000D85B0000}"/>
    <cellStyle name="Note 2 2 6 2 3 2" xfId="16009" xr:uid="{00000000-0005-0000-0000-0000D95B0000}"/>
    <cellStyle name="Note 2 2 6 2 3 3" xfId="23225" xr:uid="{00000000-0005-0000-0000-0000DA5B0000}"/>
    <cellStyle name="Note 2 2 6 2 3 4" xfId="28296" xr:uid="{00000000-0005-0000-0000-0000DB5B0000}"/>
    <cellStyle name="Note 2 2 6 2 3 5" xfId="32972" xr:uid="{00000000-0005-0000-0000-0000DC5B0000}"/>
    <cellStyle name="Note 2 2 6 2 3 6" xfId="38450" xr:uid="{00000000-0005-0000-0000-0000DD5B0000}"/>
    <cellStyle name="Note 2 2 6 2 3 7" xfId="43348" xr:uid="{00000000-0005-0000-0000-0000DE5B0000}"/>
    <cellStyle name="Note 2 2 6 2 3 8" xfId="49358" xr:uid="{00000000-0005-0000-0000-0000DF5B0000}"/>
    <cellStyle name="Note 2 2 6 2 4" xfId="7774" xr:uid="{00000000-0005-0000-0000-0000E05B0000}"/>
    <cellStyle name="Note 2 2 6 2 4 2" xfId="16010" xr:uid="{00000000-0005-0000-0000-0000E15B0000}"/>
    <cellStyle name="Note 2 2 6 2 4 3" xfId="23226" xr:uid="{00000000-0005-0000-0000-0000E25B0000}"/>
    <cellStyle name="Note 2 2 6 2 4 4" xfId="28297" xr:uid="{00000000-0005-0000-0000-0000E35B0000}"/>
    <cellStyle name="Note 2 2 6 2 4 5" xfId="32973" xr:uid="{00000000-0005-0000-0000-0000E45B0000}"/>
    <cellStyle name="Note 2 2 6 2 4 6" xfId="38451" xr:uid="{00000000-0005-0000-0000-0000E55B0000}"/>
    <cellStyle name="Note 2 2 6 2 4 7" xfId="43349" xr:uid="{00000000-0005-0000-0000-0000E65B0000}"/>
    <cellStyle name="Note 2 2 6 2 4 8" xfId="49359" xr:uid="{00000000-0005-0000-0000-0000E75B0000}"/>
    <cellStyle name="Note 2 2 6 2 5" xfId="8722" xr:uid="{00000000-0005-0000-0000-0000E85B0000}"/>
    <cellStyle name="Note 2 2 6 2 5 2" xfId="16011" xr:uid="{00000000-0005-0000-0000-0000E95B0000}"/>
    <cellStyle name="Note 2 2 6 2 5 3" xfId="23227" xr:uid="{00000000-0005-0000-0000-0000EA5B0000}"/>
    <cellStyle name="Note 2 2 6 2 5 4" xfId="28298" xr:uid="{00000000-0005-0000-0000-0000EB5B0000}"/>
    <cellStyle name="Note 2 2 6 2 5 5" xfId="32974" xr:uid="{00000000-0005-0000-0000-0000EC5B0000}"/>
    <cellStyle name="Note 2 2 6 2 5 6" xfId="38452" xr:uid="{00000000-0005-0000-0000-0000ED5B0000}"/>
    <cellStyle name="Note 2 2 6 2 5 7" xfId="43350" xr:uid="{00000000-0005-0000-0000-0000EE5B0000}"/>
    <cellStyle name="Note 2 2 6 2 5 8" xfId="49360" xr:uid="{00000000-0005-0000-0000-0000EF5B0000}"/>
    <cellStyle name="Note 2 2 6 2 6" xfId="16007" xr:uid="{00000000-0005-0000-0000-0000F05B0000}"/>
    <cellStyle name="Note 2 2 6 2 7" xfId="23223" xr:uid="{00000000-0005-0000-0000-0000F15B0000}"/>
    <cellStyle name="Note 2 2 6 2 8" xfId="28294" xr:uid="{00000000-0005-0000-0000-0000F25B0000}"/>
    <cellStyle name="Note 2 2 6 2 9" xfId="32970" xr:uid="{00000000-0005-0000-0000-0000F35B0000}"/>
    <cellStyle name="Note 2 2 6 3" xfId="4147" xr:uid="{00000000-0005-0000-0000-0000F45B0000}"/>
    <cellStyle name="Note 2 2 6 3 10" xfId="16012" xr:uid="{00000000-0005-0000-0000-0000F55B0000}"/>
    <cellStyle name="Note 2 2 6 3 11" xfId="23228" xr:uid="{00000000-0005-0000-0000-0000F65B0000}"/>
    <cellStyle name="Note 2 2 6 3 12" xfId="28299" xr:uid="{00000000-0005-0000-0000-0000F75B0000}"/>
    <cellStyle name="Note 2 2 6 3 13" xfId="32975" xr:uid="{00000000-0005-0000-0000-0000F85B0000}"/>
    <cellStyle name="Note 2 2 6 3 14" xfId="38453" xr:uid="{00000000-0005-0000-0000-0000F95B0000}"/>
    <cellStyle name="Note 2 2 6 3 15" xfId="43351" xr:uid="{00000000-0005-0000-0000-0000FA5B0000}"/>
    <cellStyle name="Note 2 2 6 3 16" xfId="49361" xr:uid="{00000000-0005-0000-0000-0000FB5B0000}"/>
    <cellStyle name="Note 2 2 6 3 2" xfId="6912" xr:uid="{00000000-0005-0000-0000-0000FC5B0000}"/>
    <cellStyle name="Note 2 2 6 3 2 2" xfId="16013" xr:uid="{00000000-0005-0000-0000-0000FD5B0000}"/>
    <cellStyle name="Note 2 2 6 3 2 3" xfId="23229" xr:uid="{00000000-0005-0000-0000-0000FE5B0000}"/>
    <cellStyle name="Note 2 2 6 3 2 4" xfId="28300" xr:uid="{00000000-0005-0000-0000-0000FF5B0000}"/>
    <cellStyle name="Note 2 2 6 3 2 5" xfId="32976" xr:uid="{00000000-0005-0000-0000-0000005C0000}"/>
    <cellStyle name="Note 2 2 6 3 2 6" xfId="38454" xr:uid="{00000000-0005-0000-0000-0000015C0000}"/>
    <cellStyle name="Note 2 2 6 3 2 7" xfId="43352" xr:uid="{00000000-0005-0000-0000-0000025C0000}"/>
    <cellStyle name="Note 2 2 6 3 2 8" xfId="49362" xr:uid="{00000000-0005-0000-0000-0000035C0000}"/>
    <cellStyle name="Note 2 2 6 3 3" xfId="7552" xr:uid="{00000000-0005-0000-0000-0000045C0000}"/>
    <cellStyle name="Note 2 2 6 3 3 2" xfId="16014" xr:uid="{00000000-0005-0000-0000-0000055C0000}"/>
    <cellStyle name="Note 2 2 6 3 3 3" xfId="23230" xr:uid="{00000000-0005-0000-0000-0000065C0000}"/>
    <cellStyle name="Note 2 2 6 3 3 4" xfId="28301" xr:uid="{00000000-0005-0000-0000-0000075C0000}"/>
    <cellStyle name="Note 2 2 6 3 3 5" xfId="32977" xr:uid="{00000000-0005-0000-0000-0000085C0000}"/>
    <cellStyle name="Note 2 2 6 3 3 6" xfId="38455" xr:uid="{00000000-0005-0000-0000-0000095C0000}"/>
    <cellStyle name="Note 2 2 6 3 3 7" xfId="43353" xr:uid="{00000000-0005-0000-0000-00000A5C0000}"/>
    <cellStyle name="Note 2 2 6 3 3 8" xfId="49363" xr:uid="{00000000-0005-0000-0000-00000B5C0000}"/>
    <cellStyle name="Note 2 2 6 3 4" xfId="6012" xr:uid="{00000000-0005-0000-0000-00000C5C0000}"/>
    <cellStyle name="Note 2 2 6 3 4 2" xfId="16015" xr:uid="{00000000-0005-0000-0000-00000D5C0000}"/>
    <cellStyle name="Note 2 2 6 3 4 3" xfId="23231" xr:uid="{00000000-0005-0000-0000-00000E5C0000}"/>
    <cellStyle name="Note 2 2 6 3 4 4" xfId="28302" xr:uid="{00000000-0005-0000-0000-00000F5C0000}"/>
    <cellStyle name="Note 2 2 6 3 4 5" xfId="32978" xr:uid="{00000000-0005-0000-0000-0000105C0000}"/>
    <cellStyle name="Note 2 2 6 3 4 6" xfId="38456" xr:uid="{00000000-0005-0000-0000-0000115C0000}"/>
    <cellStyle name="Note 2 2 6 3 4 7" xfId="43354" xr:uid="{00000000-0005-0000-0000-0000125C0000}"/>
    <cellStyle name="Note 2 2 6 3 4 8" xfId="49364" xr:uid="{00000000-0005-0000-0000-0000135C0000}"/>
    <cellStyle name="Note 2 2 6 3 5" xfId="7932" xr:uid="{00000000-0005-0000-0000-0000145C0000}"/>
    <cellStyle name="Note 2 2 6 3 5 2" xfId="16016" xr:uid="{00000000-0005-0000-0000-0000155C0000}"/>
    <cellStyle name="Note 2 2 6 3 5 3" xfId="23232" xr:uid="{00000000-0005-0000-0000-0000165C0000}"/>
    <cellStyle name="Note 2 2 6 3 5 4" xfId="28303" xr:uid="{00000000-0005-0000-0000-0000175C0000}"/>
    <cellStyle name="Note 2 2 6 3 5 5" xfId="32979" xr:uid="{00000000-0005-0000-0000-0000185C0000}"/>
    <cellStyle name="Note 2 2 6 3 5 6" xfId="38457" xr:uid="{00000000-0005-0000-0000-0000195C0000}"/>
    <cellStyle name="Note 2 2 6 3 5 7" xfId="43355" xr:uid="{00000000-0005-0000-0000-00001A5C0000}"/>
    <cellStyle name="Note 2 2 6 3 5 8" xfId="49365" xr:uid="{00000000-0005-0000-0000-00001B5C0000}"/>
    <cellStyle name="Note 2 2 6 3 6" xfId="5699" xr:uid="{00000000-0005-0000-0000-00001C5C0000}"/>
    <cellStyle name="Note 2 2 6 3 6 2" xfId="16017" xr:uid="{00000000-0005-0000-0000-00001D5C0000}"/>
    <cellStyle name="Note 2 2 6 3 6 3" xfId="23233" xr:uid="{00000000-0005-0000-0000-00001E5C0000}"/>
    <cellStyle name="Note 2 2 6 3 6 4" xfId="28304" xr:uid="{00000000-0005-0000-0000-00001F5C0000}"/>
    <cellStyle name="Note 2 2 6 3 6 5" xfId="32980" xr:uid="{00000000-0005-0000-0000-0000205C0000}"/>
    <cellStyle name="Note 2 2 6 3 6 6" xfId="38458" xr:uid="{00000000-0005-0000-0000-0000215C0000}"/>
    <cellStyle name="Note 2 2 6 3 6 7" xfId="43356" xr:uid="{00000000-0005-0000-0000-0000225C0000}"/>
    <cellStyle name="Note 2 2 6 3 6 8" xfId="49366" xr:uid="{00000000-0005-0000-0000-0000235C0000}"/>
    <cellStyle name="Note 2 2 6 3 7" xfId="6118" xr:uid="{00000000-0005-0000-0000-0000245C0000}"/>
    <cellStyle name="Note 2 2 6 3 7 2" xfId="16018" xr:uid="{00000000-0005-0000-0000-0000255C0000}"/>
    <cellStyle name="Note 2 2 6 3 7 3" xfId="23234" xr:uid="{00000000-0005-0000-0000-0000265C0000}"/>
    <cellStyle name="Note 2 2 6 3 7 4" xfId="28305" xr:uid="{00000000-0005-0000-0000-0000275C0000}"/>
    <cellStyle name="Note 2 2 6 3 7 5" xfId="32981" xr:uid="{00000000-0005-0000-0000-0000285C0000}"/>
    <cellStyle name="Note 2 2 6 3 7 6" xfId="38459" xr:uid="{00000000-0005-0000-0000-0000295C0000}"/>
    <cellStyle name="Note 2 2 6 3 7 7" xfId="43357" xr:uid="{00000000-0005-0000-0000-00002A5C0000}"/>
    <cellStyle name="Note 2 2 6 3 7 8" xfId="49367" xr:uid="{00000000-0005-0000-0000-00002B5C0000}"/>
    <cellStyle name="Note 2 2 6 3 8" xfId="6399" xr:uid="{00000000-0005-0000-0000-00002C5C0000}"/>
    <cellStyle name="Note 2 2 6 3 8 2" xfId="16019" xr:uid="{00000000-0005-0000-0000-00002D5C0000}"/>
    <cellStyle name="Note 2 2 6 3 8 3" xfId="23235" xr:uid="{00000000-0005-0000-0000-00002E5C0000}"/>
    <cellStyle name="Note 2 2 6 3 8 4" xfId="28306" xr:uid="{00000000-0005-0000-0000-00002F5C0000}"/>
    <cellStyle name="Note 2 2 6 3 8 5" xfId="32982" xr:uid="{00000000-0005-0000-0000-0000305C0000}"/>
    <cellStyle name="Note 2 2 6 3 8 6" xfId="38460" xr:uid="{00000000-0005-0000-0000-0000315C0000}"/>
    <cellStyle name="Note 2 2 6 3 8 7" xfId="43358" xr:uid="{00000000-0005-0000-0000-0000325C0000}"/>
    <cellStyle name="Note 2 2 6 3 8 8" xfId="49368" xr:uid="{00000000-0005-0000-0000-0000335C0000}"/>
    <cellStyle name="Note 2 2 6 3 9" xfId="6283" xr:uid="{00000000-0005-0000-0000-0000345C0000}"/>
    <cellStyle name="Note 2 2 6 3 9 2" xfId="16020" xr:uid="{00000000-0005-0000-0000-0000355C0000}"/>
    <cellStyle name="Note 2 2 6 3 9 3" xfId="23236" xr:uid="{00000000-0005-0000-0000-0000365C0000}"/>
    <cellStyle name="Note 2 2 6 3 9 4" xfId="28307" xr:uid="{00000000-0005-0000-0000-0000375C0000}"/>
    <cellStyle name="Note 2 2 6 3 9 5" xfId="32983" xr:uid="{00000000-0005-0000-0000-0000385C0000}"/>
    <cellStyle name="Note 2 2 6 3 9 6" xfId="38461" xr:uid="{00000000-0005-0000-0000-0000395C0000}"/>
    <cellStyle name="Note 2 2 6 3 9 7" xfId="43359" xr:uid="{00000000-0005-0000-0000-00003A5C0000}"/>
    <cellStyle name="Note 2 2 6 3 9 8" xfId="49369" xr:uid="{00000000-0005-0000-0000-00003B5C0000}"/>
    <cellStyle name="Note 2 2 6 4" xfId="5659" xr:uid="{00000000-0005-0000-0000-00003C5C0000}"/>
    <cellStyle name="Note 2 2 6 4 10" xfId="16021" xr:uid="{00000000-0005-0000-0000-00003D5C0000}"/>
    <cellStyle name="Note 2 2 6 4 11" xfId="23237" xr:uid="{00000000-0005-0000-0000-00003E5C0000}"/>
    <cellStyle name="Note 2 2 6 4 12" xfId="28308" xr:uid="{00000000-0005-0000-0000-00003F5C0000}"/>
    <cellStyle name="Note 2 2 6 4 13" xfId="32984" xr:uid="{00000000-0005-0000-0000-0000405C0000}"/>
    <cellStyle name="Note 2 2 6 4 14" xfId="38462" xr:uid="{00000000-0005-0000-0000-0000415C0000}"/>
    <cellStyle name="Note 2 2 6 4 15" xfId="43360" xr:uid="{00000000-0005-0000-0000-0000425C0000}"/>
    <cellStyle name="Note 2 2 6 4 16" xfId="49370" xr:uid="{00000000-0005-0000-0000-0000435C0000}"/>
    <cellStyle name="Note 2 2 6 4 2" xfId="6753" xr:uid="{00000000-0005-0000-0000-0000445C0000}"/>
    <cellStyle name="Note 2 2 6 4 2 2" xfId="16022" xr:uid="{00000000-0005-0000-0000-0000455C0000}"/>
    <cellStyle name="Note 2 2 6 4 2 3" xfId="23238" xr:uid="{00000000-0005-0000-0000-0000465C0000}"/>
    <cellStyle name="Note 2 2 6 4 2 4" xfId="28309" xr:uid="{00000000-0005-0000-0000-0000475C0000}"/>
    <cellStyle name="Note 2 2 6 4 2 5" xfId="32985" xr:uid="{00000000-0005-0000-0000-0000485C0000}"/>
    <cellStyle name="Note 2 2 6 4 2 6" xfId="38463" xr:uid="{00000000-0005-0000-0000-0000495C0000}"/>
    <cellStyle name="Note 2 2 6 4 2 7" xfId="43361" xr:uid="{00000000-0005-0000-0000-00004A5C0000}"/>
    <cellStyle name="Note 2 2 6 4 2 8" xfId="49371" xr:uid="{00000000-0005-0000-0000-00004B5C0000}"/>
    <cellStyle name="Note 2 2 6 4 3" xfId="6076" xr:uid="{00000000-0005-0000-0000-00004C5C0000}"/>
    <cellStyle name="Note 2 2 6 4 3 2" xfId="16023" xr:uid="{00000000-0005-0000-0000-00004D5C0000}"/>
    <cellStyle name="Note 2 2 6 4 3 3" xfId="23239" xr:uid="{00000000-0005-0000-0000-00004E5C0000}"/>
    <cellStyle name="Note 2 2 6 4 3 4" xfId="28310" xr:uid="{00000000-0005-0000-0000-00004F5C0000}"/>
    <cellStyle name="Note 2 2 6 4 3 5" xfId="32986" xr:uid="{00000000-0005-0000-0000-0000505C0000}"/>
    <cellStyle name="Note 2 2 6 4 3 6" xfId="38464" xr:uid="{00000000-0005-0000-0000-0000515C0000}"/>
    <cellStyle name="Note 2 2 6 4 3 7" xfId="43362" xr:uid="{00000000-0005-0000-0000-0000525C0000}"/>
    <cellStyle name="Note 2 2 6 4 3 8" xfId="49372" xr:uid="{00000000-0005-0000-0000-0000535C0000}"/>
    <cellStyle name="Note 2 2 6 4 4" xfId="6355" xr:uid="{00000000-0005-0000-0000-0000545C0000}"/>
    <cellStyle name="Note 2 2 6 4 4 2" xfId="16024" xr:uid="{00000000-0005-0000-0000-0000555C0000}"/>
    <cellStyle name="Note 2 2 6 4 4 3" xfId="23240" xr:uid="{00000000-0005-0000-0000-0000565C0000}"/>
    <cellStyle name="Note 2 2 6 4 4 4" xfId="28311" xr:uid="{00000000-0005-0000-0000-0000575C0000}"/>
    <cellStyle name="Note 2 2 6 4 4 5" xfId="32987" xr:uid="{00000000-0005-0000-0000-0000585C0000}"/>
    <cellStyle name="Note 2 2 6 4 4 6" xfId="38465" xr:uid="{00000000-0005-0000-0000-0000595C0000}"/>
    <cellStyle name="Note 2 2 6 4 4 7" xfId="43363" xr:uid="{00000000-0005-0000-0000-00005A5C0000}"/>
    <cellStyle name="Note 2 2 6 4 4 8" xfId="49373" xr:uid="{00000000-0005-0000-0000-00005B5C0000}"/>
    <cellStyle name="Note 2 2 6 4 5" xfId="6372" xr:uid="{00000000-0005-0000-0000-00005C5C0000}"/>
    <cellStyle name="Note 2 2 6 4 5 2" xfId="16025" xr:uid="{00000000-0005-0000-0000-00005D5C0000}"/>
    <cellStyle name="Note 2 2 6 4 5 3" xfId="23241" xr:uid="{00000000-0005-0000-0000-00005E5C0000}"/>
    <cellStyle name="Note 2 2 6 4 5 4" xfId="28312" xr:uid="{00000000-0005-0000-0000-00005F5C0000}"/>
    <cellStyle name="Note 2 2 6 4 5 5" xfId="32988" xr:uid="{00000000-0005-0000-0000-0000605C0000}"/>
    <cellStyle name="Note 2 2 6 4 5 6" xfId="38466" xr:uid="{00000000-0005-0000-0000-0000615C0000}"/>
    <cellStyle name="Note 2 2 6 4 5 7" xfId="43364" xr:uid="{00000000-0005-0000-0000-0000625C0000}"/>
    <cellStyle name="Note 2 2 6 4 5 8" xfId="49374" xr:uid="{00000000-0005-0000-0000-0000635C0000}"/>
    <cellStyle name="Note 2 2 6 4 6" xfId="7102" xr:uid="{00000000-0005-0000-0000-0000645C0000}"/>
    <cellStyle name="Note 2 2 6 4 6 2" xfId="16026" xr:uid="{00000000-0005-0000-0000-0000655C0000}"/>
    <cellStyle name="Note 2 2 6 4 6 3" xfId="23242" xr:uid="{00000000-0005-0000-0000-0000665C0000}"/>
    <cellStyle name="Note 2 2 6 4 6 4" xfId="28313" xr:uid="{00000000-0005-0000-0000-0000675C0000}"/>
    <cellStyle name="Note 2 2 6 4 6 5" xfId="32989" xr:uid="{00000000-0005-0000-0000-0000685C0000}"/>
    <cellStyle name="Note 2 2 6 4 6 6" xfId="38467" xr:uid="{00000000-0005-0000-0000-0000695C0000}"/>
    <cellStyle name="Note 2 2 6 4 6 7" xfId="43365" xr:uid="{00000000-0005-0000-0000-00006A5C0000}"/>
    <cellStyle name="Note 2 2 6 4 6 8" xfId="49375" xr:uid="{00000000-0005-0000-0000-00006B5C0000}"/>
    <cellStyle name="Note 2 2 6 4 7" xfId="8640" xr:uid="{00000000-0005-0000-0000-00006C5C0000}"/>
    <cellStyle name="Note 2 2 6 4 7 2" xfId="16027" xr:uid="{00000000-0005-0000-0000-00006D5C0000}"/>
    <cellStyle name="Note 2 2 6 4 7 3" xfId="23243" xr:uid="{00000000-0005-0000-0000-00006E5C0000}"/>
    <cellStyle name="Note 2 2 6 4 7 4" xfId="28314" xr:uid="{00000000-0005-0000-0000-00006F5C0000}"/>
    <cellStyle name="Note 2 2 6 4 7 5" xfId="32990" xr:uid="{00000000-0005-0000-0000-0000705C0000}"/>
    <cellStyle name="Note 2 2 6 4 7 6" xfId="38468" xr:uid="{00000000-0005-0000-0000-0000715C0000}"/>
    <cellStyle name="Note 2 2 6 4 7 7" xfId="43366" xr:uid="{00000000-0005-0000-0000-0000725C0000}"/>
    <cellStyle name="Note 2 2 6 4 7 8" xfId="49376" xr:uid="{00000000-0005-0000-0000-0000735C0000}"/>
    <cellStyle name="Note 2 2 6 4 8" xfId="6410" xr:uid="{00000000-0005-0000-0000-0000745C0000}"/>
    <cellStyle name="Note 2 2 6 4 8 2" xfId="16028" xr:uid="{00000000-0005-0000-0000-0000755C0000}"/>
    <cellStyle name="Note 2 2 6 4 8 3" xfId="23244" xr:uid="{00000000-0005-0000-0000-0000765C0000}"/>
    <cellStyle name="Note 2 2 6 4 8 4" xfId="28315" xr:uid="{00000000-0005-0000-0000-0000775C0000}"/>
    <cellStyle name="Note 2 2 6 4 8 5" xfId="32991" xr:uid="{00000000-0005-0000-0000-0000785C0000}"/>
    <cellStyle name="Note 2 2 6 4 8 6" xfId="38469" xr:uid="{00000000-0005-0000-0000-0000795C0000}"/>
    <cellStyle name="Note 2 2 6 4 8 7" xfId="43367" xr:uid="{00000000-0005-0000-0000-00007A5C0000}"/>
    <cellStyle name="Note 2 2 6 4 8 8" xfId="49377" xr:uid="{00000000-0005-0000-0000-00007B5C0000}"/>
    <cellStyle name="Note 2 2 6 4 9" xfId="7615" xr:uid="{00000000-0005-0000-0000-00007C5C0000}"/>
    <cellStyle name="Note 2 2 6 4 9 2" xfId="16029" xr:uid="{00000000-0005-0000-0000-00007D5C0000}"/>
    <cellStyle name="Note 2 2 6 4 9 3" xfId="23245" xr:uid="{00000000-0005-0000-0000-00007E5C0000}"/>
    <cellStyle name="Note 2 2 6 4 9 4" xfId="28316" xr:uid="{00000000-0005-0000-0000-00007F5C0000}"/>
    <cellStyle name="Note 2 2 6 4 9 5" xfId="32992" xr:uid="{00000000-0005-0000-0000-0000805C0000}"/>
    <cellStyle name="Note 2 2 6 4 9 6" xfId="38470" xr:uid="{00000000-0005-0000-0000-0000815C0000}"/>
    <cellStyle name="Note 2 2 6 4 9 7" xfId="43368" xr:uid="{00000000-0005-0000-0000-0000825C0000}"/>
    <cellStyle name="Note 2 2 6 4 9 8" xfId="49378" xr:uid="{00000000-0005-0000-0000-0000835C0000}"/>
    <cellStyle name="Note 2 2 6 5" xfId="3949" xr:uid="{00000000-0005-0000-0000-0000845C0000}"/>
    <cellStyle name="Note 2 2 6 5 2" xfId="16030" xr:uid="{00000000-0005-0000-0000-0000855C0000}"/>
    <cellStyle name="Note 2 2 6 5 3" xfId="23246" xr:uid="{00000000-0005-0000-0000-0000865C0000}"/>
    <cellStyle name="Note 2 2 6 5 4" xfId="28317" xr:uid="{00000000-0005-0000-0000-0000875C0000}"/>
    <cellStyle name="Note 2 2 6 5 5" xfId="32993" xr:uid="{00000000-0005-0000-0000-0000885C0000}"/>
    <cellStyle name="Note 2 2 6 5 6" xfId="38471" xr:uid="{00000000-0005-0000-0000-0000895C0000}"/>
    <cellStyle name="Note 2 2 6 5 7" xfId="43369" xr:uid="{00000000-0005-0000-0000-00008A5C0000}"/>
    <cellStyle name="Note 2 2 6 5 8" xfId="49379" xr:uid="{00000000-0005-0000-0000-00008B5C0000}"/>
    <cellStyle name="Note 2 2 6 6" xfId="4825" xr:uid="{00000000-0005-0000-0000-00008C5C0000}"/>
    <cellStyle name="Note 2 2 6 6 2" xfId="16031" xr:uid="{00000000-0005-0000-0000-00008D5C0000}"/>
    <cellStyle name="Note 2 2 6 6 3" xfId="23247" xr:uid="{00000000-0005-0000-0000-00008E5C0000}"/>
    <cellStyle name="Note 2 2 6 6 4" xfId="28318" xr:uid="{00000000-0005-0000-0000-00008F5C0000}"/>
    <cellStyle name="Note 2 2 6 6 5" xfId="32994" xr:uid="{00000000-0005-0000-0000-0000905C0000}"/>
    <cellStyle name="Note 2 2 6 6 6" xfId="38472" xr:uid="{00000000-0005-0000-0000-0000915C0000}"/>
    <cellStyle name="Note 2 2 6 6 7" xfId="43370" xr:uid="{00000000-0005-0000-0000-0000925C0000}"/>
    <cellStyle name="Note 2 2 6 6 8" xfId="49380" xr:uid="{00000000-0005-0000-0000-0000935C0000}"/>
    <cellStyle name="Note 2 2 6 7" xfId="3702" xr:uid="{00000000-0005-0000-0000-0000945C0000}"/>
    <cellStyle name="Note 2 2 6 7 2" xfId="16032" xr:uid="{00000000-0005-0000-0000-0000955C0000}"/>
    <cellStyle name="Note 2 2 6 7 3" xfId="23248" xr:uid="{00000000-0005-0000-0000-0000965C0000}"/>
    <cellStyle name="Note 2 2 6 7 4" xfId="28319" xr:uid="{00000000-0005-0000-0000-0000975C0000}"/>
    <cellStyle name="Note 2 2 6 7 5" xfId="32995" xr:uid="{00000000-0005-0000-0000-0000985C0000}"/>
    <cellStyle name="Note 2 2 6 7 6" xfId="38473" xr:uid="{00000000-0005-0000-0000-0000995C0000}"/>
    <cellStyle name="Note 2 2 6 7 7" xfId="43371" xr:uid="{00000000-0005-0000-0000-00009A5C0000}"/>
    <cellStyle name="Note 2 2 6 7 8" xfId="49381" xr:uid="{00000000-0005-0000-0000-00009B5C0000}"/>
    <cellStyle name="Note 2 2 6 8" xfId="5991" xr:uid="{00000000-0005-0000-0000-00009C5C0000}"/>
    <cellStyle name="Note 2 2 6 8 2" xfId="16033" xr:uid="{00000000-0005-0000-0000-00009D5C0000}"/>
    <cellStyle name="Note 2 2 6 8 3" xfId="23249" xr:uid="{00000000-0005-0000-0000-00009E5C0000}"/>
    <cellStyle name="Note 2 2 6 8 4" xfId="28320" xr:uid="{00000000-0005-0000-0000-00009F5C0000}"/>
    <cellStyle name="Note 2 2 6 8 5" xfId="32996" xr:uid="{00000000-0005-0000-0000-0000A05C0000}"/>
    <cellStyle name="Note 2 2 6 8 6" xfId="38474" xr:uid="{00000000-0005-0000-0000-0000A15C0000}"/>
    <cellStyle name="Note 2 2 6 8 7" xfId="43372" xr:uid="{00000000-0005-0000-0000-0000A25C0000}"/>
    <cellStyle name="Note 2 2 6 8 8" xfId="49382" xr:uid="{00000000-0005-0000-0000-0000A35C0000}"/>
    <cellStyle name="Note 2 2 6 9" xfId="10891" xr:uid="{00000000-0005-0000-0000-0000A45C0000}"/>
    <cellStyle name="Note 2 2 7" xfId="899" xr:uid="{00000000-0005-0000-0000-0000A55C0000}"/>
    <cellStyle name="Note 2 2 7 10" xfId="32364" xr:uid="{00000000-0005-0000-0000-0000A65C0000}"/>
    <cellStyle name="Note 2 2 7 11" xfId="47001" xr:uid="{00000000-0005-0000-0000-0000A75C0000}"/>
    <cellStyle name="Note 2 2 7 2" xfId="4158" xr:uid="{00000000-0005-0000-0000-0000A85C0000}"/>
    <cellStyle name="Note 2 2 7 2 10" xfId="38475" xr:uid="{00000000-0005-0000-0000-0000A95C0000}"/>
    <cellStyle name="Note 2 2 7 2 11" xfId="43373" xr:uid="{00000000-0005-0000-0000-0000AA5C0000}"/>
    <cellStyle name="Note 2 2 7 2 12" xfId="49383" xr:uid="{00000000-0005-0000-0000-0000AB5C0000}"/>
    <cellStyle name="Note 2 2 7 2 2" xfId="6916" xr:uid="{00000000-0005-0000-0000-0000AC5C0000}"/>
    <cellStyle name="Note 2 2 7 2 2 2" xfId="16035" xr:uid="{00000000-0005-0000-0000-0000AD5C0000}"/>
    <cellStyle name="Note 2 2 7 2 2 3" xfId="23251" xr:uid="{00000000-0005-0000-0000-0000AE5C0000}"/>
    <cellStyle name="Note 2 2 7 2 2 4" xfId="28322" xr:uid="{00000000-0005-0000-0000-0000AF5C0000}"/>
    <cellStyle name="Note 2 2 7 2 2 5" xfId="32998" xr:uid="{00000000-0005-0000-0000-0000B05C0000}"/>
    <cellStyle name="Note 2 2 7 2 2 6" xfId="38476" xr:uid="{00000000-0005-0000-0000-0000B15C0000}"/>
    <cellStyle name="Note 2 2 7 2 2 7" xfId="43374" xr:uid="{00000000-0005-0000-0000-0000B25C0000}"/>
    <cellStyle name="Note 2 2 7 2 2 8" xfId="49384" xr:uid="{00000000-0005-0000-0000-0000B35C0000}"/>
    <cellStyle name="Note 2 2 7 2 3" xfId="5327" xr:uid="{00000000-0005-0000-0000-0000B45C0000}"/>
    <cellStyle name="Note 2 2 7 2 3 2" xfId="16036" xr:uid="{00000000-0005-0000-0000-0000B55C0000}"/>
    <cellStyle name="Note 2 2 7 2 3 3" xfId="23252" xr:uid="{00000000-0005-0000-0000-0000B65C0000}"/>
    <cellStyle name="Note 2 2 7 2 3 4" xfId="28323" xr:uid="{00000000-0005-0000-0000-0000B75C0000}"/>
    <cellStyle name="Note 2 2 7 2 3 5" xfId="32999" xr:uid="{00000000-0005-0000-0000-0000B85C0000}"/>
    <cellStyle name="Note 2 2 7 2 3 6" xfId="38477" xr:uid="{00000000-0005-0000-0000-0000B95C0000}"/>
    <cellStyle name="Note 2 2 7 2 3 7" xfId="43375" xr:uid="{00000000-0005-0000-0000-0000BA5C0000}"/>
    <cellStyle name="Note 2 2 7 2 3 8" xfId="49385" xr:uid="{00000000-0005-0000-0000-0000BB5C0000}"/>
    <cellStyle name="Note 2 2 7 2 4" xfId="7162" xr:uid="{00000000-0005-0000-0000-0000BC5C0000}"/>
    <cellStyle name="Note 2 2 7 2 4 2" xfId="16037" xr:uid="{00000000-0005-0000-0000-0000BD5C0000}"/>
    <cellStyle name="Note 2 2 7 2 4 3" xfId="23253" xr:uid="{00000000-0005-0000-0000-0000BE5C0000}"/>
    <cellStyle name="Note 2 2 7 2 4 4" xfId="28324" xr:uid="{00000000-0005-0000-0000-0000BF5C0000}"/>
    <cellStyle name="Note 2 2 7 2 4 5" xfId="33000" xr:uid="{00000000-0005-0000-0000-0000C05C0000}"/>
    <cellStyle name="Note 2 2 7 2 4 6" xfId="38478" xr:uid="{00000000-0005-0000-0000-0000C15C0000}"/>
    <cellStyle name="Note 2 2 7 2 4 7" xfId="43376" xr:uid="{00000000-0005-0000-0000-0000C25C0000}"/>
    <cellStyle name="Note 2 2 7 2 4 8" xfId="49386" xr:uid="{00000000-0005-0000-0000-0000C35C0000}"/>
    <cellStyle name="Note 2 2 7 2 5" xfId="8700" xr:uid="{00000000-0005-0000-0000-0000C45C0000}"/>
    <cellStyle name="Note 2 2 7 2 5 2" xfId="16038" xr:uid="{00000000-0005-0000-0000-0000C55C0000}"/>
    <cellStyle name="Note 2 2 7 2 5 3" xfId="23254" xr:uid="{00000000-0005-0000-0000-0000C65C0000}"/>
    <cellStyle name="Note 2 2 7 2 5 4" xfId="28325" xr:uid="{00000000-0005-0000-0000-0000C75C0000}"/>
    <cellStyle name="Note 2 2 7 2 5 5" xfId="33001" xr:uid="{00000000-0005-0000-0000-0000C85C0000}"/>
    <cellStyle name="Note 2 2 7 2 5 6" xfId="38479" xr:uid="{00000000-0005-0000-0000-0000C95C0000}"/>
    <cellStyle name="Note 2 2 7 2 5 7" xfId="43377" xr:uid="{00000000-0005-0000-0000-0000CA5C0000}"/>
    <cellStyle name="Note 2 2 7 2 5 8" xfId="49387" xr:uid="{00000000-0005-0000-0000-0000CB5C0000}"/>
    <cellStyle name="Note 2 2 7 2 6" xfId="16034" xr:uid="{00000000-0005-0000-0000-0000CC5C0000}"/>
    <cellStyle name="Note 2 2 7 2 7" xfId="23250" xr:uid="{00000000-0005-0000-0000-0000CD5C0000}"/>
    <cellStyle name="Note 2 2 7 2 8" xfId="28321" xr:uid="{00000000-0005-0000-0000-0000CE5C0000}"/>
    <cellStyle name="Note 2 2 7 2 9" xfId="32997" xr:uid="{00000000-0005-0000-0000-0000CF5C0000}"/>
    <cellStyle name="Note 2 2 7 3" xfId="4848" xr:uid="{00000000-0005-0000-0000-0000D05C0000}"/>
    <cellStyle name="Note 2 2 7 3 10" xfId="16039" xr:uid="{00000000-0005-0000-0000-0000D15C0000}"/>
    <cellStyle name="Note 2 2 7 3 11" xfId="23255" xr:uid="{00000000-0005-0000-0000-0000D25C0000}"/>
    <cellStyle name="Note 2 2 7 3 12" xfId="28326" xr:uid="{00000000-0005-0000-0000-0000D35C0000}"/>
    <cellStyle name="Note 2 2 7 3 13" xfId="33002" xr:uid="{00000000-0005-0000-0000-0000D45C0000}"/>
    <cellStyle name="Note 2 2 7 3 14" xfId="38480" xr:uid="{00000000-0005-0000-0000-0000D55C0000}"/>
    <cellStyle name="Note 2 2 7 3 15" xfId="43378" xr:uid="{00000000-0005-0000-0000-0000D65C0000}"/>
    <cellStyle name="Note 2 2 7 3 16" xfId="49388" xr:uid="{00000000-0005-0000-0000-0000D75C0000}"/>
    <cellStyle name="Note 2 2 7 3 2" xfId="7173" xr:uid="{00000000-0005-0000-0000-0000D85C0000}"/>
    <cellStyle name="Note 2 2 7 3 2 2" xfId="16040" xr:uid="{00000000-0005-0000-0000-0000D95C0000}"/>
    <cellStyle name="Note 2 2 7 3 2 3" xfId="23256" xr:uid="{00000000-0005-0000-0000-0000DA5C0000}"/>
    <cellStyle name="Note 2 2 7 3 2 4" xfId="28327" xr:uid="{00000000-0005-0000-0000-0000DB5C0000}"/>
    <cellStyle name="Note 2 2 7 3 2 5" xfId="33003" xr:uid="{00000000-0005-0000-0000-0000DC5C0000}"/>
    <cellStyle name="Note 2 2 7 3 2 6" xfId="38481" xr:uid="{00000000-0005-0000-0000-0000DD5C0000}"/>
    <cellStyle name="Note 2 2 7 3 2 7" xfId="43379" xr:uid="{00000000-0005-0000-0000-0000DE5C0000}"/>
    <cellStyle name="Note 2 2 7 3 2 8" xfId="49389" xr:uid="{00000000-0005-0000-0000-0000DF5C0000}"/>
    <cellStyle name="Note 2 2 7 3 3" xfId="7724" xr:uid="{00000000-0005-0000-0000-0000E05C0000}"/>
    <cellStyle name="Note 2 2 7 3 3 2" xfId="16041" xr:uid="{00000000-0005-0000-0000-0000E15C0000}"/>
    <cellStyle name="Note 2 2 7 3 3 3" xfId="23257" xr:uid="{00000000-0005-0000-0000-0000E25C0000}"/>
    <cellStyle name="Note 2 2 7 3 3 4" xfId="28328" xr:uid="{00000000-0005-0000-0000-0000E35C0000}"/>
    <cellStyle name="Note 2 2 7 3 3 5" xfId="33004" xr:uid="{00000000-0005-0000-0000-0000E45C0000}"/>
    <cellStyle name="Note 2 2 7 3 3 6" xfId="38482" xr:uid="{00000000-0005-0000-0000-0000E55C0000}"/>
    <cellStyle name="Note 2 2 7 3 3 7" xfId="43380" xr:uid="{00000000-0005-0000-0000-0000E65C0000}"/>
    <cellStyle name="Note 2 2 7 3 3 8" xfId="49390" xr:uid="{00000000-0005-0000-0000-0000E75C0000}"/>
    <cellStyle name="Note 2 2 7 3 4" xfId="8040" xr:uid="{00000000-0005-0000-0000-0000E85C0000}"/>
    <cellStyle name="Note 2 2 7 3 4 2" xfId="16042" xr:uid="{00000000-0005-0000-0000-0000E95C0000}"/>
    <cellStyle name="Note 2 2 7 3 4 3" xfId="23258" xr:uid="{00000000-0005-0000-0000-0000EA5C0000}"/>
    <cellStyle name="Note 2 2 7 3 4 4" xfId="28329" xr:uid="{00000000-0005-0000-0000-0000EB5C0000}"/>
    <cellStyle name="Note 2 2 7 3 4 5" xfId="33005" xr:uid="{00000000-0005-0000-0000-0000EC5C0000}"/>
    <cellStyle name="Note 2 2 7 3 4 6" xfId="38483" xr:uid="{00000000-0005-0000-0000-0000ED5C0000}"/>
    <cellStyle name="Note 2 2 7 3 4 7" xfId="43381" xr:uid="{00000000-0005-0000-0000-0000EE5C0000}"/>
    <cellStyle name="Note 2 2 7 3 4 8" xfId="49391" xr:uid="{00000000-0005-0000-0000-0000EF5C0000}"/>
    <cellStyle name="Note 2 2 7 3 5" xfId="8497" xr:uid="{00000000-0005-0000-0000-0000F05C0000}"/>
    <cellStyle name="Note 2 2 7 3 5 2" xfId="16043" xr:uid="{00000000-0005-0000-0000-0000F15C0000}"/>
    <cellStyle name="Note 2 2 7 3 5 3" xfId="23259" xr:uid="{00000000-0005-0000-0000-0000F25C0000}"/>
    <cellStyle name="Note 2 2 7 3 5 4" xfId="28330" xr:uid="{00000000-0005-0000-0000-0000F35C0000}"/>
    <cellStyle name="Note 2 2 7 3 5 5" xfId="33006" xr:uid="{00000000-0005-0000-0000-0000F45C0000}"/>
    <cellStyle name="Note 2 2 7 3 5 6" xfId="38484" xr:uid="{00000000-0005-0000-0000-0000F55C0000}"/>
    <cellStyle name="Note 2 2 7 3 5 7" xfId="43382" xr:uid="{00000000-0005-0000-0000-0000F65C0000}"/>
    <cellStyle name="Note 2 2 7 3 5 8" xfId="49392" xr:uid="{00000000-0005-0000-0000-0000F75C0000}"/>
    <cellStyle name="Note 2 2 7 3 6" xfId="8840" xr:uid="{00000000-0005-0000-0000-0000F85C0000}"/>
    <cellStyle name="Note 2 2 7 3 6 2" xfId="16044" xr:uid="{00000000-0005-0000-0000-0000F95C0000}"/>
    <cellStyle name="Note 2 2 7 3 6 3" xfId="23260" xr:uid="{00000000-0005-0000-0000-0000FA5C0000}"/>
    <cellStyle name="Note 2 2 7 3 6 4" xfId="28331" xr:uid="{00000000-0005-0000-0000-0000FB5C0000}"/>
    <cellStyle name="Note 2 2 7 3 6 5" xfId="33007" xr:uid="{00000000-0005-0000-0000-0000FC5C0000}"/>
    <cellStyle name="Note 2 2 7 3 6 6" xfId="38485" xr:uid="{00000000-0005-0000-0000-0000FD5C0000}"/>
    <cellStyle name="Note 2 2 7 3 6 7" xfId="43383" xr:uid="{00000000-0005-0000-0000-0000FE5C0000}"/>
    <cellStyle name="Note 2 2 7 3 6 8" xfId="49393" xr:uid="{00000000-0005-0000-0000-0000FF5C0000}"/>
    <cellStyle name="Note 2 2 7 3 7" xfId="9302" xr:uid="{00000000-0005-0000-0000-0000005D0000}"/>
    <cellStyle name="Note 2 2 7 3 7 2" xfId="16045" xr:uid="{00000000-0005-0000-0000-0000015D0000}"/>
    <cellStyle name="Note 2 2 7 3 7 3" xfId="23261" xr:uid="{00000000-0005-0000-0000-0000025D0000}"/>
    <cellStyle name="Note 2 2 7 3 7 4" xfId="28332" xr:uid="{00000000-0005-0000-0000-0000035D0000}"/>
    <cellStyle name="Note 2 2 7 3 7 5" xfId="33008" xr:uid="{00000000-0005-0000-0000-0000045D0000}"/>
    <cellStyle name="Note 2 2 7 3 7 6" xfId="38486" xr:uid="{00000000-0005-0000-0000-0000055D0000}"/>
    <cellStyle name="Note 2 2 7 3 7 7" xfId="43384" xr:uid="{00000000-0005-0000-0000-0000065D0000}"/>
    <cellStyle name="Note 2 2 7 3 7 8" xfId="49394" xr:uid="{00000000-0005-0000-0000-0000075D0000}"/>
    <cellStyle name="Note 2 2 7 3 8" xfId="9659" xr:uid="{00000000-0005-0000-0000-0000085D0000}"/>
    <cellStyle name="Note 2 2 7 3 8 2" xfId="16046" xr:uid="{00000000-0005-0000-0000-0000095D0000}"/>
    <cellStyle name="Note 2 2 7 3 8 3" xfId="23262" xr:uid="{00000000-0005-0000-0000-00000A5D0000}"/>
    <cellStyle name="Note 2 2 7 3 8 4" xfId="28333" xr:uid="{00000000-0005-0000-0000-00000B5D0000}"/>
    <cellStyle name="Note 2 2 7 3 8 5" xfId="33009" xr:uid="{00000000-0005-0000-0000-00000C5D0000}"/>
    <cellStyle name="Note 2 2 7 3 8 6" xfId="38487" xr:uid="{00000000-0005-0000-0000-00000D5D0000}"/>
    <cellStyle name="Note 2 2 7 3 8 7" xfId="43385" xr:uid="{00000000-0005-0000-0000-00000E5D0000}"/>
    <cellStyle name="Note 2 2 7 3 8 8" xfId="49395" xr:uid="{00000000-0005-0000-0000-00000F5D0000}"/>
    <cellStyle name="Note 2 2 7 3 9" xfId="9927" xr:uid="{00000000-0005-0000-0000-0000105D0000}"/>
    <cellStyle name="Note 2 2 7 3 9 2" xfId="16047" xr:uid="{00000000-0005-0000-0000-0000115D0000}"/>
    <cellStyle name="Note 2 2 7 3 9 3" xfId="23263" xr:uid="{00000000-0005-0000-0000-0000125D0000}"/>
    <cellStyle name="Note 2 2 7 3 9 4" xfId="28334" xr:uid="{00000000-0005-0000-0000-0000135D0000}"/>
    <cellStyle name="Note 2 2 7 3 9 5" xfId="33010" xr:uid="{00000000-0005-0000-0000-0000145D0000}"/>
    <cellStyle name="Note 2 2 7 3 9 6" xfId="38488" xr:uid="{00000000-0005-0000-0000-0000155D0000}"/>
    <cellStyle name="Note 2 2 7 3 9 7" xfId="43386" xr:uid="{00000000-0005-0000-0000-0000165D0000}"/>
    <cellStyle name="Note 2 2 7 3 9 8" xfId="49396" xr:uid="{00000000-0005-0000-0000-0000175D0000}"/>
    <cellStyle name="Note 2 2 7 4" xfId="5536" xr:uid="{00000000-0005-0000-0000-0000185D0000}"/>
    <cellStyle name="Note 2 2 7 4 10" xfId="16048" xr:uid="{00000000-0005-0000-0000-0000195D0000}"/>
    <cellStyle name="Note 2 2 7 4 11" xfId="23264" xr:uid="{00000000-0005-0000-0000-00001A5D0000}"/>
    <cellStyle name="Note 2 2 7 4 12" xfId="28335" xr:uid="{00000000-0005-0000-0000-00001B5D0000}"/>
    <cellStyle name="Note 2 2 7 4 13" xfId="33011" xr:uid="{00000000-0005-0000-0000-00001C5D0000}"/>
    <cellStyle name="Note 2 2 7 4 14" xfId="38489" xr:uid="{00000000-0005-0000-0000-00001D5D0000}"/>
    <cellStyle name="Note 2 2 7 4 15" xfId="43387" xr:uid="{00000000-0005-0000-0000-00001E5D0000}"/>
    <cellStyle name="Note 2 2 7 4 16" xfId="49397" xr:uid="{00000000-0005-0000-0000-00001F5D0000}"/>
    <cellStyle name="Note 2 2 7 4 2" xfId="7184" xr:uid="{00000000-0005-0000-0000-0000205D0000}"/>
    <cellStyle name="Note 2 2 7 4 2 2" xfId="16049" xr:uid="{00000000-0005-0000-0000-0000215D0000}"/>
    <cellStyle name="Note 2 2 7 4 2 3" xfId="23265" xr:uid="{00000000-0005-0000-0000-0000225D0000}"/>
    <cellStyle name="Note 2 2 7 4 2 4" xfId="28336" xr:uid="{00000000-0005-0000-0000-0000235D0000}"/>
    <cellStyle name="Note 2 2 7 4 2 5" xfId="33012" xr:uid="{00000000-0005-0000-0000-0000245D0000}"/>
    <cellStyle name="Note 2 2 7 4 2 6" xfId="38490" xr:uid="{00000000-0005-0000-0000-0000255D0000}"/>
    <cellStyle name="Note 2 2 7 4 2 7" xfId="43388" xr:uid="{00000000-0005-0000-0000-0000265D0000}"/>
    <cellStyle name="Note 2 2 7 4 2 8" xfId="49398" xr:uid="{00000000-0005-0000-0000-0000275D0000}"/>
    <cellStyle name="Note 2 2 7 4 3" xfId="7731" xr:uid="{00000000-0005-0000-0000-0000285D0000}"/>
    <cellStyle name="Note 2 2 7 4 3 2" xfId="16050" xr:uid="{00000000-0005-0000-0000-0000295D0000}"/>
    <cellStyle name="Note 2 2 7 4 3 3" xfId="23266" xr:uid="{00000000-0005-0000-0000-00002A5D0000}"/>
    <cellStyle name="Note 2 2 7 4 3 4" xfId="28337" xr:uid="{00000000-0005-0000-0000-00002B5D0000}"/>
    <cellStyle name="Note 2 2 7 4 3 5" xfId="33013" xr:uid="{00000000-0005-0000-0000-00002C5D0000}"/>
    <cellStyle name="Note 2 2 7 4 3 6" xfId="38491" xr:uid="{00000000-0005-0000-0000-00002D5D0000}"/>
    <cellStyle name="Note 2 2 7 4 3 7" xfId="43389" xr:uid="{00000000-0005-0000-0000-00002E5D0000}"/>
    <cellStyle name="Note 2 2 7 4 3 8" xfId="49399" xr:uid="{00000000-0005-0000-0000-00002F5D0000}"/>
    <cellStyle name="Note 2 2 7 4 4" xfId="8054" xr:uid="{00000000-0005-0000-0000-0000305D0000}"/>
    <cellStyle name="Note 2 2 7 4 4 2" xfId="16051" xr:uid="{00000000-0005-0000-0000-0000315D0000}"/>
    <cellStyle name="Note 2 2 7 4 4 3" xfId="23267" xr:uid="{00000000-0005-0000-0000-0000325D0000}"/>
    <cellStyle name="Note 2 2 7 4 4 4" xfId="28338" xr:uid="{00000000-0005-0000-0000-0000335D0000}"/>
    <cellStyle name="Note 2 2 7 4 4 5" xfId="33014" xr:uid="{00000000-0005-0000-0000-0000345D0000}"/>
    <cellStyle name="Note 2 2 7 4 4 6" xfId="38492" xr:uid="{00000000-0005-0000-0000-0000355D0000}"/>
    <cellStyle name="Note 2 2 7 4 4 7" xfId="43390" xr:uid="{00000000-0005-0000-0000-0000365D0000}"/>
    <cellStyle name="Note 2 2 7 4 4 8" xfId="49400" xr:uid="{00000000-0005-0000-0000-0000375D0000}"/>
    <cellStyle name="Note 2 2 7 4 5" xfId="8504" xr:uid="{00000000-0005-0000-0000-0000385D0000}"/>
    <cellStyle name="Note 2 2 7 4 5 2" xfId="16052" xr:uid="{00000000-0005-0000-0000-0000395D0000}"/>
    <cellStyle name="Note 2 2 7 4 5 3" xfId="23268" xr:uid="{00000000-0005-0000-0000-00003A5D0000}"/>
    <cellStyle name="Note 2 2 7 4 5 4" xfId="28339" xr:uid="{00000000-0005-0000-0000-00003B5D0000}"/>
    <cellStyle name="Note 2 2 7 4 5 5" xfId="33015" xr:uid="{00000000-0005-0000-0000-00003C5D0000}"/>
    <cellStyle name="Note 2 2 7 4 5 6" xfId="38493" xr:uid="{00000000-0005-0000-0000-00003D5D0000}"/>
    <cellStyle name="Note 2 2 7 4 5 7" xfId="43391" xr:uid="{00000000-0005-0000-0000-00003E5D0000}"/>
    <cellStyle name="Note 2 2 7 4 5 8" xfId="49401" xr:uid="{00000000-0005-0000-0000-00003F5D0000}"/>
    <cellStyle name="Note 2 2 7 4 6" xfId="8850" xr:uid="{00000000-0005-0000-0000-0000405D0000}"/>
    <cellStyle name="Note 2 2 7 4 6 2" xfId="16053" xr:uid="{00000000-0005-0000-0000-0000415D0000}"/>
    <cellStyle name="Note 2 2 7 4 6 3" xfId="23269" xr:uid="{00000000-0005-0000-0000-0000425D0000}"/>
    <cellStyle name="Note 2 2 7 4 6 4" xfId="28340" xr:uid="{00000000-0005-0000-0000-0000435D0000}"/>
    <cellStyle name="Note 2 2 7 4 6 5" xfId="33016" xr:uid="{00000000-0005-0000-0000-0000445D0000}"/>
    <cellStyle name="Note 2 2 7 4 6 6" xfId="38494" xr:uid="{00000000-0005-0000-0000-0000455D0000}"/>
    <cellStyle name="Note 2 2 7 4 6 7" xfId="43392" xr:uid="{00000000-0005-0000-0000-0000465D0000}"/>
    <cellStyle name="Note 2 2 7 4 6 8" xfId="49402" xr:uid="{00000000-0005-0000-0000-0000475D0000}"/>
    <cellStyle name="Note 2 2 7 4 7" xfId="9312" xr:uid="{00000000-0005-0000-0000-0000485D0000}"/>
    <cellStyle name="Note 2 2 7 4 7 2" xfId="16054" xr:uid="{00000000-0005-0000-0000-0000495D0000}"/>
    <cellStyle name="Note 2 2 7 4 7 3" xfId="23270" xr:uid="{00000000-0005-0000-0000-00004A5D0000}"/>
    <cellStyle name="Note 2 2 7 4 7 4" xfId="28341" xr:uid="{00000000-0005-0000-0000-00004B5D0000}"/>
    <cellStyle name="Note 2 2 7 4 7 5" xfId="33017" xr:uid="{00000000-0005-0000-0000-00004C5D0000}"/>
    <cellStyle name="Note 2 2 7 4 7 6" xfId="38495" xr:uid="{00000000-0005-0000-0000-00004D5D0000}"/>
    <cellStyle name="Note 2 2 7 4 7 7" xfId="43393" xr:uid="{00000000-0005-0000-0000-00004E5D0000}"/>
    <cellStyle name="Note 2 2 7 4 7 8" xfId="49403" xr:uid="{00000000-0005-0000-0000-00004F5D0000}"/>
    <cellStyle name="Note 2 2 7 4 8" xfId="9663" xr:uid="{00000000-0005-0000-0000-0000505D0000}"/>
    <cellStyle name="Note 2 2 7 4 8 2" xfId="16055" xr:uid="{00000000-0005-0000-0000-0000515D0000}"/>
    <cellStyle name="Note 2 2 7 4 8 3" xfId="23271" xr:uid="{00000000-0005-0000-0000-0000525D0000}"/>
    <cellStyle name="Note 2 2 7 4 8 4" xfId="28342" xr:uid="{00000000-0005-0000-0000-0000535D0000}"/>
    <cellStyle name="Note 2 2 7 4 8 5" xfId="33018" xr:uid="{00000000-0005-0000-0000-0000545D0000}"/>
    <cellStyle name="Note 2 2 7 4 8 6" xfId="38496" xr:uid="{00000000-0005-0000-0000-0000555D0000}"/>
    <cellStyle name="Note 2 2 7 4 8 7" xfId="43394" xr:uid="{00000000-0005-0000-0000-0000565D0000}"/>
    <cellStyle name="Note 2 2 7 4 8 8" xfId="49404" xr:uid="{00000000-0005-0000-0000-0000575D0000}"/>
    <cellStyle name="Note 2 2 7 4 9" xfId="9930" xr:uid="{00000000-0005-0000-0000-0000585D0000}"/>
    <cellStyle name="Note 2 2 7 4 9 2" xfId="16056" xr:uid="{00000000-0005-0000-0000-0000595D0000}"/>
    <cellStyle name="Note 2 2 7 4 9 3" xfId="23272" xr:uid="{00000000-0005-0000-0000-00005A5D0000}"/>
    <cellStyle name="Note 2 2 7 4 9 4" xfId="28343" xr:uid="{00000000-0005-0000-0000-00005B5D0000}"/>
    <cellStyle name="Note 2 2 7 4 9 5" xfId="33019" xr:uid="{00000000-0005-0000-0000-00005C5D0000}"/>
    <cellStyle name="Note 2 2 7 4 9 6" xfId="38497" xr:uid="{00000000-0005-0000-0000-00005D5D0000}"/>
    <cellStyle name="Note 2 2 7 4 9 7" xfId="43395" xr:uid="{00000000-0005-0000-0000-00005E5D0000}"/>
    <cellStyle name="Note 2 2 7 4 9 8" xfId="49405" xr:uid="{00000000-0005-0000-0000-00005F5D0000}"/>
    <cellStyle name="Note 2 2 7 5" xfId="4076" xr:uid="{00000000-0005-0000-0000-0000605D0000}"/>
    <cellStyle name="Note 2 2 7 5 2" xfId="16057" xr:uid="{00000000-0005-0000-0000-0000615D0000}"/>
    <cellStyle name="Note 2 2 7 5 3" xfId="23273" xr:uid="{00000000-0005-0000-0000-0000625D0000}"/>
    <cellStyle name="Note 2 2 7 5 4" xfId="28344" xr:uid="{00000000-0005-0000-0000-0000635D0000}"/>
    <cellStyle name="Note 2 2 7 5 5" xfId="33020" xr:uid="{00000000-0005-0000-0000-0000645D0000}"/>
    <cellStyle name="Note 2 2 7 5 6" xfId="38498" xr:uid="{00000000-0005-0000-0000-0000655D0000}"/>
    <cellStyle name="Note 2 2 7 5 7" xfId="43396" xr:uid="{00000000-0005-0000-0000-0000665D0000}"/>
    <cellStyle name="Note 2 2 7 5 8" xfId="49406" xr:uid="{00000000-0005-0000-0000-0000675D0000}"/>
    <cellStyle name="Note 2 2 7 6" xfId="4146" xr:uid="{00000000-0005-0000-0000-0000685D0000}"/>
    <cellStyle name="Note 2 2 7 6 2" xfId="16058" xr:uid="{00000000-0005-0000-0000-0000695D0000}"/>
    <cellStyle name="Note 2 2 7 6 3" xfId="23274" xr:uid="{00000000-0005-0000-0000-00006A5D0000}"/>
    <cellStyle name="Note 2 2 7 6 4" xfId="28345" xr:uid="{00000000-0005-0000-0000-00006B5D0000}"/>
    <cellStyle name="Note 2 2 7 6 5" xfId="33021" xr:uid="{00000000-0005-0000-0000-00006C5D0000}"/>
    <cellStyle name="Note 2 2 7 6 6" xfId="38499" xr:uid="{00000000-0005-0000-0000-00006D5D0000}"/>
    <cellStyle name="Note 2 2 7 6 7" xfId="43397" xr:uid="{00000000-0005-0000-0000-00006E5D0000}"/>
    <cellStyle name="Note 2 2 7 6 8" xfId="49407" xr:uid="{00000000-0005-0000-0000-00006F5D0000}"/>
    <cellStyle name="Note 2 2 7 7" xfId="4988" xr:uid="{00000000-0005-0000-0000-0000705D0000}"/>
    <cellStyle name="Note 2 2 7 7 2" xfId="16059" xr:uid="{00000000-0005-0000-0000-0000715D0000}"/>
    <cellStyle name="Note 2 2 7 7 3" xfId="23275" xr:uid="{00000000-0005-0000-0000-0000725D0000}"/>
    <cellStyle name="Note 2 2 7 7 4" xfId="28346" xr:uid="{00000000-0005-0000-0000-0000735D0000}"/>
    <cellStyle name="Note 2 2 7 7 5" xfId="33022" xr:uid="{00000000-0005-0000-0000-0000745D0000}"/>
    <cellStyle name="Note 2 2 7 7 6" xfId="38500" xr:uid="{00000000-0005-0000-0000-0000755D0000}"/>
    <cellStyle name="Note 2 2 7 7 7" xfId="43398" xr:uid="{00000000-0005-0000-0000-0000765D0000}"/>
    <cellStyle name="Note 2 2 7 7 8" xfId="49408" xr:uid="{00000000-0005-0000-0000-0000775D0000}"/>
    <cellStyle name="Note 2 2 7 8" xfId="4928" xr:uid="{00000000-0005-0000-0000-0000785D0000}"/>
    <cellStyle name="Note 2 2 7 8 2" xfId="16060" xr:uid="{00000000-0005-0000-0000-0000795D0000}"/>
    <cellStyle name="Note 2 2 7 8 3" xfId="23276" xr:uid="{00000000-0005-0000-0000-00007A5D0000}"/>
    <cellStyle name="Note 2 2 7 8 4" xfId="28347" xr:uid="{00000000-0005-0000-0000-00007B5D0000}"/>
    <cellStyle name="Note 2 2 7 8 5" xfId="33023" xr:uid="{00000000-0005-0000-0000-00007C5D0000}"/>
    <cellStyle name="Note 2 2 7 8 6" xfId="38501" xr:uid="{00000000-0005-0000-0000-00007D5D0000}"/>
    <cellStyle name="Note 2 2 7 8 7" xfId="43399" xr:uid="{00000000-0005-0000-0000-00007E5D0000}"/>
    <cellStyle name="Note 2 2 7 8 8" xfId="49409" xr:uid="{00000000-0005-0000-0000-00007F5D0000}"/>
    <cellStyle name="Note 2 2 7 9" xfId="10922" xr:uid="{00000000-0005-0000-0000-0000805D0000}"/>
    <cellStyle name="Note 2 2 8" xfId="932" xr:uid="{00000000-0005-0000-0000-0000815D0000}"/>
    <cellStyle name="Note 2 2 8 10" xfId="32359" xr:uid="{00000000-0005-0000-0000-0000825D0000}"/>
    <cellStyle name="Note 2 2 8 11" xfId="47011" xr:uid="{00000000-0005-0000-0000-0000835D0000}"/>
    <cellStyle name="Note 2 2 8 2" xfId="4178" xr:uid="{00000000-0005-0000-0000-0000845D0000}"/>
    <cellStyle name="Note 2 2 8 2 10" xfId="38502" xr:uid="{00000000-0005-0000-0000-0000855D0000}"/>
    <cellStyle name="Note 2 2 8 2 11" xfId="43400" xr:uid="{00000000-0005-0000-0000-0000865D0000}"/>
    <cellStyle name="Note 2 2 8 2 12" xfId="49410" xr:uid="{00000000-0005-0000-0000-0000875D0000}"/>
    <cellStyle name="Note 2 2 8 2 2" xfId="6924" xr:uid="{00000000-0005-0000-0000-0000885D0000}"/>
    <cellStyle name="Note 2 2 8 2 2 2" xfId="16062" xr:uid="{00000000-0005-0000-0000-0000895D0000}"/>
    <cellStyle name="Note 2 2 8 2 2 3" xfId="23278" xr:uid="{00000000-0005-0000-0000-00008A5D0000}"/>
    <cellStyle name="Note 2 2 8 2 2 4" xfId="28349" xr:uid="{00000000-0005-0000-0000-00008B5D0000}"/>
    <cellStyle name="Note 2 2 8 2 2 5" xfId="33025" xr:uid="{00000000-0005-0000-0000-00008C5D0000}"/>
    <cellStyle name="Note 2 2 8 2 2 6" xfId="38503" xr:uid="{00000000-0005-0000-0000-00008D5D0000}"/>
    <cellStyle name="Note 2 2 8 2 2 7" xfId="43401" xr:uid="{00000000-0005-0000-0000-00008E5D0000}"/>
    <cellStyle name="Note 2 2 8 2 2 8" xfId="49411" xr:uid="{00000000-0005-0000-0000-00008F5D0000}"/>
    <cellStyle name="Note 2 2 8 2 3" xfId="4028" xr:uid="{00000000-0005-0000-0000-0000905D0000}"/>
    <cellStyle name="Note 2 2 8 2 3 2" xfId="16063" xr:uid="{00000000-0005-0000-0000-0000915D0000}"/>
    <cellStyle name="Note 2 2 8 2 3 3" xfId="23279" xr:uid="{00000000-0005-0000-0000-0000925D0000}"/>
    <cellStyle name="Note 2 2 8 2 3 4" xfId="28350" xr:uid="{00000000-0005-0000-0000-0000935D0000}"/>
    <cellStyle name="Note 2 2 8 2 3 5" xfId="33026" xr:uid="{00000000-0005-0000-0000-0000945D0000}"/>
    <cellStyle name="Note 2 2 8 2 3 6" xfId="38504" xr:uid="{00000000-0005-0000-0000-0000955D0000}"/>
    <cellStyle name="Note 2 2 8 2 3 7" xfId="43402" xr:uid="{00000000-0005-0000-0000-0000965D0000}"/>
    <cellStyle name="Note 2 2 8 2 3 8" xfId="49412" xr:uid="{00000000-0005-0000-0000-0000975D0000}"/>
    <cellStyle name="Note 2 2 8 2 4" xfId="6335" xr:uid="{00000000-0005-0000-0000-0000985D0000}"/>
    <cellStyle name="Note 2 2 8 2 4 2" xfId="16064" xr:uid="{00000000-0005-0000-0000-0000995D0000}"/>
    <cellStyle name="Note 2 2 8 2 4 3" xfId="23280" xr:uid="{00000000-0005-0000-0000-00009A5D0000}"/>
    <cellStyle name="Note 2 2 8 2 4 4" xfId="28351" xr:uid="{00000000-0005-0000-0000-00009B5D0000}"/>
    <cellStyle name="Note 2 2 8 2 4 5" xfId="33027" xr:uid="{00000000-0005-0000-0000-00009C5D0000}"/>
    <cellStyle name="Note 2 2 8 2 4 6" xfId="38505" xr:uid="{00000000-0005-0000-0000-00009D5D0000}"/>
    <cellStyle name="Note 2 2 8 2 4 7" xfId="43403" xr:uid="{00000000-0005-0000-0000-00009E5D0000}"/>
    <cellStyle name="Note 2 2 8 2 4 8" xfId="49413" xr:uid="{00000000-0005-0000-0000-00009F5D0000}"/>
    <cellStyle name="Note 2 2 8 2 5" xfId="5017" xr:uid="{00000000-0005-0000-0000-0000A05D0000}"/>
    <cellStyle name="Note 2 2 8 2 5 2" xfId="16065" xr:uid="{00000000-0005-0000-0000-0000A15D0000}"/>
    <cellStyle name="Note 2 2 8 2 5 3" xfId="23281" xr:uid="{00000000-0005-0000-0000-0000A25D0000}"/>
    <cellStyle name="Note 2 2 8 2 5 4" xfId="28352" xr:uid="{00000000-0005-0000-0000-0000A35D0000}"/>
    <cellStyle name="Note 2 2 8 2 5 5" xfId="33028" xr:uid="{00000000-0005-0000-0000-0000A45D0000}"/>
    <cellStyle name="Note 2 2 8 2 5 6" xfId="38506" xr:uid="{00000000-0005-0000-0000-0000A55D0000}"/>
    <cellStyle name="Note 2 2 8 2 5 7" xfId="43404" xr:uid="{00000000-0005-0000-0000-0000A65D0000}"/>
    <cellStyle name="Note 2 2 8 2 5 8" xfId="49414" xr:uid="{00000000-0005-0000-0000-0000A75D0000}"/>
    <cellStyle name="Note 2 2 8 2 6" xfId="16061" xr:uid="{00000000-0005-0000-0000-0000A85D0000}"/>
    <cellStyle name="Note 2 2 8 2 7" xfId="23277" xr:uid="{00000000-0005-0000-0000-0000A95D0000}"/>
    <cellStyle name="Note 2 2 8 2 8" xfId="28348" xr:uid="{00000000-0005-0000-0000-0000AA5D0000}"/>
    <cellStyle name="Note 2 2 8 2 9" xfId="33024" xr:uid="{00000000-0005-0000-0000-0000AB5D0000}"/>
    <cellStyle name="Note 2 2 8 3" xfId="3849" xr:uid="{00000000-0005-0000-0000-0000AC5D0000}"/>
    <cellStyle name="Note 2 2 8 3 10" xfId="16066" xr:uid="{00000000-0005-0000-0000-0000AD5D0000}"/>
    <cellStyle name="Note 2 2 8 3 11" xfId="23282" xr:uid="{00000000-0005-0000-0000-0000AE5D0000}"/>
    <cellStyle name="Note 2 2 8 3 12" xfId="28353" xr:uid="{00000000-0005-0000-0000-0000AF5D0000}"/>
    <cellStyle name="Note 2 2 8 3 13" xfId="33029" xr:uid="{00000000-0005-0000-0000-0000B05D0000}"/>
    <cellStyle name="Note 2 2 8 3 14" xfId="38507" xr:uid="{00000000-0005-0000-0000-0000B15D0000}"/>
    <cellStyle name="Note 2 2 8 3 15" xfId="43405" xr:uid="{00000000-0005-0000-0000-0000B25D0000}"/>
    <cellStyle name="Note 2 2 8 3 16" xfId="49415" xr:uid="{00000000-0005-0000-0000-0000B35D0000}"/>
    <cellStyle name="Note 2 2 8 3 2" xfId="6784" xr:uid="{00000000-0005-0000-0000-0000B45D0000}"/>
    <cellStyle name="Note 2 2 8 3 2 2" xfId="16067" xr:uid="{00000000-0005-0000-0000-0000B55D0000}"/>
    <cellStyle name="Note 2 2 8 3 2 3" xfId="23283" xr:uid="{00000000-0005-0000-0000-0000B65D0000}"/>
    <cellStyle name="Note 2 2 8 3 2 4" xfId="28354" xr:uid="{00000000-0005-0000-0000-0000B75D0000}"/>
    <cellStyle name="Note 2 2 8 3 2 5" xfId="33030" xr:uid="{00000000-0005-0000-0000-0000B85D0000}"/>
    <cellStyle name="Note 2 2 8 3 2 6" xfId="38508" xr:uid="{00000000-0005-0000-0000-0000B95D0000}"/>
    <cellStyle name="Note 2 2 8 3 2 7" xfId="43406" xr:uid="{00000000-0005-0000-0000-0000BA5D0000}"/>
    <cellStyle name="Note 2 2 8 3 2 8" xfId="49416" xr:uid="{00000000-0005-0000-0000-0000BB5D0000}"/>
    <cellStyle name="Note 2 2 8 3 3" xfId="4995" xr:uid="{00000000-0005-0000-0000-0000BC5D0000}"/>
    <cellStyle name="Note 2 2 8 3 3 2" xfId="16068" xr:uid="{00000000-0005-0000-0000-0000BD5D0000}"/>
    <cellStyle name="Note 2 2 8 3 3 3" xfId="23284" xr:uid="{00000000-0005-0000-0000-0000BE5D0000}"/>
    <cellStyle name="Note 2 2 8 3 3 4" xfId="28355" xr:uid="{00000000-0005-0000-0000-0000BF5D0000}"/>
    <cellStyle name="Note 2 2 8 3 3 5" xfId="33031" xr:uid="{00000000-0005-0000-0000-0000C05D0000}"/>
    <cellStyle name="Note 2 2 8 3 3 6" xfId="38509" xr:uid="{00000000-0005-0000-0000-0000C15D0000}"/>
    <cellStyle name="Note 2 2 8 3 3 7" xfId="43407" xr:uid="{00000000-0005-0000-0000-0000C25D0000}"/>
    <cellStyle name="Note 2 2 8 3 3 8" xfId="49417" xr:uid="{00000000-0005-0000-0000-0000C35D0000}"/>
    <cellStyle name="Note 2 2 8 3 4" xfId="5950" xr:uid="{00000000-0005-0000-0000-0000C45D0000}"/>
    <cellStyle name="Note 2 2 8 3 4 2" xfId="16069" xr:uid="{00000000-0005-0000-0000-0000C55D0000}"/>
    <cellStyle name="Note 2 2 8 3 4 3" xfId="23285" xr:uid="{00000000-0005-0000-0000-0000C65D0000}"/>
    <cellStyle name="Note 2 2 8 3 4 4" xfId="28356" xr:uid="{00000000-0005-0000-0000-0000C75D0000}"/>
    <cellStyle name="Note 2 2 8 3 4 5" xfId="33032" xr:uid="{00000000-0005-0000-0000-0000C85D0000}"/>
    <cellStyle name="Note 2 2 8 3 4 6" xfId="38510" xr:uid="{00000000-0005-0000-0000-0000C95D0000}"/>
    <cellStyle name="Note 2 2 8 3 4 7" xfId="43408" xr:uid="{00000000-0005-0000-0000-0000CA5D0000}"/>
    <cellStyle name="Note 2 2 8 3 4 8" xfId="49418" xr:uid="{00000000-0005-0000-0000-0000CB5D0000}"/>
    <cellStyle name="Note 2 2 8 3 5" xfId="6267" xr:uid="{00000000-0005-0000-0000-0000CC5D0000}"/>
    <cellStyle name="Note 2 2 8 3 5 2" xfId="16070" xr:uid="{00000000-0005-0000-0000-0000CD5D0000}"/>
    <cellStyle name="Note 2 2 8 3 5 3" xfId="23286" xr:uid="{00000000-0005-0000-0000-0000CE5D0000}"/>
    <cellStyle name="Note 2 2 8 3 5 4" xfId="28357" xr:uid="{00000000-0005-0000-0000-0000CF5D0000}"/>
    <cellStyle name="Note 2 2 8 3 5 5" xfId="33033" xr:uid="{00000000-0005-0000-0000-0000D05D0000}"/>
    <cellStyle name="Note 2 2 8 3 5 6" xfId="38511" xr:uid="{00000000-0005-0000-0000-0000D15D0000}"/>
    <cellStyle name="Note 2 2 8 3 5 7" xfId="43409" xr:uid="{00000000-0005-0000-0000-0000D25D0000}"/>
    <cellStyle name="Note 2 2 8 3 5 8" xfId="49419" xr:uid="{00000000-0005-0000-0000-0000D35D0000}"/>
    <cellStyle name="Note 2 2 8 3 6" xfId="6223" xr:uid="{00000000-0005-0000-0000-0000D45D0000}"/>
    <cellStyle name="Note 2 2 8 3 6 2" xfId="16071" xr:uid="{00000000-0005-0000-0000-0000D55D0000}"/>
    <cellStyle name="Note 2 2 8 3 6 3" xfId="23287" xr:uid="{00000000-0005-0000-0000-0000D65D0000}"/>
    <cellStyle name="Note 2 2 8 3 6 4" xfId="28358" xr:uid="{00000000-0005-0000-0000-0000D75D0000}"/>
    <cellStyle name="Note 2 2 8 3 6 5" xfId="33034" xr:uid="{00000000-0005-0000-0000-0000D85D0000}"/>
    <cellStyle name="Note 2 2 8 3 6 6" xfId="38512" xr:uid="{00000000-0005-0000-0000-0000D95D0000}"/>
    <cellStyle name="Note 2 2 8 3 6 7" xfId="43410" xr:uid="{00000000-0005-0000-0000-0000DA5D0000}"/>
    <cellStyle name="Note 2 2 8 3 6 8" xfId="49420" xr:uid="{00000000-0005-0000-0000-0000DB5D0000}"/>
    <cellStyle name="Note 2 2 8 3 7" xfId="8594" xr:uid="{00000000-0005-0000-0000-0000DC5D0000}"/>
    <cellStyle name="Note 2 2 8 3 7 2" xfId="16072" xr:uid="{00000000-0005-0000-0000-0000DD5D0000}"/>
    <cellStyle name="Note 2 2 8 3 7 3" xfId="23288" xr:uid="{00000000-0005-0000-0000-0000DE5D0000}"/>
    <cellStyle name="Note 2 2 8 3 7 4" xfId="28359" xr:uid="{00000000-0005-0000-0000-0000DF5D0000}"/>
    <cellStyle name="Note 2 2 8 3 7 5" xfId="33035" xr:uid="{00000000-0005-0000-0000-0000E05D0000}"/>
    <cellStyle name="Note 2 2 8 3 7 6" xfId="38513" xr:uid="{00000000-0005-0000-0000-0000E15D0000}"/>
    <cellStyle name="Note 2 2 8 3 7 7" xfId="43411" xr:uid="{00000000-0005-0000-0000-0000E25D0000}"/>
    <cellStyle name="Note 2 2 8 3 7 8" xfId="49421" xr:uid="{00000000-0005-0000-0000-0000E35D0000}"/>
    <cellStyle name="Note 2 2 8 3 8" xfId="5558" xr:uid="{00000000-0005-0000-0000-0000E45D0000}"/>
    <cellStyle name="Note 2 2 8 3 8 2" xfId="16073" xr:uid="{00000000-0005-0000-0000-0000E55D0000}"/>
    <cellStyle name="Note 2 2 8 3 8 3" xfId="23289" xr:uid="{00000000-0005-0000-0000-0000E65D0000}"/>
    <cellStyle name="Note 2 2 8 3 8 4" xfId="28360" xr:uid="{00000000-0005-0000-0000-0000E75D0000}"/>
    <cellStyle name="Note 2 2 8 3 8 5" xfId="33036" xr:uid="{00000000-0005-0000-0000-0000E85D0000}"/>
    <cellStyle name="Note 2 2 8 3 8 6" xfId="38514" xr:uid="{00000000-0005-0000-0000-0000E95D0000}"/>
    <cellStyle name="Note 2 2 8 3 8 7" xfId="43412" xr:uid="{00000000-0005-0000-0000-0000EA5D0000}"/>
    <cellStyle name="Note 2 2 8 3 8 8" xfId="49422" xr:uid="{00000000-0005-0000-0000-0000EB5D0000}"/>
    <cellStyle name="Note 2 2 8 3 9" xfId="5725" xr:uid="{00000000-0005-0000-0000-0000EC5D0000}"/>
    <cellStyle name="Note 2 2 8 3 9 2" xfId="16074" xr:uid="{00000000-0005-0000-0000-0000ED5D0000}"/>
    <cellStyle name="Note 2 2 8 3 9 3" xfId="23290" xr:uid="{00000000-0005-0000-0000-0000EE5D0000}"/>
    <cellStyle name="Note 2 2 8 3 9 4" xfId="28361" xr:uid="{00000000-0005-0000-0000-0000EF5D0000}"/>
    <cellStyle name="Note 2 2 8 3 9 5" xfId="33037" xr:uid="{00000000-0005-0000-0000-0000F05D0000}"/>
    <cellStyle name="Note 2 2 8 3 9 6" xfId="38515" xr:uid="{00000000-0005-0000-0000-0000F15D0000}"/>
    <cellStyle name="Note 2 2 8 3 9 7" xfId="43413" xr:uid="{00000000-0005-0000-0000-0000F25D0000}"/>
    <cellStyle name="Note 2 2 8 3 9 8" xfId="49423" xr:uid="{00000000-0005-0000-0000-0000F35D0000}"/>
    <cellStyle name="Note 2 2 8 4" xfId="3801" xr:uid="{00000000-0005-0000-0000-0000F45D0000}"/>
    <cellStyle name="Note 2 2 8 4 10" xfId="16075" xr:uid="{00000000-0005-0000-0000-0000F55D0000}"/>
    <cellStyle name="Note 2 2 8 4 11" xfId="23291" xr:uid="{00000000-0005-0000-0000-0000F65D0000}"/>
    <cellStyle name="Note 2 2 8 4 12" xfId="28362" xr:uid="{00000000-0005-0000-0000-0000F75D0000}"/>
    <cellStyle name="Note 2 2 8 4 13" xfId="33038" xr:uid="{00000000-0005-0000-0000-0000F85D0000}"/>
    <cellStyle name="Note 2 2 8 4 14" xfId="38516" xr:uid="{00000000-0005-0000-0000-0000F95D0000}"/>
    <cellStyle name="Note 2 2 8 4 15" xfId="43414" xr:uid="{00000000-0005-0000-0000-0000FA5D0000}"/>
    <cellStyle name="Note 2 2 8 4 16" xfId="49424" xr:uid="{00000000-0005-0000-0000-0000FB5D0000}"/>
    <cellStyle name="Note 2 2 8 4 2" xfId="7248" xr:uid="{00000000-0005-0000-0000-0000FC5D0000}"/>
    <cellStyle name="Note 2 2 8 4 2 2" xfId="16076" xr:uid="{00000000-0005-0000-0000-0000FD5D0000}"/>
    <cellStyle name="Note 2 2 8 4 2 3" xfId="23292" xr:uid="{00000000-0005-0000-0000-0000FE5D0000}"/>
    <cellStyle name="Note 2 2 8 4 2 4" xfId="28363" xr:uid="{00000000-0005-0000-0000-0000FF5D0000}"/>
    <cellStyle name="Note 2 2 8 4 2 5" xfId="33039" xr:uid="{00000000-0005-0000-0000-0000005E0000}"/>
    <cellStyle name="Note 2 2 8 4 2 6" xfId="38517" xr:uid="{00000000-0005-0000-0000-0000015E0000}"/>
    <cellStyle name="Note 2 2 8 4 2 7" xfId="43415" xr:uid="{00000000-0005-0000-0000-0000025E0000}"/>
    <cellStyle name="Note 2 2 8 4 2 8" xfId="49425" xr:uid="{00000000-0005-0000-0000-0000035E0000}"/>
    <cellStyle name="Note 2 2 8 4 3" xfId="7783" xr:uid="{00000000-0005-0000-0000-0000045E0000}"/>
    <cellStyle name="Note 2 2 8 4 3 2" xfId="16077" xr:uid="{00000000-0005-0000-0000-0000055E0000}"/>
    <cellStyle name="Note 2 2 8 4 3 3" xfId="23293" xr:uid="{00000000-0005-0000-0000-0000065E0000}"/>
    <cellStyle name="Note 2 2 8 4 3 4" xfId="28364" xr:uid="{00000000-0005-0000-0000-0000075E0000}"/>
    <cellStyle name="Note 2 2 8 4 3 5" xfId="33040" xr:uid="{00000000-0005-0000-0000-0000085E0000}"/>
    <cellStyle name="Note 2 2 8 4 3 6" xfId="38518" xr:uid="{00000000-0005-0000-0000-0000095E0000}"/>
    <cellStyle name="Note 2 2 8 4 3 7" xfId="43416" xr:uid="{00000000-0005-0000-0000-00000A5E0000}"/>
    <cellStyle name="Note 2 2 8 4 3 8" xfId="49426" xr:uid="{00000000-0005-0000-0000-00000B5E0000}"/>
    <cellStyle name="Note 2 2 8 4 4" xfId="8113" xr:uid="{00000000-0005-0000-0000-00000C5E0000}"/>
    <cellStyle name="Note 2 2 8 4 4 2" xfId="16078" xr:uid="{00000000-0005-0000-0000-00000D5E0000}"/>
    <cellStyle name="Note 2 2 8 4 4 3" xfId="23294" xr:uid="{00000000-0005-0000-0000-00000E5E0000}"/>
    <cellStyle name="Note 2 2 8 4 4 4" xfId="28365" xr:uid="{00000000-0005-0000-0000-00000F5E0000}"/>
    <cellStyle name="Note 2 2 8 4 4 5" xfId="33041" xr:uid="{00000000-0005-0000-0000-0000105E0000}"/>
    <cellStyle name="Note 2 2 8 4 4 6" xfId="38519" xr:uid="{00000000-0005-0000-0000-0000115E0000}"/>
    <cellStyle name="Note 2 2 8 4 4 7" xfId="43417" xr:uid="{00000000-0005-0000-0000-0000125E0000}"/>
    <cellStyle name="Note 2 2 8 4 4 8" xfId="49427" xr:uid="{00000000-0005-0000-0000-0000135E0000}"/>
    <cellStyle name="Note 2 2 8 4 5" xfId="8552" xr:uid="{00000000-0005-0000-0000-0000145E0000}"/>
    <cellStyle name="Note 2 2 8 4 5 2" xfId="16079" xr:uid="{00000000-0005-0000-0000-0000155E0000}"/>
    <cellStyle name="Note 2 2 8 4 5 3" xfId="23295" xr:uid="{00000000-0005-0000-0000-0000165E0000}"/>
    <cellStyle name="Note 2 2 8 4 5 4" xfId="28366" xr:uid="{00000000-0005-0000-0000-0000175E0000}"/>
    <cellStyle name="Note 2 2 8 4 5 5" xfId="33042" xr:uid="{00000000-0005-0000-0000-0000185E0000}"/>
    <cellStyle name="Note 2 2 8 4 5 6" xfId="38520" xr:uid="{00000000-0005-0000-0000-0000195E0000}"/>
    <cellStyle name="Note 2 2 8 4 5 7" xfId="43418" xr:uid="{00000000-0005-0000-0000-00001A5E0000}"/>
    <cellStyle name="Note 2 2 8 4 5 8" xfId="49428" xr:uid="{00000000-0005-0000-0000-00001B5E0000}"/>
    <cellStyle name="Note 2 2 8 4 6" xfId="8904" xr:uid="{00000000-0005-0000-0000-00001C5E0000}"/>
    <cellStyle name="Note 2 2 8 4 6 2" xfId="16080" xr:uid="{00000000-0005-0000-0000-00001D5E0000}"/>
    <cellStyle name="Note 2 2 8 4 6 3" xfId="23296" xr:uid="{00000000-0005-0000-0000-00001E5E0000}"/>
    <cellStyle name="Note 2 2 8 4 6 4" xfId="28367" xr:uid="{00000000-0005-0000-0000-00001F5E0000}"/>
    <cellStyle name="Note 2 2 8 4 6 5" xfId="33043" xr:uid="{00000000-0005-0000-0000-0000205E0000}"/>
    <cellStyle name="Note 2 2 8 4 6 6" xfId="38521" xr:uid="{00000000-0005-0000-0000-0000215E0000}"/>
    <cellStyle name="Note 2 2 8 4 6 7" xfId="43419" xr:uid="{00000000-0005-0000-0000-0000225E0000}"/>
    <cellStyle name="Note 2 2 8 4 6 8" xfId="49429" xr:uid="{00000000-0005-0000-0000-0000235E0000}"/>
    <cellStyle name="Note 2 2 8 4 7" xfId="9355" xr:uid="{00000000-0005-0000-0000-0000245E0000}"/>
    <cellStyle name="Note 2 2 8 4 7 2" xfId="16081" xr:uid="{00000000-0005-0000-0000-0000255E0000}"/>
    <cellStyle name="Note 2 2 8 4 7 3" xfId="23297" xr:uid="{00000000-0005-0000-0000-0000265E0000}"/>
    <cellStyle name="Note 2 2 8 4 7 4" xfId="28368" xr:uid="{00000000-0005-0000-0000-0000275E0000}"/>
    <cellStyle name="Note 2 2 8 4 7 5" xfId="33044" xr:uid="{00000000-0005-0000-0000-0000285E0000}"/>
    <cellStyle name="Note 2 2 8 4 7 6" xfId="38522" xr:uid="{00000000-0005-0000-0000-0000295E0000}"/>
    <cellStyle name="Note 2 2 8 4 7 7" xfId="43420" xr:uid="{00000000-0005-0000-0000-00002A5E0000}"/>
    <cellStyle name="Note 2 2 8 4 7 8" xfId="49430" xr:uid="{00000000-0005-0000-0000-00002B5E0000}"/>
    <cellStyle name="Note 2 2 8 4 8" xfId="9705" xr:uid="{00000000-0005-0000-0000-00002C5E0000}"/>
    <cellStyle name="Note 2 2 8 4 8 2" xfId="16082" xr:uid="{00000000-0005-0000-0000-00002D5E0000}"/>
    <cellStyle name="Note 2 2 8 4 8 3" xfId="23298" xr:uid="{00000000-0005-0000-0000-00002E5E0000}"/>
    <cellStyle name="Note 2 2 8 4 8 4" xfId="28369" xr:uid="{00000000-0005-0000-0000-00002F5E0000}"/>
    <cellStyle name="Note 2 2 8 4 8 5" xfId="33045" xr:uid="{00000000-0005-0000-0000-0000305E0000}"/>
    <cellStyle name="Note 2 2 8 4 8 6" xfId="38523" xr:uid="{00000000-0005-0000-0000-0000315E0000}"/>
    <cellStyle name="Note 2 2 8 4 8 7" xfId="43421" xr:uid="{00000000-0005-0000-0000-0000325E0000}"/>
    <cellStyle name="Note 2 2 8 4 8 8" xfId="49431" xr:uid="{00000000-0005-0000-0000-0000335E0000}"/>
    <cellStyle name="Note 2 2 8 4 9" xfId="9972" xr:uid="{00000000-0005-0000-0000-0000345E0000}"/>
    <cellStyle name="Note 2 2 8 4 9 2" xfId="16083" xr:uid="{00000000-0005-0000-0000-0000355E0000}"/>
    <cellStyle name="Note 2 2 8 4 9 3" xfId="23299" xr:uid="{00000000-0005-0000-0000-0000365E0000}"/>
    <cellStyle name="Note 2 2 8 4 9 4" xfId="28370" xr:uid="{00000000-0005-0000-0000-0000375E0000}"/>
    <cellStyle name="Note 2 2 8 4 9 5" xfId="33046" xr:uid="{00000000-0005-0000-0000-0000385E0000}"/>
    <cellStyle name="Note 2 2 8 4 9 6" xfId="38524" xr:uid="{00000000-0005-0000-0000-0000395E0000}"/>
    <cellStyle name="Note 2 2 8 4 9 7" xfId="43422" xr:uid="{00000000-0005-0000-0000-00003A5E0000}"/>
    <cellStyle name="Note 2 2 8 4 9 8" xfId="49432" xr:uid="{00000000-0005-0000-0000-00003B5E0000}"/>
    <cellStyle name="Note 2 2 8 5" xfId="5503" xr:uid="{00000000-0005-0000-0000-00003C5E0000}"/>
    <cellStyle name="Note 2 2 8 5 2" xfId="16084" xr:uid="{00000000-0005-0000-0000-00003D5E0000}"/>
    <cellStyle name="Note 2 2 8 5 3" xfId="23300" xr:uid="{00000000-0005-0000-0000-00003E5E0000}"/>
    <cellStyle name="Note 2 2 8 5 4" xfId="28371" xr:uid="{00000000-0005-0000-0000-00003F5E0000}"/>
    <cellStyle name="Note 2 2 8 5 5" xfId="33047" xr:uid="{00000000-0005-0000-0000-0000405E0000}"/>
    <cellStyle name="Note 2 2 8 5 6" xfId="38525" xr:uid="{00000000-0005-0000-0000-0000415E0000}"/>
    <cellStyle name="Note 2 2 8 5 7" xfId="43423" xr:uid="{00000000-0005-0000-0000-0000425E0000}"/>
    <cellStyle name="Note 2 2 8 5 8" xfId="49433" xr:uid="{00000000-0005-0000-0000-0000435E0000}"/>
    <cellStyle name="Note 2 2 8 6" xfId="5130" xr:uid="{00000000-0005-0000-0000-0000445E0000}"/>
    <cellStyle name="Note 2 2 8 6 2" xfId="16085" xr:uid="{00000000-0005-0000-0000-0000455E0000}"/>
    <cellStyle name="Note 2 2 8 6 3" xfId="23301" xr:uid="{00000000-0005-0000-0000-0000465E0000}"/>
    <cellStyle name="Note 2 2 8 6 4" xfId="28372" xr:uid="{00000000-0005-0000-0000-0000475E0000}"/>
    <cellStyle name="Note 2 2 8 6 5" xfId="33048" xr:uid="{00000000-0005-0000-0000-0000485E0000}"/>
    <cellStyle name="Note 2 2 8 6 6" xfId="38526" xr:uid="{00000000-0005-0000-0000-0000495E0000}"/>
    <cellStyle name="Note 2 2 8 6 7" xfId="43424" xr:uid="{00000000-0005-0000-0000-00004A5E0000}"/>
    <cellStyle name="Note 2 2 8 6 8" xfId="49434" xr:uid="{00000000-0005-0000-0000-00004B5E0000}"/>
    <cellStyle name="Note 2 2 8 7" xfId="4930" xr:uid="{00000000-0005-0000-0000-00004C5E0000}"/>
    <cellStyle name="Note 2 2 8 7 2" xfId="16086" xr:uid="{00000000-0005-0000-0000-00004D5E0000}"/>
    <cellStyle name="Note 2 2 8 7 3" xfId="23302" xr:uid="{00000000-0005-0000-0000-00004E5E0000}"/>
    <cellStyle name="Note 2 2 8 7 4" xfId="28373" xr:uid="{00000000-0005-0000-0000-00004F5E0000}"/>
    <cellStyle name="Note 2 2 8 7 5" xfId="33049" xr:uid="{00000000-0005-0000-0000-0000505E0000}"/>
    <cellStyle name="Note 2 2 8 7 6" xfId="38527" xr:uid="{00000000-0005-0000-0000-0000515E0000}"/>
    <cellStyle name="Note 2 2 8 7 7" xfId="43425" xr:uid="{00000000-0005-0000-0000-0000525E0000}"/>
    <cellStyle name="Note 2 2 8 7 8" xfId="49435" xr:uid="{00000000-0005-0000-0000-0000535E0000}"/>
    <cellStyle name="Note 2 2 8 8" xfId="4736" xr:uid="{00000000-0005-0000-0000-0000545E0000}"/>
    <cellStyle name="Note 2 2 8 8 2" xfId="16087" xr:uid="{00000000-0005-0000-0000-0000555E0000}"/>
    <cellStyle name="Note 2 2 8 8 3" xfId="23303" xr:uid="{00000000-0005-0000-0000-0000565E0000}"/>
    <cellStyle name="Note 2 2 8 8 4" xfId="28374" xr:uid="{00000000-0005-0000-0000-0000575E0000}"/>
    <cellStyle name="Note 2 2 8 8 5" xfId="33050" xr:uid="{00000000-0005-0000-0000-0000585E0000}"/>
    <cellStyle name="Note 2 2 8 8 6" xfId="38528" xr:uid="{00000000-0005-0000-0000-0000595E0000}"/>
    <cellStyle name="Note 2 2 8 8 7" xfId="43426" xr:uid="{00000000-0005-0000-0000-00005A5E0000}"/>
    <cellStyle name="Note 2 2 8 8 8" xfId="49436" xr:uid="{00000000-0005-0000-0000-00005B5E0000}"/>
    <cellStyle name="Note 2 2 8 9" xfId="10948" xr:uid="{00000000-0005-0000-0000-00005C5E0000}"/>
    <cellStyle name="Note 2 2 9" xfId="950" xr:uid="{00000000-0005-0000-0000-00005D5E0000}"/>
    <cellStyle name="Note 2 2 9 10" xfId="19906" xr:uid="{00000000-0005-0000-0000-00005E5E0000}"/>
    <cellStyle name="Note 2 2 9 11" xfId="47019" xr:uid="{00000000-0005-0000-0000-00005F5E0000}"/>
    <cellStyle name="Note 2 2 9 2" xfId="4191" xr:uid="{00000000-0005-0000-0000-0000605E0000}"/>
    <cellStyle name="Note 2 2 9 2 10" xfId="38529" xr:uid="{00000000-0005-0000-0000-0000615E0000}"/>
    <cellStyle name="Note 2 2 9 2 11" xfId="43427" xr:uid="{00000000-0005-0000-0000-0000625E0000}"/>
    <cellStyle name="Note 2 2 9 2 12" xfId="49437" xr:uid="{00000000-0005-0000-0000-0000635E0000}"/>
    <cellStyle name="Note 2 2 9 2 2" xfId="6931" xr:uid="{00000000-0005-0000-0000-0000645E0000}"/>
    <cellStyle name="Note 2 2 9 2 2 2" xfId="16089" xr:uid="{00000000-0005-0000-0000-0000655E0000}"/>
    <cellStyle name="Note 2 2 9 2 2 3" xfId="23305" xr:uid="{00000000-0005-0000-0000-0000665E0000}"/>
    <cellStyle name="Note 2 2 9 2 2 4" xfId="28376" xr:uid="{00000000-0005-0000-0000-0000675E0000}"/>
    <cellStyle name="Note 2 2 9 2 2 5" xfId="33052" xr:uid="{00000000-0005-0000-0000-0000685E0000}"/>
    <cellStyle name="Note 2 2 9 2 2 6" xfId="38530" xr:uid="{00000000-0005-0000-0000-0000695E0000}"/>
    <cellStyle name="Note 2 2 9 2 2 7" xfId="43428" xr:uid="{00000000-0005-0000-0000-00006A5E0000}"/>
    <cellStyle name="Note 2 2 9 2 2 8" xfId="49438" xr:uid="{00000000-0005-0000-0000-00006B5E0000}"/>
    <cellStyle name="Note 2 2 9 2 3" xfId="3942" xr:uid="{00000000-0005-0000-0000-00006C5E0000}"/>
    <cellStyle name="Note 2 2 9 2 3 2" xfId="16090" xr:uid="{00000000-0005-0000-0000-00006D5E0000}"/>
    <cellStyle name="Note 2 2 9 2 3 3" xfId="23306" xr:uid="{00000000-0005-0000-0000-00006E5E0000}"/>
    <cellStyle name="Note 2 2 9 2 3 4" xfId="28377" xr:uid="{00000000-0005-0000-0000-00006F5E0000}"/>
    <cellStyle name="Note 2 2 9 2 3 5" xfId="33053" xr:uid="{00000000-0005-0000-0000-0000705E0000}"/>
    <cellStyle name="Note 2 2 9 2 3 6" xfId="38531" xr:uid="{00000000-0005-0000-0000-0000715E0000}"/>
    <cellStyle name="Note 2 2 9 2 3 7" xfId="43429" xr:uid="{00000000-0005-0000-0000-0000725E0000}"/>
    <cellStyle name="Note 2 2 9 2 3 8" xfId="49439" xr:uid="{00000000-0005-0000-0000-0000735E0000}"/>
    <cellStyle name="Note 2 2 9 2 4" xfId="6728" xr:uid="{00000000-0005-0000-0000-0000745E0000}"/>
    <cellStyle name="Note 2 2 9 2 4 2" xfId="16091" xr:uid="{00000000-0005-0000-0000-0000755E0000}"/>
    <cellStyle name="Note 2 2 9 2 4 3" xfId="23307" xr:uid="{00000000-0005-0000-0000-0000765E0000}"/>
    <cellStyle name="Note 2 2 9 2 4 4" xfId="28378" xr:uid="{00000000-0005-0000-0000-0000775E0000}"/>
    <cellStyle name="Note 2 2 9 2 4 5" xfId="33054" xr:uid="{00000000-0005-0000-0000-0000785E0000}"/>
    <cellStyle name="Note 2 2 9 2 4 6" xfId="38532" xr:uid="{00000000-0005-0000-0000-0000795E0000}"/>
    <cellStyle name="Note 2 2 9 2 4 7" xfId="43430" xr:uid="{00000000-0005-0000-0000-00007A5E0000}"/>
    <cellStyle name="Note 2 2 9 2 4 8" xfId="49440" xr:uid="{00000000-0005-0000-0000-00007B5E0000}"/>
    <cellStyle name="Note 2 2 9 2 5" xfId="5935" xr:uid="{00000000-0005-0000-0000-00007C5E0000}"/>
    <cellStyle name="Note 2 2 9 2 5 2" xfId="16092" xr:uid="{00000000-0005-0000-0000-00007D5E0000}"/>
    <cellStyle name="Note 2 2 9 2 5 3" xfId="23308" xr:uid="{00000000-0005-0000-0000-00007E5E0000}"/>
    <cellStyle name="Note 2 2 9 2 5 4" xfId="28379" xr:uid="{00000000-0005-0000-0000-00007F5E0000}"/>
    <cellStyle name="Note 2 2 9 2 5 5" xfId="33055" xr:uid="{00000000-0005-0000-0000-0000805E0000}"/>
    <cellStyle name="Note 2 2 9 2 5 6" xfId="38533" xr:uid="{00000000-0005-0000-0000-0000815E0000}"/>
    <cellStyle name="Note 2 2 9 2 5 7" xfId="43431" xr:uid="{00000000-0005-0000-0000-0000825E0000}"/>
    <cellStyle name="Note 2 2 9 2 5 8" xfId="49441" xr:uid="{00000000-0005-0000-0000-0000835E0000}"/>
    <cellStyle name="Note 2 2 9 2 6" xfId="16088" xr:uid="{00000000-0005-0000-0000-0000845E0000}"/>
    <cellStyle name="Note 2 2 9 2 7" xfId="23304" xr:uid="{00000000-0005-0000-0000-0000855E0000}"/>
    <cellStyle name="Note 2 2 9 2 8" xfId="28375" xr:uid="{00000000-0005-0000-0000-0000865E0000}"/>
    <cellStyle name="Note 2 2 9 2 9" xfId="33051" xr:uid="{00000000-0005-0000-0000-0000875E0000}"/>
    <cellStyle name="Note 2 2 9 3" xfId="3846" xr:uid="{00000000-0005-0000-0000-0000885E0000}"/>
    <cellStyle name="Note 2 2 9 3 10" xfId="16093" xr:uid="{00000000-0005-0000-0000-0000895E0000}"/>
    <cellStyle name="Note 2 2 9 3 11" xfId="23309" xr:uid="{00000000-0005-0000-0000-00008A5E0000}"/>
    <cellStyle name="Note 2 2 9 3 12" xfId="28380" xr:uid="{00000000-0005-0000-0000-00008B5E0000}"/>
    <cellStyle name="Note 2 2 9 3 13" xfId="33056" xr:uid="{00000000-0005-0000-0000-00008C5E0000}"/>
    <cellStyle name="Note 2 2 9 3 14" xfId="38534" xr:uid="{00000000-0005-0000-0000-00008D5E0000}"/>
    <cellStyle name="Note 2 2 9 3 15" xfId="43432" xr:uid="{00000000-0005-0000-0000-00008E5E0000}"/>
    <cellStyle name="Note 2 2 9 3 16" xfId="49442" xr:uid="{00000000-0005-0000-0000-00008F5E0000}"/>
    <cellStyle name="Note 2 2 9 3 2" xfId="6783" xr:uid="{00000000-0005-0000-0000-0000905E0000}"/>
    <cellStyle name="Note 2 2 9 3 2 2" xfId="16094" xr:uid="{00000000-0005-0000-0000-0000915E0000}"/>
    <cellStyle name="Note 2 2 9 3 2 3" xfId="23310" xr:uid="{00000000-0005-0000-0000-0000925E0000}"/>
    <cellStyle name="Note 2 2 9 3 2 4" xfId="28381" xr:uid="{00000000-0005-0000-0000-0000935E0000}"/>
    <cellStyle name="Note 2 2 9 3 2 5" xfId="33057" xr:uid="{00000000-0005-0000-0000-0000945E0000}"/>
    <cellStyle name="Note 2 2 9 3 2 6" xfId="38535" xr:uid="{00000000-0005-0000-0000-0000955E0000}"/>
    <cellStyle name="Note 2 2 9 3 2 7" xfId="43433" xr:uid="{00000000-0005-0000-0000-0000965E0000}"/>
    <cellStyle name="Note 2 2 9 3 2 8" xfId="49443" xr:uid="{00000000-0005-0000-0000-0000975E0000}"/>
    <cellStyle name="Note 2 2 9 3 3" xfId="5819" xr:uid="{00000000-0005-0000-0000-0000985E0000}"/>
    <cellStyle name="Note 2 2 9 3 3 2" xfId="16095" xr:uid="{00000000-0005-0000-0000-0000995E0000}"/>
    <cellStyle name="Note 2 2 9 3 3 3" xfId="23311" xr:uid="{00000000-0005-0000-0000-00009A5E0000}"/>
    <cellStyle name="Note 2 2 9 3 3 4" xfId="28382" xr:uid="{00000000-0005-0000-0000-00009B5E0000}"/>
    <cellStyle name="Note 2 2 9 3 3 5" xfId="33058" xr:uid="{00000000-0005-0000-0000-00009C5E0000}"/>
    <cellStyle name="Note 2 2 9 3 3 6" xfId="38536" xr:uid="{00000000-0005-0000-0000-00009D5E0000}"/>
    <cellStyle name="Note 2 2 9 3 3 7" xfId="43434" xr:uid="{00000000-0005-0000-0000-00009E5E0000}"/>
    <cellStyle name="Note 2 2 9 3 3 8" xfId="49444" xr:uid="{00000000-0005-0000-0000-00009F5E0000}"/>
    <cellStyle name="Note 2 2 9 3 4" xfId="3803" xr:uid="{00000000-0005-0000-0000-0000A05E0000}"/>
    <cellStyle name="Note 2 2 9 3 4 2" xfId="16096" xr:uid="{00000000-0005-0000-0000-0000A15E0000}"/>
    <cellStyle name="Note 2 2 9 3 4 3" xfId="23312" xr:uid="{00000000-0005-0000-0000-0000A25E0000}"/>
    <cellStyle name="Note 2 2 9 3 4 4" xfId="28383" xr:uid="{00000000-0005-0000-0000-0000A35E0000}"/>
    <cellStyle name="Note 2 2 9 3 4 5" xfId="33059" xr:uid="{00000000-0005-0000-0000-0000A45E0000}"/>
    <cellStyle name="Note 2 2 9 3 4 6" xfId="38537" xr:uid="{00000000-0005-0000-0000-0000A55E0000}"/>
    <cellStyle name="Note 2 2 9 3 4 7" xfId="43435" xr:uid="{00000000-0005-0000-0000-0000A65E0000}"/>
    <cellStyle name="Note 2 2 9 3 4 8" xfId="49445" xr:uid="{00000000-0005-0000-0000-0000A75E0000}"/>
    <cellStyle name="Note 2 2 9 3 5" xfId="7823" xr:uid="{00000000-0005-0000-0000-0000A85E0000}"/>
    <cellStyle name="Note 2 2 9 3 5 2" xfId="16097" xr:uid="{00000000-0005-0000-0000-0000A95E0000}"/>
    <cellStyle name="Note 2 2 9 3 5 3" xfId="23313" xr:uid="{00000000-0005-0000-0000-0000AA5E0000}"/>
    <cellStyle name="Note 2 2 9 3 5 4" xfId="28384" xr:uid="{00000000-0005-0000-0000-0000AB5E0000}"/>
    <cellStyle name="Note 2 2 9 3 5 5" xfId="33060" xr:uid="{00000000-0005-0000-0000-0000AC5E0000}"/>
    <cellStyle name="Note 2 2 9 3 5 6" xfId="38538" xr:uid="{00000000-0005-0000-0000-0000AD5E0000}"/>
    <cellStyle name="Note 2 2 9 3 5 7" xfId="43436" xr:uid="{00000000-0005-0000-0000-0000AE5E0000}"/>
    <cellStyle name="Note 2 2 9 3 5 8" xfId="49446" xr:uid="{00000000-0005-0000-0000-0000AF5E0000}"/>
    <cellStyle name="Note 2 2 9 3 6" xfId="5356" xr:uid="{00000000-0005-0000-0000-0000B05E0000}"/>
    <cellStyle name="Note 2 2 9 3 6 2" xfId="16098" xr:uid="{00000000-0005-0000-0000-0000B15E0000}"/>
    <cellStyle name="Note 2 2 9 3 6 3" xfId="23314" xr:uid="{00000000-0005-0000-0000-0000B25E0000}"/>
    <cellStyle name="Note 2 2 9 3 6 4" xfId="28385" xr:uid="{00000000-0005-0000-0000-0000B35E0000}"/>
    <cellStyle name="Note 2 2 9 3 6 5" xfId="33061" xr:uid="{00000000-0005-0000-0000-0000B45E0000}"/>
    <cellStyle name="Note 2 2 9 3 6 6" xfId="38539" xr:uid="{00000000-0005-0000-0000-0000B55E0000}"/>
    <cellStyle name="Note 2 2 9 3 6 7" xfId="43437" xr:uid="{00000000-0005-0000-0000-0000B65E0000}"/>
    <cellStyle name="Note 2 2 9 3 6 8" xfId="49447" xr:uid="{00000000-0005-0000-0000-0000B75E0000}"/>
    <cellStyle name="Note 2 2 9 3 7" xfId="6041" xr:uid="{00000000-0005-0000-0000-0000B85E0000}"/>
    <cellStyle name="Note 2 2 9 3 7 2" xfId="16099" xr:uid="{00000000-0005-0000-0000-0000B95E0000}"/>
    <cellStyle name="Note 2 2 9 3 7 3" xfId="23315" xr:uid="{00000000-0005-0000-0000-0000BA5E0000}"/>
    <cellStyle name="Note 2 2 9 3 7 4" xfId="28386" xr:uid="{00000000-0005-0000-0000-0000BB5E0000}"/>
    <cellStyle name="Note 2 2 9 3 7 5" xfId="33062" xr:uid="{00000000-0005-0000-0000-0000BC5E0000}"/>
    <cellStyle name="Note 2 2 9 3 7 6" xfId="38540" xr:uid="{00000000-0005-0000-0000-0000BD5E0000}"/>
    <cellStyle name="Note 2 2 9 3 7 7" xfId="43438" xr:uid="{00000000-0005-0000-0000-0000BE5E0000}"/>
    <cellStyle name="Note 2 2 9 3 7 8" xfId="49448" xr:uid="{00000000-0005-0000-0000-0000BF5E0000}"/>
    <cellStyle name="Note 2 2 9 3 8" xfId="6437" xr:uid="{00000000-0005-0000-0000-0000C05E0000}"/>
    <cellStyle name="Note 2 2 9 3 8 2" xfId="16100" xr:uid="{00000000-0005-0000-0000-0000C15E0000}"/>
    <cellStyle name="Note 2 2 9 3 8 3" xfId="23316" xr:uid="{00000000-0005-0000-0000-0000C25E0000}"/>
    <cellStyle name="Note 2 2 9 3 8 4" xfId="28387" xr:uid="{00000000-0005-0000-0000-0000C35E0000}"/>
    <cellStyle name="Note 2 2 9 3 8 5" xfId="33063" xr:uid="{00000000-0005-0000-0000-0000C45E0000}"/>
    <cellStyle name="Note 2 2 9 3 8 6" xfId="38541" xr:uid="{00000000-0005-0000-0000-0000C55E0000}"/>
    <cellStyle name="Note 2 2 9 3 8 7" xfId="43439" xr:uid="{00000000-0005-0000-0000-0000C65E0000}"/>
    <cellStyle name="Note 2 2 9 3 8 8" xfId="49449" xr:uid="{00000000-0005-0000-0000-0000C75E0000}"/>
    <cellStyle name="Note 2 2 9 3 9" xfId="6684" xr:uid="{00000000-0005-0000-0000-0000C85E0000}"/>
    <cellStyle name="Note 2 2 9 3 9 2" xfId="16101" xr:uid="{00000000-0005-0000-0000-0000C95E0000}"/>
    <cellStyle name="Note 2 2 9 3 9 3" xfId="23317" xr:uid="{00000000-0005-0000-0000-0000CA5E0000}"/>
    <cellStyle name="Note 2 2 9 3 9 4" xfId="28388" xr:uid="{00000000-0005-0000-0000-0000CB5E0000}"/>
    <cellStyle name="Note 2 2 9 3 9 5" xfId="33064" xr:uid="{00000000-0005-0000-0000-0000CC5E0000}"/>
    <cellStyle name="Note 2 2 9 3 9 6" xfId="38542" xr:uid="{00000000-0005-0000-0000-0000CD5E0000}"/>
    <cellStyle name="Note 2 2 9 3 9 7" xfId="43440" xr:uid="{00000000-0005-0000-0000-0000CE5E0000}"/>
    <cellStyle name="Note 2 2 9 3 9 8" xfId="49450" xr:uid="{00000000-0005-0000-0000-0000CF5E0000}"/>
    <cellStyle name="Note 2 2 9 4" xfId="3732" xr:uid="{00000000-0005-0000-0000-0000D05E0000}"/>
    <cellStyle name="Note 2 2 9 4 10" xfId="16102" xr:uid="{00000000-0005-0000-0000-0000D15E0000}"/>
    <cellStyle name="Note 2 2 9 4 11" xfId="23318" xr:uid="{00000000-0005-0000-0000-0000D25E0000}"/>
    <cellStyle name="Note 2 2 9 4 12" xfId="28389" xr:uid="{00000000-0005-0000-0000-0000D35E0000}"/>
    <cellStyle name="Note 2 2 9 4 13" xfId="33065" xr:uid="{00000000-0005-0000-0000-0000D45E0000}"/>
    <cellStyle name="Note 2 2 9 4 14" xfId="38543" xr:uid="{00000000-0005-0000-0000-0000D55E0000}"/>
    <cellStyle name="Note 2 2 9 4 15" xfId="43441" xr:uid="{00000000-0005-0000-0000-0000D65E0000}"/>
    <cellStyle name="Note 2 2 9 4 16" xfId="49451" xr:uid="{00000000-0005-0000-0000-0000D75E0000}"/>
    <cellStyle name="Note 2 2 9 4 2" xfId="6749" xr:uid="{00000000-0005-0000-0000-0000D85E0000}"/>
    <cellStyle name="Note 2 2 9 4 2 2" xfId="16103" xr:uid="{00000000-0005-0000-0000-0000D95E0000}"/>
    <cellStyle name="Note 2 2 9 4 2 3" xfId="23319" xr:uid="{00000000-0005-0000-0000-0000DA5E0000}"/>
    <cellStyle name="Note 2 2 9 4 2 4" xfId="28390" xr:uid="{00000000-0005-0000-0000-0000DB5E0000}"/>
    <cellStyle name="Note 2 2 9 4 2 5" xfId="33066" xr:uid="{00000000-0005-0000-0000-0000DC5E0000}"/>
    <cellStyle name="Note 2 2 9 4 2 6" xfId="38544" xr:uid="{00000000-0005-0000-0000-0000DD5E0000}"/>
    <cellStyle name="Note 2 2 9 4 2 7" xfId="43442" xr:uid="{00000000-0005-0000-0000-0000DE5E0000}"/>
    <cellStyle name="Note 2 2 9 4 2 8" xfId="49452" xr:uid="{00000000-0005-0000-0000-0000DF5E0000}"/>
    <cellStyle name="Note 2 2 9 4 3" xfId="5347" xr:uid="{00000000-0005-0000-0000-0000E05E0000}"/>
    <cellStyle name="Note 2 2 9 4 3 2" xfId="16104" xr:uid="{00000000-0005-0000-0000-0000E15E0000}"/>
    <cellStyle name="Note 2 2 9 4 3 3" xfId="23320" xr:uid="{00000000-0005-0000-0000-0000E25E0000}"/>
    <cellStyle name="Note 2 2 9 4 3 4" xfId="28391" xr:uid="{00000000-0005-0000-0000-0000E35E0000}"/>
    <cellStyle name="Note 2 2 9 4 3 5" xfId="33067" xr:uid="{00000000-0005-0000-0000-0000E45E0000}"/>
    <cellStyle name="Note 2 2 9 4 3 6" xfId="38545" xr:uid="{00000000-0005-0000-0000-0000E55E0000}"/>
    <cellStyle name="Note 2 2 9 4 3 7" xfId="43443" xr:uid="{00000000-0005-0000-0000-0000E65E0000}"/>
    <cellStyle name="Note 2 2 9 4 3 8" xfId="49453" xr:uid="{00000000-0005-0000-0000-0000E75E0000}"/>
    <cellStyle name="Note 2 2 9 4 4" xfId="6945" xr:uid="{00000000-0005-0000-0000-0000E85E0000}"/>
    <cellStyle name="Note 2 2 9 4 4 2" xfId="16105" xr:uid="{00000000-0005-0000-0000-0000E95E0000}"/>
    <cellStyle name="Note 2 2 9 4 4 3" xfId="23321" xr:uid="{00000000-0005-0000-0000-0000EA5E0000}"/>
    <cellStyle name="Note 2 2 9 4 4 4" xfId="28392" xr:uid="{00000000-0005-0000-0000-0000EB5E0000}"/>
    <cellStyle name="Note 2 2 9 4 4 5" xfId="33068" xr:uid="{00000000-0005-0000-0000-0000EC5E0000}"/>
    <cellStyle name="Note 2 2 9 4 4 6" xfId="38546" xr:uid="{00000000-0005-0000-0000-0000ED5E0000}"/>
    <cellStyle name="Note 2 2 9 4 4 7" xfId="43444" xr:uid="{00000000-0005-0000-0000-0000EE5E0000}"/>
    <cellStyle name="Note 2 2 9 4 4 8" xfId="49454" xr:uid="{00000000-0005-0000-0000-0000EF5E0000}"/>
    <cellStyle name="Note 2 2 9 4 5" xfId="6036" xr:uid="{00000000-0005-0000-0000-0000F05E0000}"/>
    <cellStyle name="Note 2 2 9 4 5 2" xfId="16106" xr:uid="{00000000-0005-0000-0000-0000F15E0000}"/>
    <cellStyle name="Note 2 2 9 4 5 3" xfId="23322" xr:uid="{00000000-0005-0000-0000-0000F25E0000}"/>
    <cellStyle name="Note 2 2 9 4 5 4" xfId="28393" xr:uid="{00000000-0005-0000-0000-0000F35E0000}"/>
    <cellStyle name="Note 2 2 9 4 5 5" xfId="33069" xr:uid="{00000000-0005-0000-0000-0000F45E0000}"/>
    <cellStyle name="Note 2 2 9 4 5 6" xfId="38547" xr:uid="{00000000-0005-0000-0000-0000F55E0000}"/>
    <cellStyle name="Note 2 2 9 4 5 7" xfId="43445" xr:uid="{00000000-0005-0000-0000-0000F65E0000}"/>
    <cellStyle name="Note 2 2 9 4 5 8" xfId="49455" xr:uid="{00000000-0005-0000-0000-0000F75E0000}"/>
    <cellStyle name="Note 2 2 9 4 6" xfId="5316" xr:uid="{00000000-0005-0000-0000-0000F85E0000}"/>
    <cellStyle name="Note 2 2 9 4 6 2" xfId="16107" xr:uid="{00000000-0005-0000-0000-0000F95E0000}"/>
    <cellStyle name="Note 2 2 9 4 6 3" xfId="23323" xr:uid="{00000000-0005-0000-0000-0000FA5E0000}"/>
    <cellStyle name="Note 2 2 9 4 6 4" xfId="28394" xr:uid="{00000000-0005-0000-0000-0000FB5E0000}"/>
    <cellStyle name="Note 2 2 9 4 6 5" xfId="33070" xr:uid="{00000000-0005-0000-0000-0000FC5E0000}"/>
    <cellStyle name="Note 2 2 9 4 6 6" xfId="38548" xr:uid="{00000000-0005-0000-0000-0000FD5E0000}"/>
    <cellStyle name="Note 2 2 9 4 6 7" xfId="43446" xr:uid="{00000000-0005-0000-0000-0000FE5E0000}"/>
    <cellStyle name="Note 2 2 9 4 6 8" xfId="49456" xr:uid="{00000000-0005-0000-0000-0000FF5E0000}"/>
    <cellStyle name="Note 2 2 9 4 7" xfId="7781" xr:uid="{00000000-0005-0000-0000-0000005F0000}"/>
    <cellStyle name="Note 2 2 9 4 7 2" xfId="16108" xr:uid="{00000000-0005-0000-0000-0000015F0000}"/>
    <cellStyle name="Note 2 2 9 4 7 3" xfId="23324" xr:uid="{00000000-0005-0000-0000-0000025F0000}"/>
    <cellStyle name="Note 2 2 9 4 7 4" xfId="28395" xr:uid="{00000000-0005-0000-0000-0000035F0000}"/>
    <cellStyle name="Note 2 2 9 4 7 5" xfId="33071" xr:uid="{00000000-0005-0000-0000-0000045F0000}"/>
    <cellStyle name="Note 2 2 9 4 7 6" xfId="38549" xr:uid="{00000000-0005-0000-0000-0000055F0000}"/>
    <cellStyle name="Note 2 2 9 4 7 7" xfId="43447" xr:uid="{00000000-0005-0000-0000-0000065F0000}"/>
    <cellStyle name="Note 2 2 9 4 7 8" xfId="49457" xr:uid="{00000000-0005-0000-0000-0000075F0000}"/>
    <cellStyle name="Note 2 2 9 4 8" xfId="8438" xr:uid="{00000000-0005-0000-0000-0000085F0000}"/>
    <cellStyle name="Note 2 2 9 4 8 2" xfId="16109" xr:uid="{00000000-0005-0000-0000-0000095F0000}"/>
    <cellStyle name="Note 2 2 9 4 8 3" xfId="23325" xr:uid="{00000000-0005-0000-0000-00000A5F0000}"/>
    <cellStyle name="Note 2 2 9 4 8 4" xfId="28396" xr:uid="{00000000-0005-0000-0000-00000B5F0000}"/>
    <cellStyle name="Note 2 2 9 4 8 5" xfId="33072" xr:uid="{00000000-0005-0000-0000-00000C5F0000}"/>
    <cellStyle name="Note 2 2 9 4 8 6" xfId="38550" xr:uid="{00000000-0005-0000-0000-00000D5F0000}"/>
    <cellStyle name="Note 2 2 9 4 8 7" xfId="43448" xr:uid="{00000000-0005-0000-0000-00000E5F0000}"/>
    <cellStyle name="Note 2 2 9 4 8 8" xfId="49458" xr:uid="{00000000-0005-0000-0000-00000F5F0000}"/>
    <cellStyle name="Note 2 2 9 4 9" xfId="8465" xr:uid="{00000000-0005-0000-0000-0000105F0000}"/>
    <cellStyle name="Note 2 2 9 4 9 2" xfId="16110" xr:uid="{00000000-0005-0000-0000-0000115F0000}"/>
    <cellStyle name="Note 2 2 9 4 9 3" xfId="23326" xr:uid="{00000000-0005-0000-0000-0000125F0000}"/>
    <cellStyle name="Note 2 2 9 4 9 4" xfId="28397" xr:uid="{00000000-0005-0000-0000-0000135F0000}"/>
    <cellStyle name="Note 2 2 9 4 9 5" xfId="33073" xr:uid="{00000000-0005-0000-0000-0000145F0000}"/>
    <cellStyle name="Note 2 2 9 4 9 6" xfId="38551" xr:uid="{00000000-0005-0000-0000-0000155F0000}"/>
    <cellStyle name="Note 2 2 9 4 9 7" xfId="43449" xr:uid="{00000000-0005-0000-0000-0000165F0000}"/>
    <cellStyle name="Note 2 2 9 4 9 8" xfId="49459" xr:uid="{00000000-0005-0000-0000-0000175F0000}"/>
    <cellStyle name="Note 2 2 9 5" xfId="3675" xr:uid="{00000000-0005-0000-0000-0000185F0000}"/>
    <cellStyle name="Note 2 2 9 5 2" xfId="16111" xr:uid="{00000000-0005-0000-0000-0000195F0000}"/>
    <cellStyle name="Note 2 2 9 5 3" xfId="23327" xr:uid="{00000000-0005-0000-0000-00001A5F0000}"/>
    <cellStyle name="Note 2 2 9 5 4" xfId="28398" xr:uid="{00000000-0005-0000-0000-00001B5F0000}"/>
    <cellStyle name="Note 2 2 9 5 5" xfId="33074" xr:uid="{00000000-0005-0000-0000-00001C5F0000}"/>
    <cellStyle name="Note 2 2 9 5 6" xfId="38552" xr:uid="{00000000-0005-0000-0000-00001D5F0000}"/>
    <cellStyle name="Note 2 2 9 5 7" xfId="43450" xr:uid="{00000000-0005-0000-0000-00001E5F0000}"/>
    <cellStyle name="Note 2 2 9 5 8" xfId="49460" xr:uid="{00000000-0005-0000-0000-00001F5F0000}"/>
    <cellStyle name="Note 2 2 9 6" xfId="4980" xr:uid="{00000000-0005-0000-0000-0000205F0000}"/>
    <cellStyle name="Note 2 2 9 6 2" xfId="16112" xr:uid="{00000000-0005-0000-0000-0000215F0000}"/>
    <cellStyle name="Note 2 2 9 6 3" xfId="23328" xr:uid="{00000000-0005-0000-0000-0000225F0000}"/>
    <cellStyle name="Note 2 2 9 6 4" xfId="28399" xr:uid="{00000000-0005-0000-0000-0000235F0000}"/>
    <cellStyle name="Note 2 2 9 6 5" xfId="33075" xr:uid="{00000000-0005-0000-0000-0000245F0000}"/>
    <cellStyle name="Note 2 2 9 6 6" xfId="38553" xr:uid="{00000000-0005-0000-0000-0000255F0000}"/>
    <cellStyle name="Note 2 2 9 6 7" xfId="43451" xr:uid="{00000000-0005-0000-0000-0000265F0000}"/>
    <cellStyle name="Note 2 2 9 6 8" xfId="49461" xr:uid="{00000000-0005-0000-0000-0000275F0000}"/>
    <cellStyle name="Note 2 2 9 7" xfId="4102" xr:uid="{00000000-0005-0000-0000-0000285F0000}"/>
    <cellStyle name="Note 2 2 9 7 2" xfId="16113" xr:uid="{00000000-0005-0000-0000-0000295F0000}"/>
    <cellStyle name="Note 2 2 9 7 3" xfId="23329" xr:uid="{00000000-0005-0000-0000-00002A5F0000}"/>
    <cellStyle name="Note 2 2 9 7 4" xfId="28400" xr:uid="{00000000-0005-0000-0000-00002B5F0000}"/>
    <cellStyle name="Note 2 2 9 7 5" xfId="33076" xr:uid="{00000000-0005-0000-0000-00002C5F0000}"/>
    <cellStyle name="Note 2 2 9 7 6" xfId="38554" xr:uid="{00000000-0005-0000-0000-00002D5F0000}"/>
    <cellStyle name="Note 2 2 9 7 7" xfId="43452" xr:uid="{00000000-0005-0000-0000-00002E5F0000}"/>
    <cellStyle name="Note 2 2 9 7 8" xfId="49462" xr:uid="{00000000-0005-0000-0000-00002F5F0000}"/>
    <cellStyle name="Note 2 2 9 8" xfId="3894" xr:uid="{00000000-0005-0000-0000-0000305F0000}"/>
    <cellStyle name="Note 2 2 9 8 2" xfId="16114" xr:uid="{00000000-0005-0000-0000-0000315F0000}"/>
    <cellStyle name="Note 2 2 9 8 3" xfId="23330" xr:uid="{00000000-0005-0000-0000-0000325F0000}"/>
    <cellStyle name="Note 2 2 9 8 4" xfId="28401" xr:uid="{00000000-0005-0000-0000-0000335F0000}"/>
    <cellStyle name="Note 2 2 9 8 5" xfId="33077" xr:uid="{00000000-0005-0000-0000-0000345F0000}"/>
    <cellStyle name="Note 2 2 9 8 6" xfId="38555" xr:uid="{00000000-0005-0000-0000-0000355F0000}"/>
    <cellStyle name="Note 2 2 9 8 7" xfId="43453" xr:uid="{00000000-0005-0000-0000-0000365F0000}"/>
    <cellStyle name="Note 2 2 9 8 8" xfId="49463" xr:uid="{00000000-0005-0000-0000-0000375F0000}"/>
    <cellStyle name="Note 2 2 9 9" xfId="10963" xr:uid="{00000000-0005-0000-0000-0000385F0000}"/>
    <cellStyle name="Note 2 3" xfId="427" xr:uid="{00000000-0005-0000-0000-0000395F0000}"/>
    <cellStyle name="Note 2 3 10" xfId="976" xr:uid="{00000000-0005-0000-0000-00003A5F0000}"/>
    <cellStyle name="Note 2 3 10 10" xfId="26861" xr:uid="{00000000-0005-0000-0000-00003B5F0000}"/>
    <cellStyle name="Note 2 3 10 11" xfId="47031" xr:uid="{00000000-0005-0000-0000-00003C5F0000}"/>
    <cellStyle name="Note 2 3 10 2" xfId="4207" xr:uid="{00000000-0005-0000-0000-00003D5F0000}"/>
    <cellStyle name="Note 2 3 10 2 10" xfId="38556" xr:uid="{00000000-0005-0000-0000-00003E5F0000}"/>
    <cellStyle name="Note 2 3 10 2 11" xfId="43454" xr:uid="{00000000-0005-0000-0000-00003F5F0000}"/>
    <cellStyle name="Note 2 3 10 2 12" xfId="49464" xr:uid="{00000000-0005-0000-0000-0000405F0000}"/>
    <cellStyle name="Note 2 3 10 2 2" xfId="6939" xr:uid="{00000000-0005-0000-0000-0000415F0000}"/>
    <cellStyle name="Note 2 3 10 2 2 2" xfId="16116" xr:uid="{00000000-0005-0000-0000-0000425F0000}"/>
    <cellStyle name="Note 2 3 10 2 2 3" xfId="23332" xr:uid="{00000000-0005-0000-0000-0000435F0000}"/>
    <cellStyle name="Note 2 3 10 2 2 4" xfId="28403" xr:uid="{00000000-0005-0000-0000-0000445F0000}"/>
    <cellStyle name="Note 2 3 10 2 2 5" xfId="33079" xr:uid="{00000000-0005-0000-0000-0000455F0000}"/>
    <cellStyle name="Note 2 3 10 2 2 6" xfId="38557" xr:uid="{00000000-0005-0000-0000-0000465F0000}"/>
    <cellStyle name="Note 2 3 10 2 2 7" xfId="43455" xr:uid="{00000000-0005-0000-0000-0000475F0000}"/>
    <cellStyle name="Note 2 3 10 2 2 8" xfId="49465" xr:uid="{00000000-0005-0000-0000-0000485F0000}"/>
    <cellStyle name="Note 2 3 10 2 3" xfId="5656" xr:uid="{00000000-0005-0000-0000-0000495F0000}"/>
    <cellStyle name="Note 2 3 10 2 3 2" xfId="16117" xr:uid="{00000000-0005-0000-0000-00004A5F0000}"/>
    <cellStyle name="Note 2 3 10 2 3 3" xfId="23333" xr:uid="{00000000-0005-0000-0000-00004B5F0000}"/>
    <cellStyle name="Note 2 3 10 2 3 4" xfId="28404" xr:uid="{00000000-0005-0000-0000-00004C5F0000}"/>
    <cellStyle name="Note 2 3 10 2 3 5" xfId="33080" xr:uid="{00000000-0005-0000-0000-00004D5F0000}"/>
    <cellStyle name="Note 2 3 10 2 3 6" xfId="38558" xr:uid="{00000000-0005-0000-0000-00004E5F0000}"/>
    <cellStyle name="Note 2 3 10 2 3 7" xfId="43456" xr:uid="{00000000-0005-0000-0000-00004F5F0000}"/>
    <cellStyle name="Note 2 3 10 2 3 8" xfId="49466" xr:uid="{00000000-0005-0000-0000-0000505F0000}"/>
    <cellStyle name="Note 2 3 10 2 4" xfId="8280" xr:uid="{00000000-0005-0000-0000-0000515F0000}"/>
    <cellStyle name="Note 2 3 10 2 4 2" xfId="16118" xr:uid="{00000000-0005-0000-0000-0000525F0000}"/>
    <cellStyle name="Note 2 3 10 2 4 3" xfId="23334" xr:uid="{00000000-0005-0000-0000-0000535F0000}"/>
    <cellStyle name="Note 2 3 10 2 4 4" xfId="28405" xr:uid="{00000000-0005-0000-0000-0000545F0000}"/>
    <cellStyle name="Note 2 3 10 2 4 5" xfId="33081" xr:uid="{00000000-0005-0000-0000-0000555F0000}"/>
    <cellStyle name="Note 2 3 10 2 4 6" xfId="38559" xr:uid="{00000000-0005-0000-0000-0000565F0000}"/>
    <cellStyle name="Note 2 3 10 2 4 7" xfId="43457" xr:uid="{00000000-0005-0000-0000-0000575F0000}"/>
    <cellStyle name="Note 2 3 10 2 4 8" xfId="49467" xr:uid="{00000000-0005-0000-0000-0000585F0000}"/>
    <cellStyle name="Note 2 3 10 2 5" xfId="6623" xr:uid="{00000000-0005-0000-0000-0000595F0000}"/>
    <cellStyle name="Note 2 3 10 2 5 2" xfId="16119" xr:uid="{00000000-0005-0000-0000-00005A5F0000}"/>
    <cellStyle name="Note 2 3 10 2 5 3" xfId="23335" xr:uid="{00000000-0005-0000-0000-00005B5F0000}"/>
    <cellStyle name="Note 2 3 10 2 5 4" xfId="28406" xr:uid="{00000000-0005-0000-0000-00005C5F0000}"/>
    <cellStyle name="Note 2 3 10 2 5 5" xfId="33082" xr:uid="{00000000-0005-0000-0000-00005D5F0000}"/>
    <cellStyle name="Note 2 3 10 2 5 6" xfId="38560" xr:uid="{00000000-0005-0000-0000-00005E5F0000}"/>
    <cellStyle name="Note 2 3 10 2 5 7" xfId="43458" xr:uid="{00000000-0005-0000-0000-00005F5F0000}"/>
    <cellStyle name="Note 2 3 10 2 5 8" xfId="49468" xr:uid="{00000000-0005-0000-0000-0000605F0000}"/>
    <cellStyle name="Note 2 3 10 2 6" xfId="16115" xr:uid="{00000000-0005-0000-0000-0000615F0000}"/>
    <cellStyle name="Note 2 3 10 2 7" xfId="23331" xr:uid="{00000000-0005-0000-0000-0000625F0000}"/>
    <cellStyle name="Note 2 3 10 2 8" xfId="28402" xr:uid="{00000000-0005-0000-0000-0000635F0000}"/>
    <cellStyle name="Note 2 3 10 2 9" xfId="33078" xr:uid="{00000000-0005-0000-0000-0000645F0000}"/>
    <cellStyle name="Note 2 3 10 3" xfId="5615" xr:uid="{00000000-0005-0000-0000-0000655F0000}"/>
    <cellStyle name="Note 2 3 10 3 10" xfId="16120" xr:uid="{00000000-0005-0000-0000-0000665F0000}"/>
    <cellStyle name="Note 2 3 10 3 11" xfId="23336" xr:uid="{00000000-0005-0000-0000-0000675F0000}"/>
    <cellStyle name="Note 2 3 10 3 12" xfId="28407" xr:uid="{00000000-0005-0000-0000-0000685F0000}"/>
    <cellStyle name="Note 2 3 10 3 13" xfId="33083" xr:uid="{00000000-0005-0000-0000-0000695F0000}"/>
    <cellStyle name="Note 2 3 10 3 14" xfId="38561" xr:uid="{00000000-0005-0000-0000-00006A5F0000}"/>
    <cellStyle name="Note 2 3 10 3 15" xfId="43459" xr:uid="{00000000-0005-0000-0000-00006B5F0000}"/>
    <cellStyle name="Note 2 3 10 3 16" xfId="49469" xr:uid="{00000000-0005-0000-0000-00006C5F0000}"/>
    <cellStyle name="Note 2 3 10 3 2" xfId="7432" xr:uid="{00000000-0005-0000-0000-00006D5F0000}"/>
    <cellStyle name="Note 2 3 10 3 2 2" xfId="16121" xr:uid="{00000000-0005-0000-0000-00006E5F0000}"/>
    <cellStyle name="Note 2 3 10 3 2 3" xfId="23337" xr:uid="{00000000-0005-0000-0000-00006F5F0000}"/>
    <cellStyle name="Note 2 3 10 3 2 4" xfId="28408" xr:uid="{00000000-0005-0000-0000-0000705F0000}"/>
    <cellStyle name="Note 2 3 10 3 2 5" xfId="33084" xr:uid="{00000000-0005-0000-0000-0000715F0000}"/>
    <cellStyle name="Note 2 3 10 3 2 6" xfId="38562" xr:uid="{00000000-0005-0000-0000-0000725F0000}"/>
    <cellStyle name="Note 2 3 10 3 2 7" xfId="43460" xr:uid="{00000000-0005-0000-0000-0000735F0000}"/>
    <cellStyle name="Note 2 3 10 3 2 8" xfId="49470" xr:uid="{00000000-0005-0000-0000-0000745F0000}"/>
    <cellStyle name="Note 2 3 10 3 3" xfId="7951" xr:uid="{00000000-0005-0000-0000-0000755F0000}"/>
    <cellStyle name="Note 2 3 10 3 3 2" xfId="16122" xr:uid="{00000000-0005-0000-0000-0000765F0000}"/>
    <cellStyle name="Note 2 3 10 3 3 3" xfId="23338" xr:uid="{00000000-0005-0000-0000-0000775F0000}"/>
    <cellStyle name="Note 2 3 10 3 3 4" xfId="28409" xr:uid="{00000000-0005-0000-0000-0000785F0000}"/>
    <cellStyle name="Note 2 3 10 3 3 5" xfId="33085" xr:uid="{00000000-0005-0000-0000-0000795F0000}"/>
    <cellStyle name="Note 2 3 10 3 3 6" xfId="38563" xr:uid="{00000000-0005-0000-0000-00007A5F0000}"/>
    <cellStyle name="Note 2 3 10 3 3 7" xfId="43461" xr:uid="{00000000-0005-0000-0000-00007B5F0000}"/>
    <cellStyle name="Note 2 3 10 3 3 8" xfId="49471" xr:uid="{00000000-0005-0000-0000-00007C5F0000}"/>
    <cellStyle name="Note 2 3 10 3 4" xfId="8291" xr:uid="{00000000-0005-0000-0000-00007D5F0000}"/>
    <cellStyle name="Note 2 3 10 3 4 2" xfId="16123" xr:uid="{00000000-0005-0000-0000-00007E5F0000}"/>
    <cellStyle name="Note 2 3 10 3 4 3" xfId="23339" xr:uid="{00000000-0005-0000-0000-00007F5F0000}"/>
    <cellStyle name="Note 2 3 10 3 4 4" xfId="28410" xr:uid="{00000000-0005-0000-0000-0000805F0000}"/>
    <cellStyle name="Note 2 3 10 3 4 5" xfId="33086" xr:uid="{00000000-0005-0000-0000-0000815F0000}"/>
    <cellStyle name="Note 2 3 10 3 4 6" xfId="38564" xr:uid="{00000000-0005-0000-0000-0000825F0000}"/>
    <cellStyle name="Note 2 3 10 3 4 7" xfId="43462" xr:uid="{00000000-0005-0000-0000-0000835F0000}"/>
    <cellStyle name="Note 2 3 10 3 4 8" xfId="49472" xr:uid="{00000000-0005-0000-0000-0000845F0000}"/>
    <cellStyle name="Note 2 3 10 3 5" xfId="8726" xr:uid="{00000000-0005-0000-0000-0000855F0000}"/>
    <cellStyle name="Note 2 3 10 3 5 2" xfId="16124" xr:uid="{00000000-0005-0000-0000-0000865F0000}"/>
    <cellStyle name="Note 2 3 10 3 5 3" xfId="23340" xr:uid="{00000000-0005-0000-0000-0000875F0000}"/>
    <cellStyle name="Note 2 3 10 3 5 4" xfId="28411" xr:uid="{00000000-0005-0000-0000-0000885F0000}"/>
    <cellStyle name="Note 2 3 10 3 5 5" xfId="33087" xr:uid="{00000000-0005-0000-0000-0000895F0000}"/>
    <cellStyle name="Note 2 3 10 3 5 6" xfId="38565" xr:uid="{00000000-0005-0000-0000-00008A5F0000}"/>
    <cellStyle name="Note 2 3 10 3 5 7" xfId="43463" xr:uid="{00000000-0005-0000-0000-00008B5F0000}"/>
    <cellStyle name="Note 2 3 10 3 5 8" xfId="49473" xr:uid="{00000000-0005-0000-0000-00008C5F0000}"/>
    <cellStyle name="Note 2 3 10 3 6" xfId="9073" xr:uid="{00000000-0005-0000-0000-00008D5F0000}"/>
    <cellStyle name="Note 2 3 10 3 6 2" xfId="16125" xr:uid="{00000000-0005-0000-0000-00008E5F0000}"/>
    <cellStyle name="Note 2 3 10 3 6 3" xfId="23341" xr:uid="{00000000-0005-0000-0000-00008F5F0000}"/>
    <cellStyle name="Note 2 3 10 3 6 4" xfId="28412" xr:uid="{00000000-0005-0000-0000-0000905F0000}"/>
    <cellStyle name="Note 2 3 10 3 6 5" xfId="33088" xr:uid="{00000000-0005-0000-0000-0000915F0000}"/>
    <cellStyle name="Note 2 3 10 3 6 6" xfId="38566" xr:uid="{00000000-0005-0000-0000-0000925F0000}"/>
    <cellStyle name="Note 2 3 10 3 6 7" xfId="43464" xr:uid="{00000000-0005-0000-0000-0000935F0000}"/>
    <cellStyle name="Note 2 3 10 3 6 8" xfId="49474" xr:uid="{00000000-0005-0000-0000-0000945F0000}"/>
    <cellStyle name="Note 2 3 10 3 7" xfId="9522" xr:uid="{00000000-0005-0000-0000-0000955F0000}"/>
    <cellStyle name="Note 2 3 10 3 7 2" xfId="16126" xr:uid="{00000000-0005-0000-0000-0000965F0000}"/>
    <cellStyle name="Note 2 3 10 3 7 3" xfId="23342" xr:uid="{00000000-0005-0000-0000-0000975F0000}"/>
    <cellStyle name="Note 2 3 10 3 7 4" xfId="28413" xr:uid="{00000000-0005-0000-0000-0000985F0000}"/>
    <cellStyle name="Note 2 3 10 3 7 5" xfId="33089" xr:uid="{00000000-0005-0000-0000-0000995F0000}"/>
    <cellStyle name="Note 2 3 10 3 7 6" xfId="38567" xr:uid="{00000000-0005-0000-0000-00009A5F0000}"/>
    <cellStyle name="Note 2 3 10 3 7 7" xfId="43465" xr:uid="{00000000-0005-0000-0000-00009B5F0000}"/>
    <cellStyle name="Note 2 3 10 3 7 8" xfId="49475" xr:uid="{00000000-0005-0000-0000-00009C5F0000}"/>
    <cellStyle name="Note 2 3 10 3 8" xfId="9837" xr:uid="{00000000-0005-0000-0000-00009D5F0000}"/>
    <cellStyle name="Note 2 3 10 3 8 2" xfId="16127" xr:uid="{00000000-0005-0000-0000-00009E5F0000}"/>
    <cellStyle name="Note 2 3 10 3 8 3" xfId="23343" xr:uid="{00000000-0005-0000-0000-00009F5F0000}"/>
    <cellStyle name="Note 2 3 10 3 8 4" xfId="28414" xr:uid="{00000000-0005-0000-0000-0000A05F0000}"/>
    <cellStyle name="Note 2 3 10 3 8 5" xfId="33090" xr:uid="{00000000-0005-0000-0000-0000A15F0000}"/>
    <cellStyle name="Note 2 3 10 3 8 6" xfId="38568" xr:uid="{00000000-0005-0000-0000-0000A25F0000}"/>
    <cellStyle name="Note 2 3 10 3 8 7" xfId="43466" xr:uid="{00000000-0005-0000-0000-0000A35F0000}"/>
    <cellStyle name="Note 2 3 10 3 8 8" xfId="49476" xr:uid="{00000000-0005-0000-0000-0000A45F0000}"/>
    <cellStyle name="Note 2 3 10 3 9" xfId="10106" xr:uid="{00000000-0005-0000-0000-0000A55F0000}"/>
    <cellStyle name="Note 2 3 10 3 9 2" xfId="16128" xr:uid="{00000000-0005-0000-0000-0000A65F0000}"/>
    <cellStyle name="Note 2 3 10 3 9 3" xfId="23344" xr:uid="{00000000-0005-0000-0000-0000A75F0000}"/>
    <cellStyle name="Note 2 3 10 3 9 4" xfId="28415" xr:uid="{00000000-0005-0000-0000-0000A85F0000}"/>
    <cellStyle name="Note 2 3 10 3 9 5" xfId="33091" xr:uid="{00000000-0005-0000-0000-0000A95F0000}"/>
    <cellStyle name="Note 2 3 10 3 9 6" xfId="38569" xr:uid="{00000000-0005-0000-0000-0000AA5F0000}"/>
    <cellStyle name="Note 2 3 10 3 9 7" xfId="43467" xr:uid="{00000000-0005-0000-0000-0000AB5F0000}"/>
    <cellStyle name="Note 2 3 10 3 9 8" xfId="49477" xr:uid="{00000000-0005-0000-0000-0000AC5F0000}"/>
    <cellStyle name="Note 2 3 10 4" xfId="3733" xr:uid="{00000000-0005-0000-0000-0000AD5F0000}"/>
    <cellStyle name="Note 2 3 10 4 10" xfId="16129" xr:uid="{00000000-0005-0000-0000-0000AE5F0000}"/>
    <cellStyle name="Note 2 3 10 4 11" xfId="23345" xr:uid="{00000000-0005-0000-0000-0000AF5F0000}"/>
    <cellStyle name="Note 2 3 10 4 12" xfId="28416" xr:uid="{00000000-0005-0000-0000-0000B05F0000}"/>
    <cellStyle name="Note 2 3 10 4 13" xfId="33092" xr:uid="{00000000-0005-0000-0000-0000B15F0000}"/>
    <cellStyle name="Note 2 3 10 4 14" xfId="38570" xr:uid="{00000000-0005-0000-0000-0000B25F0000}"/>
    <cellStyle name="Note 2 3 10 4 15" xfId="43468" xr:uid="{00000000-0005-0000-0000-0000B35F0000}"/>
    <cellStyle name="Note 2 3 10 4 16" xfId="49478" xr:uid="{00000000-0005-0000-0000-0000B45F0000}"/>
    <cellStyle name="Note 2 3 10 4 2" xfId="7485" xr:uid="{00000000-0005-0000-0000-0000B55F0000}"/>
    <cellStyle name="Note 2 3 10 4 2 2" xfId="16130" xr:uid="{00000000-0005-0000-0000-0000B65F0000}"/>
    <cellStyle name="Note 2 3 10 4 2 3" xfId="23346" xr:uid="{00000000-0005-0000-0000-0000B75F0000}"/>
    <cellStyle name="Note 2 3 10 4 2 4" xfId="28417" xr:uid="{00000000-0005-0000-0000-0000B85F0000}"/>
    <cellStyle name="Note 2 3 10 4 2 5" xfId="33093" xr:uid="{00000000-0005-0000-0000-0000B95F0000}"/>
    <cellStyle name="Note 2 3 10 4 2 6" xfId="38571" xr:uid="{00000000-0005-0000-0000-0000BA5F0000}"/>
    <cellStyle name="Note 2 3 10 4 2 7" xfId="43469" xr:uid="{00000000-0005-0000-0000-0000BB5F0000}"/>
    <cellStyle name="Note 2 3 10 4 2 8" xfId="49479" xr:uid="{00000000-0005-0000-0000-0000BC5F0000}"/>
    <cellStyle name="Note 2 3 10 4 3" xfId="7980" xr:uid="{00000000-0005-0000-0000-0000BD5F0000}"/>
    <cellStyle name="Note 2 3 10 4 3 2" xfId="16131" xr:uid="{00000000-0005-0000-0000-0000BE5F0000}"/>
    <cellStyle name="Note 2 3 10 4 3 3" xfId="23347" xr:uid="{00000000-0005-0000-0000-0000BF5F0000}"/>
    <cellStyle name="Note 2 3 10 4 3 4" xfId="28418" xr:uid="{00000000-0005-0000-0000-0000C05F0000}"/>
    <cellStyle name="Note 2 3 10 4 3 5" xfId="33094" xr:uid="{00000000-0005-0000-0000-0000C15F0000}"/>
    <cellStyle name="Note 2 3 10 4 3 6" xfId="38572" xr:uid="{00000000-0005-0000-0000-0000C25F0000}"/>
    <cellStyle name="Note 2 3 10 4 3 7" xfId="43470" xr:uid="{00000000-0005-0000-0000-0000C35F0000}"/>
    <cellStyle name="Note 2 3 10 4 3 8" xfId="49480" xr:uid="{00000000-0005-0000-0000-0000C45F0000}"/>
    <cellStyle name="Note 2 3 10 4 4" xfId="8344" xr:uid="{00000000-0005-0000-0000-0000C55F0000}"/>
    <cellStyle name="Note 2 3 10 4 4 2" xfId="16132" xr:uid="{00000000-0005-0000-0000-0000C65F0000}"/>
    <cellStyle name="Note 2 3 10 4 4 3" xfId="23348" xr:uid="{00000000-0005-0000-0000-0000C75F0000}"/>
    <cellStyle name="Note 2 3 10 4 4 4" xfId="28419" xr:uid="{00000000-0005-0000-0000-0000C85F0000}"/>
    <cellStyle name="Note 2 3 10 4 4 5" xfId="33095" xr:uid="{00000000-0005-0000-0000-0000C95F0000}"/>
    <cellStyle name="Note 2 3 10 4 4 6" xfId="38573" xr:uid="{00000000-0005-0000-0000-0000CA5F0000}"/>
    <cellStyle name="Note 2 3 10 4 4 7" xfId="43471" xr:uid="{00000000-0005-0000-0000-0000CB5F0000}"/>
    <cellStyle name="Note 2 3 10 4 4 8" xfId="49481" xr:uid="{00000000-0005-0000-0000-0000CC5F0000}"/>
    <cellStyle name="Note 2 3 10 4 5" xfId="8756" xr:uid="{00000000-0005-0000-0000-0000CD5F0000}"/>
    <cellStyle name="Note 2 3 10 4 5 2" xfId="16133" xr:uid="{00000000-0005-0000-0000-0000CE5F0000}"/>
    <cellStyle name="Note 2 3 10 4 5 3" xfId="23349" xr:uid="{00000000-0005-0000-0000-0000CF5F0000}"/>
    <cellStyle name="Note 2 3 10 4 5 4" xfId="28420" xr:uid="{00000000-0005-0000-0000-0000D05F0000}"/>
    <cellStyle name="Note 2 3 10 4 5 5" xfId="33096" xr:uid="{00000000-0005-0000-0000-0000D15F0000}"/>
    <cellStyle name="Note 2 3 10 4 5 6" xfId="38574" xr:uid="{00000000-0005-0000-0000-0000D25F0000}"/>
    <cellStyle name="Note 2 3 10 4 5 7" xfId="43472" xr:uid="{00000000-0005-0000-0000-0000D35F0000}"/>
    <cellStyle name="Note 2 3 10 4 5 8" xfId="49482" xr:uid="{00000000-0005-0000-0000-0000D45F0000}"/>
    <cellStyle name="Note 2 3 10 4 6" xfId="9126" xr:uid="{00000000-0005-0000-0000-0000D55F0000}"/>
    <cellStyle name="Note 2 3 10 4 6 2" xfId="16134" xr:uid="{00000000-0005-0000-0000-0000D65F0000}"/>
    <cellStyle name="Note 2 3 10 4 6 3" xfId="23350" xr:uid="{00000000-0005-0000-0000-0000D75F0000}"/>
    <cellStyle name="Note 2 3 10 4 6 4" xfId="28421" xr:uid="{00000000-0005-0000-0000-0000D85F0000}"/>
    <cellStyle name="Note 2 3 10 4 6 5" xfId="33097" xr:uid="{00000000-0005-0000-0000-0000D95F0000}"/>
    <cellStyle name="Note 2 3 10 4 6 6" xfId="38575" xr:uid="{00000000-0005-0000-0000-0000DA5F0000}"/>
    <cellStyle name="Note 2 3 10 4 6 7" xfId="43473" xr:uid="{00000000-0005-0000-0000-0000DB5F0000}"/>
    <cellStyle name="Note 2 3 10 4 6 8" xfId="49483" xr:uid="{00000000-0005-0000-0000-0000DC5F0000}"/>
    <cellStyle name="Note 2 3 10 4 7" xfId="9548" xr:uid="{00000000-0005-0000-0000-0000DD5F0000}"/>
    <cellStyle name="Note 2 3 10 4 7 2" xfId="16135" xr:uid="{00000000-0005-0000-0000-0000DE5F0000}"/>
    <cellStyle name="Note 2 3 10 4 7 3" xfId="23351" xr:uid="{00000000-0005-0000-0000-0000DF5F0000}"/>
    <cellStyle name="Note 2 3 10 4 7 4" xfId="28422" xr:uid="{00000000-0005-0000-0000-0000E05F0000}"/>
    <cellStyle name="Note 2 3 10 4 7 5" xfId="33098" xr:uid="{00000000-0005-0000-0000-0000E15F0000}"/>
    <cellStyle name="Note 2 3 10 4 7 6" xfId="38576" xr:uid="{00000000-0005-0000-0000-0000E25F0000}"/>
    <cellStyle name="Note 2 3 10 4 7 7" xfId="43474" xr:uid="{00000000-0005-0000-0000-0000E35F0000}"/>
    <cellStyle name="Note 2 3 10 4 7 8" xfId="49484" xr:uid="{00000000-0005-0000-0000-0000E45F0000}"/>
    <cellStyle name="Note 2 3 10 4 8" xfId="9863" xr:uid="{00000000-0005-0000-0000-0000E55F0000}"/>
    <cellStyle name="Note 2 3 10 4 8 2" xfId="16136" xr:uid="{00000000-0005-0000-0000-0000E65F0000}"/>
    <cellStyle name="Note 2 3 10 4 8 3" xfId="23352" xr:uid="{00000000-0005-0000-0000-0000E75F0000}"/>
    <cellStyle name="Note 2 3 10 4 8 4" xfId="28423" xr:uid="{00000000-0005-0000-0000-0000E85F0000}"/>
    <cellStyle name="Note 2 3 10 4 8 5" xfId="33099" xr:uid="{00000000-0005-0000-0000-0000E95F0000}"/>
    <cellStyle name="Note 2 3 10 4 8 6" xfId="38577" xr:uid="{00000000-0005-0000-0000-0000EA5F0000}"/>
    <cellStyle name="Note 2 3 10 4 8 7" xfId="43475" xr:uid="{00000000-0005-0000-0000-0000EB5F0000}"/>
    <cellStyle name="Note 2 3 10 4 8 8" xfId="49485" xr:uid="{00000000-0005-0000-0000-0000EC5F0000}"/>
    <cellStyle name="Note 2 3 10 4 9" xfId="10131" xr:uid="{00000000-0005-0000-0000-0000ED5F0000}"/>
    <cellStyle name="Note 2 3 10 4 9 2" xfId="16137" xr:uid="{00000000-0005-0000-0000-0000EE5F0000}"/>
    <cellStyle name="Note 2 3 10 4 9 3" xfId="23353" xr:uid="{00000000-0005-0000-0000-0000EF5F0000}"/>
    <cellStyle name="Note 2 3 10 4 9 4" xfId="28424" xr:uid="{00000000-0005-0000-0000-0000F05F0000}"/>
    <cellStyle name="Note 2 3 10 4 9 5" xfId="33100" xr:uid="{00000000-0005-0000-0000-0000F15F0000}"/>
    <cellStyle name="Note 2 3 10 4 9 6" xfId="38578" xr:uid="{00000000-0005-0000-0000-0000F25F0000}"/>
    <cellStyle name="Note 2 3 10 4 9 7" xfId="43476" xr:uid="{00000000-0005-0000-0000-0000F35F0000}"/>
    <cellStyle name="Note 2 3 10 4 9 8" xfId="49486" xr:uid="{00000000-0005-0000-0000-0000F45F0000}"/>
    <cellStyle name="Note 2 3 10 5" xfId="4505" xr:uid="{00000000-0005-0000-0000-0000F55F0000}"/>
    <cellStyle name="Note 2 3 10 5 2" xfId="16138" xr:uid="{00000000-0005-0000-0000-0000F65F0000}"/>
    <cellStyle name="Note 2 3 10 5 3" xfId="23354" xr:uid="{00000000-0005-0000-0000-0000F75F0000}"/>
    <cellStyle name="Note 2 3 10 5 4" xfId="28425" xr:uid="{00000000-0005-0000-0000-0000F85F0000}"/>
    <cellStyle name="Note 2 3 10 5 5" xfId="33101" xr:uid="{00000000-0005-0000-0000-0000F95F0000}"/>
    <cellStyle name="Note 2 3 10 5 6" xfId="38579" xr:uid="{00000000-0005-0000-0000-0000FA5F0000}"/>
    <cellStyle name="Note 2 3 10 5 7" xfId="43477" xr:uid="{00000000-0005-0000-0000-0000FB5F0000}"/>
    <cellStyle name="Note 2 3 10 5 8" xfId="49487" xr:uid="{00000000-0005-0000-0000-0000FC5F0000}"/>
    <cellStyle name="Note 2 3 10 6" xfId="4186" xr:uid="{00000000-0005-0000-0000-0000FD5F0000}"/>
    <cellStyle name="Note 2 3 10 6 2" xfId="16139" xr:uid="{00000000-0005-0000-0000-0000FE5F0000}"/>
    <cellStyle name="Note 2 3 10 6 3" xfId="23355" xr:uid="{00000000-0005-0000-0000-0000FF5F0000}"/>
    <cellStyle name="Note 2 3 10 6 4" xfId="28426" xr:uid="{00000000-0005-0000-0000-000000600000}"/>
    <cellStyle name="Note 2 3 10 6 5" xfId="33102" xr:uid="{00000000-0005-0000-0000-000001600000}"/>
    <cellStyle name="Note 2 3 10 6 6" xfId="38580" xr:uid="{00000000-0005-0000-0000-000002600000}"/>
    <cellStyle name="Note 2 3 10 6 7" xfId="43478" xr:uid="{00000000-0005-0000-0000-000003600000}"/>
    <cellStyle name="Note 2 3 10 6 8" xfId="49488" xr:uid="{00000000-0005-0000-0000-000004600000}"/>
    <cellStyle name="Note 2 3 10 7" xfId="6141" xr:uid="{00000000-0005-0000-0000-000005600000}"/>
    <cellStyle name="Note 2 3 10 7 2" xfId="16140" xr:uid="{00000000-0005-0000-0000-000006600000}"/>
    <cellStyle name="Note 2 3 10 7 3" xfId="23356" xr:uid="{00000000-0005-0000-0000-000007600000}"/>
    <cellStyle name="Note 2 3 10 7 4" xfId="28427" xr:uid="{00000000-0005-0000-0000-000008600000}"/>
    <cellStyle name="Note 2 3 10 7 5" xfId="33103" xr:uid="{00000000-0005-0000-0000-000009600000}"/>
    <cellStyle name="Note 2 3 10 7 6" xfId="38581" xr:uid="{00000000-0005-0000-0000-00000A600000}"/>
    <cellStyle name="Note 2 3 10 7 7" xfId="43479" xr:uid="{00000000-0005-0000-0000-00000B600000}"/>
    <cellStyle name="Note 2 3 10 7 8" xfId="49489" xr:uid="{00000000-0005-0000-0000-00000C600000}"/>
    <cellStyle name="Note 2 3 10 8" xfId="6145" xr:uid="{00000000-0005-0000-0000-00000D600000}"/>
    <cellStyle name="Note 2 3 10 8 2" xfId="16141" xr:uid="{00000000-0005-0000-0000-00000E600000}"/>
    <cellStyle name="Note 2 3 10 8 3" xfId="23357" xr:uid="{00000000-0005-0000-0000-00000F600000}"/>
    <cellStyle name="Note 2 3 10 8 4" xfId="28428" xr:uid="{00000000-0005-0000-0000-000010600000}"/>
    <cellStyle name="Note 2 3 10 8 5" xfId="33104" xr:uid="{00000000-0005-0000-0000-000011600000}"/>
    <cellStyle name="Note 2 3 10 8 6" xfId="38582" xr:uid="{00000000-0005-0000-0000-000012600000}"/>
    <cellStyle name="Note 2 3 10 8 7" xfId="43480" xr:uid="{00000000-0005-0000-0000-000013600000}"/>
    <cellStyle name="Note 2 3 10 8 8" xfId="49490" xr:uid="{00000000-0005-0000-0000-000014600000}"/>
    <cellStyle name="Note 2 3 10 9" xfId="10988" xr:uid="{00000000-0005-0000-0000-000015600000}"/>
    <cellStyle name="Note 2 3 11" xfId="1221" xr:uid="{00000000-0005-0000-0000-000016600000}"/>
    <cellStyle name="Note 2 3 11 10" xfId="26845" xr:uid="{00000000-0005-0000-0000-000017600000}"/>
    <cellStyle name="Note 2 3 11 11" xfId="47088" xr:uid="{00000000-0005-0000-0000-000018600000}"/>
    <cellStyle name="Note 2 3 11 2" xfId="4340" xr:uid="{00000000-0005-0000-0000-000019600000}"/>
    <cellStyle name="Note 2 3 11 2 10" xfId="38583" xr:uid="{00000000-0005-0000-0000-00001A600000}"/>
    <cellStyle name="Note 2 3 11 2 11" xfId="43481" xr:uid="{00000000-0005-0000-0000-00001B600000}"/>
    <cellStyle name="Note 2 3 11 2 12" xfId="49491" xr:uid="{00000000-0005-0000-0000-00001C600000}"/>
    <cellStyle name="Note 2 3 11 2 2" xfId="6989" xr:uid="{00000000-0005-0000-0000-00001D600000}"/>
    <cellStyle name="Note 2 3 11 2 2 2" xfId="16143" xr:uid="{00000000-0005-0000-0000-00001E600000}"/>
    <cellStyle name="Note 2 3 11 2 2 3" xfId="23359" xr:uid="{00000000-0005-0000-0000-00001F600000}"/>
    <cellStyle name="Note 2 3 11 2 2 4" xfId="28430" xr:uid="{00000000-0005-0000-0000-000020600000}"/>
    <cellStyle name="Note 2 3 11 2 2 5" xfId="33106" xr:uid="{00000000-0005-0000-0000-000021600000}"/>
    <cellStyle name="Note 2 3 11 2 2 6" xfId="38584" xr:uid="{00000000-0005-0000-0000-000022600000}"/>
    <cellStyle name="Note 2 3 11 2 2 7" xfId="43482" xr:uid="{00000000-0005-0000-0000-000023600000}"/>
    <cellStyle name="Note 2 3 11 2 2 8" xfId="49492" xr:uid="{00000000-0005-0000-0000-000024600000}"/>
    <cellStyle name="Note 2 3 11 2 3" xfId="6068" xr:uid="{00000000-0005-0000-0000-000025600000}"/>
    <cellStyle name="Note 2 3 11 2 3 2" xfId="16144" xr:uid="{00000000-0005-0000-0000-000026600000}"/>
    <cellStyle name="Note 2 3 11 2 3 3" xfId="23360" xr:uid="{00000000-0005-0000-0000-000027600000}"/>
    <cellStyle name="Note 2 3 11 2 3 4" xfId="28431" xr:uid="{00000000-0005-0000-0000-000028600000}"/>
    <cellStyle name="Note 2 3 11 2 3 5" xfId="33107" xr:uid="{00000000-0005-0000-0000-000029600000}"/>
    <cellStyle name="Note 2 3 11 2 3 6" xfId="38585" xr:uid="{00000000-0005-0000-0000-00002A600000}"/>
    <cellStyle name="Note 2 3 11 2 3 7" xfId="43483" xr:uid="{00000000-0005-0000-0000-00002B600000}"/>
    <cellStyle name="Note 2 3 11 2 3 8" xfId="49493" xr:uid="{00000000-0005-0000-0000-00002C600000}"/>
    <cellStyle name="Note 2 3 11 2 4" xfId="6284" xr:uid="{00000000-0005-0000-0000-00002D600000}"/>
    <cellStyle name="Note 2 3 11 2 4 2" xfId="16145" xr:uid="{00000000-0005-0000-0000-00002E600000}"/>
    <cellStyle name="Note 2 3 11 2 4 3" xfId="23361" xr:uid="{00000000-0005-0000-0000-00002F600000}"/>
    <cellStyle name="Note 2 3 11 2 4 4" xfId="28432" xr:uid="{00000000-0005-0000-0000-000030600000}"/>
    <cellStyle name="Note 2 3 11 2 4 5" xfId="33108" xr:uid="{00000000-0005-0000-0000-000031600000}"/>
    <cellStyle name="Note 2 3 11 2 4 6" xfId="38586" xr:uid="{00000000-0005-0000-0000-000032600000}"/>
    <cellStyle name="Note 2 3 11 2 4 7" xfId="43484" xr:uid="{00000000-0005-0000-0000-000033600000}"/>
    <cellStyle name="Note 2 3 11 2 4 8" xfId="49494" xr:uid="{00000000-0005-0000-0000-000034600000}"/>
    <cellStyle name="Note 2 3 11 2 5" xfId="9160" xr:uid="{00000000-0005-0000-0000-000035600000}"/>
    <cellStyle name="Note 2 3 11 2 5 2" xfId="16146" xr:uid="{00000000-0005-0000-0000-000036600000}"/>
    <cellStyle name="Note 2 3 11 2 5 3" xfId="23362" xr:uid="{00000000-0005-0000-0000-000037600000}"/>
    <cellStyle name="Note 2 3 11 2 5 4" xfId="28433" xr:uid="{00000000-0005-0000-0000-000038600000}"/>
    <cellStyle name="Note 2 3 11 2 5 5" xfId="33109" xr:uid="{00000000-0005-0000-0000-000039600000}"/>
    <cellStyle name="Note 2 3 11 2 5 6" xfId="38587" xr:uid="{00000000-0005-0000-0000-00003A600000}"/>
    <cellStyle name="Note 2 3 11 2 5 7" xfId="43485" xr:uid="{00000000-0005-0000-0000-00003B600000}"/>
    <cellStyle name="Note 2 3 11 2 5 8" xfId="49495" xr:uid="{00000000-0005-0000-0000-00003C600000}"/>
    <cellStyle name="Note 2 3 11 2 6" xfId="16142" xr:uid="{00000000-0005-0000-0000-00003D600000}"/>
    <cellStyle name="Note 2 3 11 2 7" xfId="23358" xr:uid="{00000000-0005-0000-0000-00003E600000}"/>
    <cellStyle name="Note 2 3 11 2 8" xfId="28429" xr:uid="{00000000-0005-0000-0000-00003F600000}"/>
    <cellStyle name="Note 2 3 11 2 9" xfId="33105" xr:uid="{00000000-0005-0000-0000-000040600000}"/>
    <cellStyle name="Note 2 3 11 3" xfId="3798" xr:uid="{00000000-0005-0000-0000-000041600000}"/>
    <cellStyle name="Note 2 3 11 3 10" xfId="16147" xr:uid="{00000000-0005-0000-0000-000042600000}"/>
    <cellStyle name="Note 2 3 11 3 11" xfId="23363" xr:uid="{00000000-0005-0000-0000-000043600000}"/>
    <cellStyle name="Note 2 3 11 3 12" xfId="28434" xr:uid="{00000000-0005-0000-0000-000044600000}"/>
    <cellStyle name="Note 2 3 11 3 13" xfId="33110" xr:uid="{00000000-0005-0000-0000-000045600000}"/>
    <cellStyle name="Note 2 3 11 3 14" xfId="38588" xr:uid="{00000000-0005-0000-0000-000046600000}"/>
    <cellStyle name="Note 2 3 11 3 15" xfId="43486" xr:uid="{00000000-0005-0000-0000-000047600000}"/>
    <cellStyle name="Note 2 3 11 3 16" xfId="49496" xr:uid="{00000000-0005-0000-0000-000048600000}"/>
    <cellStyle name="Note 2 3 11 3 2" xfId="6777" xr:uid="{00000000-0005-0000-0000-000049600000}"/>
    <cellStyle name="Note 2 3 11 3 2 2" xfId="16148" xr:uid="{00000000-0005-0000-0000-00004A600000}"/>
    <cellStyle name="Note 2 3 11 3 2 3" xfId="23364" xr:uid="{00000000-0005-0000-0000-00004B600000}"/>
    <cellStyle name="Note 2 3 11 3 2 4" xfId="28435" xr:uid="{00000000-0005-0000-0000-00004C600000}"/>
    <cellStyle name="Note 2 3 11 3 2 5" xfId="33111" xr:uid="{00000000-0005-0000-0000-00004D600000}"/>
    <cellStyle name="Note 2 3 11 3 2 6" xfId="38589" xr:uid="{00000000-0005-0000-0000-00004E600000}"/>
    <cellStyle name="Note 2 3 11 3 2 7" xfId="43487" xr:uid="{00000000-0005-0000-0000-00004F600000}"/>
    <cellStyle name="Note 2 3 11 3 2 8" xfId="49497" xr:uid="{00000000-0005-0000-0000-000050600000}"/>
    <cellStyle name="Note 2 3 11 3 3" xfId="4966" xr:uid="{00000000-0005-0000-0000-000051600000}"/>
    <cellStyle name="Note 2 3 11 3 3 2" xfId="16149" xr:uid="{00000000-0005-0000-0000-000052600000}"/>
    <cellStyle name="Note 2 3 11 3 3 3" xfId="23365" xr:uid="{00000000-0005-0000-0000-000053600000}"/>
    <cellStyle name="Note 2 3 11 3 3 4" xfId="28436" xr:uid="{00000000-0005-0000-0000-000054600000}"/>
    <cellStyle name="Note 2 3 11 3 3 5" xfId="33112" xr:uid="{00000000-0005-0000-0000-000055600000}"/>
    <cellStyle name="Note 2 3 11 3 3 6" xfId="38590" xr:uid="{00000000-0005-0000-0000-000056600000}"/>
    <cellStyle name="Note 2 3 11 3 3 7" xfId="43488" xr:uid="{00000000-0005-0000-0000-000057600000}"/>
    <cellStyle name="Note 2 3 11 3 3 8" xfId="49498" xr:uid="{00000000-0005-0000-0000-000058600000}"/>
    <cellStyle name="Note 2 3 11 3 4" xfId="3681" xr:uid="{00000000-0005-0000-0000-000059600000}"/>
    <cellStyle name="Note 2 3 11 3 4 2" xfId="16150" xr:uid="{00000000-0005-0000-0000-00005A600000}"/>
    <cellStyle name="Note 2 3 11 3 4 3" xfId="23366" xr:uid="{00000000-0005-0000-0000-00005B600000}"/>
    <cellStyle name="Note 2 3 11 3 4 4" xfId="28437" xr:uid="{00000000-0005-0000-0000-00005C600000}"/>
    <cellStyle name="Note 2 3 11 3 4 5" xfId="33113" xr:uid="{00000000-0005-0000-0000-00005D600000}"/>
    <cellStyle name="Note 2 3 11 3 4 6" xfId="38591" xr:uid="{00000000-0005-0000-0000-00005E600000}"/>
    <cellStyle name="Note 2 3 11 3 4 7" xfId="43489" xr:uid="{00000000-0005-0000-0000-00005F600000}"/>
    <cellStyle name="Note 2 3 11 3 4 8" xfId="49499" xr:uid="{00000000-0005-0000-0000-000060600000}"/>
    <cellStyle name="Note 2 3 11 3 5" xfId="7831" xr:uid="{00000000-0005-0000-0000-000061600000}"/>
    <cellStyle name="Note 2 3 11 3 5 2" xfId="16151" xr:uid="{00000000-0005-0000-0000-000062600000}"/>
    <cellStyle name="Note 2 3 11 3 5 3" xfId="23367" xr:uid="{00000000-0005-0000-0000-000063600000}"/>
    <cellStyle name="Note 2 3 11 3 5 4" xfId="28438" xr:uid="{00000000-0005-0000-0000-000064600000}"/>
    <cellStyle name="Note 2 3 11 3 5 5" xfId="33114" xr:uid="{00000000-0005-0000-0000-000065600000}"/>
    <cellStyle name="Note 2 3 11 3 5 6" xfId="38592" xr:uid="{00000000-0005-0000-0000-000066600000}"/>
    <cellStyle name="Note 2 3 11 3 5 7" xfId="43490" xr:uid="{00000000-0005-0000-0000-000067600000}"/>
    <cellStyle name="Note 2 3 11 3 5 8" xfId="49500" xr:uid="{00000000-0005-0000-0000-000068600000}"/>
    <cellStyle name="Note 2 3 11 3 6" xfId="7883" xr:uid="{00000000-0005-0000-0000-000069600000}"/>
    <cellStyle name="Note 2 3 11 3 6 2" xfId="16152" xr:uid="{00000000-0005-0000-0000-00006A600000}"/>
    <cellStyle name="Note 2 3 11 3 6 3" xfId="23368" xr:uid="{00000000-0005-0000-0000-00006B600000}"/>
    <cellStyle name="Note 2 3 11 3 6 4" xfId="28439" xr:uid="{00000000-0005-0000-0000-00006C600000}"/>
    <cellStyle name="Note 2 3 11 3 6 5" xfId="33115" xr:uid="{00000000-0005-0000-0000-00006D600000}"/>
    <cellStyle name="Note 2 3 11 3 6 6" xfId="38593" xr:uid="{00000000-0005-0000-0000-00006E600000}"/>
    <cellStyle name="Note 2 3 11 3 6 7" xfId="43491" xr:uid="{00000000-0005-0000-0000-00006F600000}"/>
    <cellStyle name="Note 2 3 11 3 6 8" xfId="49501" xr:uid="{00000000-0005-0000-0000-000070600000}"/>
    <cellStyle name="Note 2 3 11 3 7" xfId="5649" xr:uid="{00000000-0005-0000-0000-000071600000}"/>
    <cellStyle name="Note 2 3 11 3 7 2" xfId="16153" xr:uid="{00000000-0005-0000-0000-000072600000}"/>
    <cellStyle name="Note 2 3 11 3 7 3" xfId="23369" xr:uid="{00000000-0005-0000-0000-000073600000}"/>
    <cellStyle name="Note 2 3 11 3 7 4" xfId="28440" xr:uid="{00000000-0005-0000-0000-000074600000}"/>
    <cellStyle name="Note 2 3 11 3 7 5" xfId="33116" xr:uid="{00000000-0005-0000-0000-000075600000}"/>
    <cellStyle name="Note 2 3 11 3 7 6" xfId="38594" xr:uid="{00000000-0005-0000-0000-000076600000}"/>
    <cellStyle name="Note 2 3 11 3 7 7" xfId="43492" xr:uid="{00000000-0005-0000-0000-000077600000}"/>
    <cellStyle name="Note 2 3 11 3 7 8" xfId="49502" xr:uid="{00000000-0005-0000-0000-000078600000}"/>
    <cellStyle name="Note 2 3 11 3 8" xfId="5817" xr:uid="{00000000-0005-0000-0000-000079600000}"/>
    <cellStyle name="Note 2 3 11 3 8 2" xfId="16154" xr:uid="{00000000-0005-0000-0000-00007A600000}"/>
    <cellStyle name="Note 2 3 11 3 8 3" xfId="23370" xr:uid="{00000000-0005-0000-0000-00007B600000}"/>
    <cellStyle name="Note 2 3 11 3 8 4" xfId="28441" xr:uid="{00000000-0005-0000-0000-00007C600000}"/>
    <cellStyle name="Note 2 3 11 3 8 5" xfId="33117" xr:uid="{00000000-0005-0000-0000-00007D600000}"/>
    <cellStyle name="Note 2 3 11 3 8 6" xfId="38595" xr:uid="{00000000-0005-0000-0000-00007E600000}"/>
    <cellStyle name="Note 2 3 11 3 8 7" xfId="43493" xr:uid="{00000000-0005-0000-0000-00007F600000}"/>
    <cellStyle name="Note 2 3 11 3 8 8" xfId="49503" xr:uid="{00000000-0005-0000-0000-000080600000}"/>
    <cellStyle name="Note 2 3 11 3 9" xfId="6540" xr:uid="{00000000-0005-0000-0000-000081600000}"/>
    <cellStyle name="Note 2 3 11 3 9 2" xfId="16155" xr:uid="{00000000-0005-0000-0000-000082600000}"/>
    <cellStyle name="Note 2 3 11 3 9 3" xfId="23371" xr:uid="{00000000-0005-0000-0000-000083600000}"/>
    <cellStyle name="Note 2 3 11 3 9 4" xfId="28442" xr:uid="{00000000-0005-0000-0000-000084600000}"/>
    <cellStyle name="Note 2 3 11 3 9 5" xfId="33118" xr:uid="{00000000-0005-0000-0000-000085600000}"/>
    <cellStyle name="Note 2 3 11 3 9 6" xfId="38596" xr:uid="{00000000-0005-0000-0000-000086600000}"/>
    <cellStyle name="Note 2 3 11 3 9 7" xfId="43494" xr:uid="{00000000-0005-0000-0000-000087600000}"/>
    <cellStyle name="Note 2 3 11 3 9 8" xfId="49504" xr:uid="{00000000-0005-0000-0000-000088600000}"/>
    <cellStyle name="Note 2 3 11 4" xfId="4621" xr:uid="{00000000-0005-0000-0000-000089600000}"/>
    <cellStyle name="Note 2 3 11 4 10" xfId="16156" xr:uid="{00000000-0005-0000-0000-00008A600000}"/>
    <cellStyle name="Note 2 3 11 4 11" xfId="23372" xr:uid="{00000000-0005-0000-0000-00008B600000}"/>
    <cellStyle name="Note 2 3 11 4 12" xfId="28443" xr:uid="{00000000-0005-0000-0000-00008C600000}"/>
    <cellStyle name="Note 2 3 11 4 13" xfId="33119" xr:uid="{00000000-0005-0000-0000-00008D600000}"/>
    <cellStyle name="Note 2 3 11 4 14" xfId="38597" xr:uid="{00000000-0005-0000-0000-00008E600000}"/>
    <cellStyle name="Note 2 3 11 4 15" xfId="43495" xr:uid="{00000000-0005-0000-0000-00008F600000}"/>
    <cellStyle name="Note 2 3 11 4 16" xfId="49505" xr:uid="{00000000-0005-0000-0000-000090600000}"/>
    <cellStyle name="Note 2 3 11 4 2" xfId="7223" xr:uid="{00000000-0005-0000-0000-000091600000}"/>
    <cellStyle name="Note 2 3 11 4 2 2" xfId="16157" xr:uid="{00000000-0005-0000-0000-000092600000}"/>
    <cellStyle name="Note 2 3 11 4 2 3" xfId="23373" xr:uid="{00000000-0005-0000-0000-000093600000}"/>
    <cellStyle name="Note 2 3 11 4 2 4" xfId="28444" xr:uid="{00000000-0005-0000-0000-000094600000}"/>
    <cellStyle name="Note 2 3 11 4 2 5" xfId="33120" xr:uid="{00000000-0005-0000-0000-000095600000}"/>
    <cellStyle name="Note 2 3 11 4 2 6" xfId="38598" xr:uid="{00000000-0005-0000-0000-000096600000}"/>
    <cellStyle name="Note 2 3 11 4 2 7" xfId="43496" xr:uid="{00000000-0005-0000-0000-000097600000}"/>
    <cellStyle name="Note 2 3 11 4 2 8" xfId="49506" xr:uid="{00000000-0005-0000-0000-000098600000}"/>
    <cellStyle name="Note 2 3 11 4 3" xfId="7765" xr:uid="{00000000-0005-0000-0000-000099600000}"/>
    <cellStyle name="Note 2 3 11 4 3 2" xfId="16158" xr:uid="{00000000-0005-0000-0000-00009A600000}"/>
    <cellStyle name="Note 2 3 11 4 3 3" xfId="23374" xr:uid="{00000000-0005-0000-0000-00009B600000}"/>
    <cellStyle name="Note 2 3 11 4 3 4" xfId="28445" xr:uid="{00000000-0005-0000-0000-00009C600000}"/>
    <cellStyle name="Note 2 3 11 4 3 5" xfId="33121" xr:uid="{00000000-0005-0000-0000-00009D600000}"/>
    <cellStyle name="Note 2 3 11 4 3 6" xfId="38599" xr:uid="{00000000-0005-0000-0000-00009E600000}"/>
    <cellStyle name="Note 2 3 11 4 3 7" xfId="43497" xr:uid="{00000000-0005-0000-0000-00009F600000}"/>
    <cellStyle name="Note 2 3 11 4 3 8" xfId="49507" xr:uid="{00000000-0005-0000-0000-0000A0600000}"/>
    <cellStyle name="Note 2 3 11 4 4" xfId="8093" xr:uid="{00000000-0005-0000-0000-0000A1600000}"/>
    <cellStyle name="Note 2 3 11 4 4 2" xfId="16159" xr:uid="{00000000-0005-0000-0000-0000A2600000}"/>
    <cellStyle name="Note 2 3 11 4 4 3" xfId="23375" xr:uid="{00000000-0005-0000-0000-0000A3600000}"/>
    <cellStyle name="Note 2 3 11 4 4 4" xfId="28446" xr:uid="{00000000-0005-0000-0000-0000A4600000}"/>
    <cellStyle name="Note 2 3 11 4 4 5" xfId="33122" xr:uid="{00000000-0005-0000-0000-0000A5600000}"/>
    <cellStyle name="Note 2 3 11 4 4 6" xfId="38600" xr:uid="{00000000-0005-0000-0000-0000A6600000}"/>
    <cellStyle name="Note 2 3 11 4 4 7" xfId="43498" xr:uid="{00000000-0005-0000-0000-0000A7600000}"/>
    <cellStyle name="Note 2 3 11 4 4 8" xfId="49508" xr:uid="{00000000-0005-0000-0000-0000A8600000}"/>
    <cellStyle name="Note 2 3 11 4 5" xfId="8536" xr:uid="{00000000-0005-0000-0000-0000A9600000}"/>
    <cellStyle name="Note 2 3 11 4 5 2" xfId="16160" xr:uid="{00000000-0005-0000-0000-0000AA600000}"/>
    <cellStyle name="Note 2 3 11 4 5 3" xfId="23376" xr:uid="{00000000-0005-0000-0000-0000AB600000}"/>
    <cellStyle name="Note 2 3 11 4 5 4" xfId="28447" xr:uid="{00000000-0005-0000-0000-0000AC600000}"/>
    <cellStyle name="Note 2 3 11 4 5 5" xfId="33123" xr:uid="{00000000-0005-0000-0000-0000AD600000}"/>
    <cellStyle name="Note 2 3 11 4 5 6" xfId="38601" xr:uid="{00000000-0005-0000-0000-0000AE600000}"/>
    <cellStyle name="Note 2 3 11 4 5 7" xfId="43499" xr:uid="{00000000-0005-0000-0000-0000AF600000}"/>
    <cellStyle name="Note 2 3 11 4 5 8" xfId="49509" xr:uid="{00000000-0005-0000-0000-0000B0600000}"/>
    <cellStyle name="Note 2 3 11 4 6" xfId="8888" xr:uid="{00000000-0005-0000-0000-0000B1600000}"/>
    <cellStyle name="Note 2 3 11 4 6 2" xfId="16161" xr:uid="{00000000-0005-0000-0000-0000B2600000}"/>
    <cellStyle name="Note 2 3 11 4 6 3" xfId="23377" xr:uid="{00000000-0005-0000-0000-0000B3600000}"/>
    <cellStyle name="Note 2 3 11 4 6 4" xfId="28448" xr:uid="{00000000-0005-0000-0000-0000B4600000}"/>
    <cellStyle name="Note 2 3 11 4 6 5" xfId="33124" xr:uid="{00000000-0005-0000-0000-0000B5600000}"/>
    <cellStyle name="Note 2 3 11 4 6 6" xfId="38602" xr:uid="{00000000-0005-0000-0000-0000B6600000}"/>
    <cellStyle name="Note 2 3 11 4 6 7" xfId="43500" xr:uid="{00000000-0005-0000-0000-0000B7600000}"/>
    <cellStyle name="Note 2 3 11 4 6 8" xfId="49510" xr:uid="{00000000-0005-0000-0000-0000B8600000}"/>
    <cellStyle name="Note 2 3 11 4 7" xfId="9339" xr:uid="{00000000-0005-0000-0000-0000B9600000}"/>
    <cellStyle name="Note 2 3 11 4 7 2" xfId="16162" xr:uid="{00000000-0005-0000-0000-0000BA600000}"/>
    <cellStyle name="Note 2 3 11 4 7 3" xfId="23378" xr:uid="{00000000-0005-0000-0000-0000BB600000}"/>
    <cellStyle name="Note 2 3 11 4 7 4" xfId="28449" xr:uid="{00000000-0005-0000-0000-0000BC600000}"/>
    <cellStyle name="Note 2 3 11 4 7 5" xfId="33125" xr:uid="{00000000-0005-0000-0000-0000BD600000}"/>
    <cellStyle name="Note 2 3 11 4 7 6" xfId="38603" xr:uid="{00000000-0005-0000-0000-0000BE600000}"/>
    <cellStyle name="Note 2 3 11 4 7 7" xfId="43501" xr:uid="{00000000-0005-0000-0000-0000BF600000}"/>
    <cellStyle name="Note 2 3 11 4 7 8" xfId="49511" xr:uid="{00000000-0005-0000-0000-0000C0600000}"/>
    <cellStyle name="Note 2 3 11 4 8" xfId="9692" xr:uid="{00000000-0005-0000-0000-0000C1600000}"/>
    <cellStyle name="Note 2 3 11 4 8 2" xfId="16163" xr:uid="{00000000-0005-0000-0000-0000C2600000}"/>
    <cellStyle name="Note 2 3 11 4 8 3" xfId="23379" xr:uid="{00000000-0005-0000-0000-0000C3600000}"/>
    <cellStyle name="Note 2 3 11 4 8 4" xfId="28450" xr:uid="{00000000-0005-0000-0000-0000C4600000}"/>
    <cellStyle name="Note 2 3 11 4 8 5" xfId="33126" xr:uid="{00000000-0005-0000-0000-0000C5600000}"/>
    <cellStyle name="Note 2 3 11 4 8 6" xfId="38604" xr:uid="{00000000-0005-0000-0000-0000C6600000}"/>
    <cellStyle name="Note 2 3 11 4 8 7" xfId="43502" xr:uid="{00000000-0005-0000-0000-0000C7600000}"/>
    <cellStyle name="Note 2 3 11 4 8 8" xfId="49512" xr:uid="{00000000-0005-0000-0000-0000C8600000}"/>
    <cellStyle name="Note 2 3 11 4 9" xfId="9959" xr:uid="{00000000-0005-0000-0000-0000C9600000}"/>
    <cellStyle name="Note 2 3 11 4 9 2" xfId="16164" xr:uid="{00000000-0005-0000-0000-0000CA600000}"/>
    <cellStyle name="Note 2 3 11 4 9 3" xfId="23380" xr:uid="{00000000-0005-0000-0000-0000CB600000}"/>
    <cellStyle name="Note 2 3 11 4 9 4" xfId="28451" xr:uid="{00000000-0005-0000-0000-0000CC600000}"/>
    <cellStyle name="Note 2 3 11 4 9 5" xfId="33127" xr:uid="{00000000-0005-0000-0000-0000CD600000}"/>
    <cellStyle name="Note 2 3 11 4 9 6" xfId="38605" xr:uid="{00000000-0005-0000-0000-0000CE600000}"/>
    <cellStyle name="Note 2 3 11 4 9 7" xfId="43503" xr:uid="{00000000-0005-0000-0000-0000CF600000}"/>
    <cellStyle name="Note 2 3 11 4 9 8" xfId="49513" xr:uid="{00000000-0005-0000-0000-0000D0600000}"/>
    <cellStyle name="Note 2 3 11 5" xfId="3947" xr:uid="{00000000-0005-0000-0000-0000D1600000}"/>
    <cellStyle name="Note 2 3 11 5 2" xfId="16165" xr:uid="{00000000-0005-0000-0000-0000D2600000}"/>
    <cellStyle name="Note 2 3 11 5 3" xfId="23381" xr:uid="{00000000-0005-0000-0000-0000D3600000}"/>
    <cellStyle name="Note 2 3 11 5 4" xfId="28452" xr:uid="{00000000-0005-0000-0000-0000D4600000}"/>
    <cellStyle name="Note 2 3 11 5 5" xfId="33128" xr:uid="{00000000-0005-0000-0000-0000D5600000}"/>
    <cellStyle name="Note 2 3 11 5 6" xfId="38606" xr:uid="{00000000-0005-0000-0000-0000D6600000}"/>
    <cellStyle name="Note 2 3 11 5 7" xfId="43504" xr:uid="{00000000-0005-0000-0000-0000D7600000}"/>
    <cellStyle name="Note 2 3 11 5 8" xfId="49514" xr:uid="{00000000-0005-0000-0000-0000D8600000}"/>
    <cellStyle name="Note 2 3 11 6" xfId="4570" xr:uid="{00000000-0005-0000-0000-0000D9600000}"/>
    <cellStyle name="Note 2 3 11 6 2" xfId="16166" xr:uid="{00000000-0005-0000-0000-0000DA600000}"/>
    <cellStyle name="Note 2 3 11 6 3" xfId="23382" xr:uid="{00000000-0005-0000-0000-0000DB600000}"/>
    <cellStyle name="Note 2 3 11 6 4" xfId="28453" xr:uid="{00000000-0005-0000-0000-0000DC600000}"/>
    <cellStyle name="Note 2 3 11 6 5" xfId="33129" xr:uid="{00000000-0005-0000-0000-0000DD600000}"/>
    <cellStyle name="Note 2 3 11 6 6" xfId="38607" xr:uid="{00000000-0005-0000-0000-0000DE600000}"/>
    <cellStyle name="Note 2 3 11 6 7" xfId="43505" xr:uid="{00000000-0005-0000-0000-0000DF600000}"/>
    <cellStyle name="Note 2 3 11 6 8" xfId="49515" xr:uid="{00000000-0005-0000-0000-0000E0600000}"/>
    <cellStyle name="Note 2 3 11 7" xfId="4780" xr:uid="{00000000-0005-0000-0000-0000E1600000}"/>
    <cellStyle name="Note 2 3 11 7 2" xfId="16167" xr:uid="{00000000-0005-0000-0000-0000E2600000}"/>
    <cellStyle name="Note 2 3 11 7 3" xfId="23383" xr:uid="{00000000-0005-0000-0000-0000E3600000}"/>
    <cellStyle name="Note 2 3 11 7 4" xfId="28454" xr:uid="{00000000-0005-0000-0000-0000E4600000}"/>
    <cellStyle name="Note 2 3 11 7 5" xfId="33130" xr:uid="{00000000-0005-0000-0000-0000E5600000}"/>
    <cellStyle name="Note 2 3 11 7 6" xfId="38608" xr:uid="{00000000-0005-0000-0000-0000E6600000}"/>
    <cellStyle name="Note 2 3 11 7 7" xfId="43506" xr:uid="{00000000-0005-0000-0000-0000E7600000}"/>
    <cellStyle name="Note 2 3 11 7 8" xfId="49516" xr:uid="{00000000-0005-0000-0000-0000E8600000}"/>
    <cellStyle name="Note 2 3 11 8" xfId="4325" xr:uid="{00000000-0005-0000-0000-0000E9600000}"/>
    <cellStyle name="Note 2 3 11 8 2" xfId="16168" xr:uid="{00000000-0005-0000-0000-0000EA600000}"/>
    <cellStyle name="Note 2 3 11 8 3" xfId="23384" xr:uid="{00000000-0005-0000-0000-0000EB600000}"/>
    <cellStyle name="Note 2 3 11 8 4" xfId="28455" xr:uid="{00000000-0005-0000-0000-0000EC600000}"/>
    <cellStyle name="Note 2 3 11 8 5" xfId="33131" xr:uid="{00000000-0005-0000-0000-0000ED600000}"/>
    <cellStyle name="Note 2 3 11 8 6" xfId="38609" xr:uid="{00000000-0005-0000-0000-0000EE600000}"/>
    <cellStyle name="Note 2 3 11 8 7" xfId="43507" xr:uid="{00000000-0005-0000-0000-0000EF600000}"/>
    <cellStyle name="Note 2 3 11 8 8" xfId="49517" xr:uid="{00000000-0005-0000-0000-0000F0600000}"/>
    <cellStyle name="Note 2 3 11 9" xfId="11182" xr:uid="{00000000-0005-0000-0000-0000F1600000}"/>
    <cellStyle name="Note 2 3 12" xfId="1258" xr:uid="{00000000-0005-0000-0000-0000F2600000}"/>
    <cellStyle name="Note 2 3 12 10" xfId="27604" xr:uid="{00000000-0005-0000-0000-0000F3600000}"/>
    <cellStyle name="Note 2 3 12 11" xfId="47098" xr:uid="{00000000-0005-0000-0000-0000F4600000}"/>
    <cellStyle name="Note 2 3 12 2" xfId="4365" xr:uid="{00000000-0005-0000-0000-0000F5600000}"/>
    <cellStyle name="Note 2 3 12 2 10" xfId="38610" xr:uid="{00000000-0005-0000-0000-0000F6600000}"/>
    <cellStyle name="Note 2 3 12 2 11" xfId="43508" xr:uid="{00000000-0005-0000-0000-0000F7600000}"/>
    <cellStyle name="Note 2 3 12 2 12" xfId="49518" xr:uid="{00000000-0005-0000-0000-0000F8600000}"/>
    <cellStyle name="Note 2 3 12 2 2" xfId="6997" xr:uid="{00000000-0005-0000-0000-0000F9600000}"/>
    <cellStyle name="Note 2 3 12 2 2 2" xfId="16170" xr:uid="{00000000-0005-0000-0000-0000FA600000}"/>
    <cellStyle name="Note 2 3 12 2 2 3" xfId="23386" xr:uid="{00000000-0005-0000-0000-0000FB600000}"/>
    <cellStyle name="Note 2 3 12 2 2 4" xfId="28457" xr:uid="{00000000-0005-0000-0000-0000FC600000}"/>
    <cellStyle name="Note 2 3 12 2 2 5" xfId="33133" xr:uid="{00000000-0005-0000-0000-0000FD600000}"/>
    <cellStyle name="Note 2 3 12 2 2 6" xfId="38611" xr:uid="{00000000-0005-0000-0000-0000FE600000}"/>
    <cellStyle name="Note 2 3 12 2 2 7" xfId="43509" xr:uid="{00000000-0005-0000-0000-0000FF600000}"/>
    <cellStyle name="Note 2 3 12 2 2 8" xfId="49519" xr:uid="{00000000-0005-0000-0000-000000610000}"/>
    <cellStyle name="Note 2 3 12 2 3" xfId="3874" xr:uid="{00000000-0005-0000-0000-000001610000}"/>
    <cellStyle name="Note 2 3 12 2 3 2" xfId="16171" xr:uid="{00000000-0005-0000-0000-000002610000}"/>
    <cellStyle name="Note 2 3 12 2 3 3" xfId="23387" xr:uid="{00000000-0005-0000-0000-000003610000}"/>
    <cellStyle name="Note 2 3 12 2 3 4" xfId="28458" xr:uid="{00000000-0005-0000-0000-000004610000}"/>
    <cellStyle name="Note 2 3 12 2 3 5" xfId="33134" xr:uid="{00000000-0005-0000-0000-000005610000}"/>
    <cellStyle name="Note 2 3 12 2 3 6" xfId="38612" xr:uid="{00000000-0005-0000-0000-000006610000}"/>
    <cellStyle name="Note 2 3 12 2 3 7" xfId="43510" xr:uid="{00000000-0005-0000-0000-000007610000}"/>
    <cellStyle name="Note 2 3 12 2 3 8" xfId="49520" xr:uid="{00000000-0005-0000-0000-000008610000}"/>
    <cellStyle name="Note 2 3 12 2 4" xfId="6553" xr:uid="{00000000-0005-0000-0000-000009610000}"/>
    <cellStyle name="Note 2 3 12 2 4 2" xfId="16172" xr:uid="{00000000-0005-0000-0000-00000A610000}"/>
    <cellStyle name="Note 2 3 12 2 4 3" xfId="23388" xr:uid="{00000000-0005-0000-0000-00000B610000}"/>
    <cellStyle name="Note 2 3 12 2 4 4" xfId="28459" xr:uid="{00000000-0005-0000-0000-00000C610000}"/>
    <cellStyle name="Note 2 3 12 2 4 5" xfId="33135" xr:uid="{00000000-0005-0000-0000-00000D610000}"/>
    <cellStyle name="Note 2 3 12 2 4 6" xfId="38613" xr:uid="{00000000-0005-0000-0000-00000E610000}"/>
    <cellStyle name="Note 2 3 12 2 4 7" xfId="43511" xr:uid="{00000000-0005-0000-0000-00000F610000}"/>
    <cellStyle name="Note 2 3 12 2 4 8" xfId="49521" xr:uid="{00000000-0005-0000-0000-000010610000}"/>
    <cellStyle name="Note 2 3 12 2 5" xfId="9167" xr:uid="{00000000-0005-0000-0000-000011610000}"/>
    <cellStyle name="Note 2 3 12 2 5 2" xfId="16173" xr:uid="{00000000-0005-0000-0000-000012610000}"/>
    <cellStyle name="Note 2 3 12 2 5 3" xfId="23389" xr:uid="{00000000-0005-0000-0000-000013610000}"/>
    <cellStyle name="Note 2 3 12 2 5 4" xfId="28460" xr:uid="{00000000-0005-0000-0000-000014610000}"/>
    <cellStyle name="Note 2 3 12 2 5 5" xfId="33136" xr:uid="{00000000-0005-0000-0000-000015610000}"/>
    <cellStyle name="Note 2 3 12 2 5 6" xfId="38614" xr:uid="{00000000-0005-0000-0000-000016610000}"/>
    <cellStyle name="Note 2 3 12 2 5 7" xfId="43512" xr:uid="{00000000-0005-0000-0000-000017610000}"/>
    <cellStyle name="Note 2 3 12 2 5 8" xfId="49522" xr:uid="{00000000-0005-0000-0000-000018610000}"/>
    <cellStyle name="Note 2 3 12 2 6" xfId="16169" xr:uid="{00000000-0005-0000-0000-000019610000}"/>
    <cellStyle name="Note 2 3 12 2 7" xfId="23385" xr:uid="{00000000-0005-0000-0000-00001A610000}"/>
    <cellStyle name="Note 2 3 12 2 8" xfId="28456" xr:uid="{00000000-0005-0000-0000-00001B610000}"/>
    <cellStyle name="Note 2 3 12 2 9" xfId="33132" xr:uid="{00000000-0005-0000-0000-00001C610000}"/>
    <cellStyle name="Note 2 3 12 3" xfId="5500" xr:uid="{00000000-0005-0000-0000-00001D610000}"/>
    <cellStyle name="Note 2 3 12 3 10" xfId="16174" xr:uid="{00000000-0005-0000-0000-00001E610000}"/>
    <cellStyle name="Note 2 3 12 3 11" xfId="23390" xr:uid="{00000000-0005-0000-0000-00001F610000}"/>
    <cellStyle name="Note 2 3 12 3 12" xfId="28461" xr:uid="{00000000-0005-0000-0000-000020610000}"/>
    <cellStyle name="Note 2 3 12 3 13" xfId="33137" xr:uid="{00000000-0005-0000-0000-000021610000}"/>
    <cellStyle name="Note 2 3 12 3 14" xfId="38615" xr:uid="{00000000-0005-0000-0000-000022610000}"/>
    <cellStyle name="Note 2 3 12 3 15" xfId="43513" xr:uid="{00000000-0005-0000-0000-000023610000}"/>
    <cellStyle name="Note 2 3 12 3 16" xfId="49523" xr:uid="{00000000-0005-0000-0000-000024610000}"/>
    <cellStyle name="Note 2 3 12 3 2" xfId="7402" xr:uid="{00000000-0005-0000-0000-000025610000}"/>
    <cellStyle name="Note 2 3 12 3 2 2" xfId="16175" xr:uid="{00000000-0005-0000-0000-000026610000}"/>
    <cellStyle name="Note 2 3 12 3 2 3" xfId="23391" xr:uid="{00000000-0005-0000-0000-000027610000}"/>
    <cellStyle name="Note 2 3 12 3 2 4" xfId="28462" xr:uid="{00000000-0005-0000-0000-000028610000}"/>
    <cellStyle name="Note 2 3 12 3 2 5" xfId="33138" xr:uid="{00000000-0005-0000-0000-000029610000}"/>
    <cellStyle name="Note 2 3 12 3 2 6" xfId="38616" xr:uid="{00000000-0005-0000-0000-00002A610000}"/>
    <cellStyle name="Note 2 3 12 3 2 7" xfId="43514" xr:uid="{00000000-0005-0000-0000-00002B610000}"/>
    <cellStyle name="Note 2 3 12 3 2 8" xfId="49524" xr:uid="{00000000-0005-0000-0000-00002C610000}"/>
    <cellStyle name="Note 2 3 12 3 3" xfId="7920" xr:uid="{00000000-0005-0000-0000-00002D610000}"/>
    <cellStyle name="Note 2 3 12 3 3 2" xfId="16176" xr:uid="{00000000-0005-0000-0000-00002E610000}"/>
    <cellStyle name="Note 2 3 12 3 3 3" xfId="23392" xr:uid="{00000000-0005-0000-0000-00002F610000}"/>
    <cellStyle name="Note 2 3 12 3 3 4" xfId="28463" xr:uid="{00000000-0005-0000-0000-000030610000}"/>
    <cellStyle name="Note 2 3 12 3 3 5" xfId="33139" xr:uid="{00000000-0005-0000-0000-000031610000}"/>
    <cellStyle name="Note 2 3 12 3 3 6" xfId="38617" xr:uid="{00000000-0005-0000-0000-000032610000}"/>
    <cellStyle name="Note 2 3 12 3 3 7" xfId="43515" xr:uid="{00000000-0005-0000-0000-000033610000}"/>
    <cellStyle name="Note 2 3 12 3 3 8" xfId="49525" xr:uid="{00000000-0005-0000-0000-000034610000}"/>
    <cellStyle name="Note 2 3 12 3 4" xfId="8259" xr:uid="{00000000-0005-0000-0000-000035610000}"/>
    <cellStyle name="Note 2 3 12 3 4 2" xfId="16177" xr:uid="{00000000-0005-0000-0000-000036610000}"/>
    <cellStyle name="Note 2 3 12 3 4 3" xfId="23393" xr:uid="{00000000-0005-0000-0000-000037610000}"/>
    <cellStyle name="Note 2 3 12 3 4 4" xfId="28464" xr:uid="{00000000-0005-0000-0000-000038610000}"/>
    <cellStyle name="Note 2 3 12 3 4 5" xfId="33140" xr:uid="{00000000-0005-0000-0000-000039610000}"/>
    <cellStyle name="Note 2 3 12 3 4 6" xfId="38618" xr:uid="{00000000-0005-0000-0000-00003A610000}"/>
    <cellStyle name="Note 2 3 12 3 4 7" xfId="43516" xr:uid="{00000000-0005-0000-0000-00003B610000}"/>
    <cellStyle name="Note 2 3 12 3 4 8" xfId="49526" xr:uid="{00000000-0005-0000-0000-00003C610000}"/>
    <cellStyle name="Note 2 3 12 3 5" xfId="8693" xr:uid="{00000000-0005-0000-0000-00003D610000}"/>
    <cellStyle name="Note 2 3 12 3 5 2" xfId="16178" xr:uid="{00000000-0005-0000-0000-00003E610000}"/>
    <cellStyle name="Note 2 3 12 3 5 3" xfId="23394" xr:uid="{00000000-0005-0000-0000-00003F610000}"/>
    <cellStyle name="Note 2 3 12 3 5 4" xfId="28465" xr:uid="{00000000-0005-0000-0000-000040610000}"/>
    <cellStyle name="Note 2 3 12 3 5 5" xfId="33141" xr:uid="{00000000-0005-0000-0000-000041610000}"/>
    <cellStyle name="Note 2 3 12 3 5 6" xfId="38619" xr:uid="{00000000-0005-0000-0000-000042610000}"/>
    <cellStyle name="Note 2 3 12 3 5 7" xfId="43517" xr:uid="{00000000-0005-0000-0000-000043610000}"/>
    <cellStyle name="Note 2 3 12 3 5 8" xfId="49527" xr:uid="{00000000-0005-0000-0000-000044610000}"/>
    <cellStyle name="Note 2 3 12 3 6" xfId="9042" xr:uid="{00000000-0005-0000-0000-000045610000}"/>
    <cellStyle name="Note 2 3 12 3 6 2" xfId="16179" xr:uid="{00000000-0005-0000-0000-000046610000}"/>
    <cellStyle name="Note 2 3 12 3 6 3" xfId="23395" xr:uid="{00000000-0005-0000-0000-000047610000}"/>
    <cellStyle name="Note 2 3 12 3 6 4" xfId="28466" xr:uid="{00000000-0005-0000-0000-000048610000}"/>
    <cellStyle name="Note 2 3 12 3 6 5" xfId="33142" xr:uid="{00000000-0005-0000-0000-000049610000}"/>
    <cellStyle name="Note 2 3 12 3 6 6" xfId="38620" xr:uid="{00000000-0005-0000-0000-00004A610000}"/>
    <cellStyle name="Note 2 3 12 3 6 7" xfId="43518" xr:uid="{00000000-0005-0000-0000-00004B610000}"/>
    <cellStyle name="Note 2 3 12 3 6 8" xfId="49528" xr:uid="{00000000-0005-0000-0000-00004C610000}"/>
    <cellStyle name="Note 2 3 12 3 7" xfId="9495" xr:uid="{00000000-0005-0000-0000-00004D610000}"/>
    <cellStyle name="Note 2 3 12 3 7 2" xfId="16180" xr:uid="{00000000-0005-0000-0000-00004E610000}"/>
    <cellStyle name="Note 2 3 12 3 7 3" xfId="23396" xr:uid="{00000000-0005-0000-0000-00004F610000}"/>
    <cellStyle name="Note 2 3 12 3 7 4" xfId="28467" xr:uid="{00000000-0005-0000-0000-000050610000}"/>
    <cellStyle name="Note 2 3 12 3 7 5" xfId="33143" xr:uid="{00000000-0005-0000-0000-000051610000}"/>
    <cellStyle name="Note 2 3 12 3 7 6" xfId="38621" xr:uid="{00000000-0005-0000-0000-000052610000}"/>
    <cellStyle name="Note 2 3 12 3 7 7" xfId="43519" xr:uid="{00000000-0005-0000-0000-000053610000}"/>
    <cellStyle name="Note 2 3 12 3 7 8" xfId="49529" xr:uid="{00000000-0005-0000-0000-000054610000}"/>
    <cellStyle name="Note 2 3 12 3 8" xfId="9813" xr:uid="{00000000-0005-0000-0000-000055610000}"/>
    <cellStyle name="Note 2 3 12 3 8 2" xfId="16181" xr:uid="{00000000-0005-0000-0000-000056610000}"/>
    <cellStyle name="Note 2 3 12 3 8 3" xfId="23397" xr:uid="{00000000-0005-0000-0000-000057610000}"/>
    <cellStyle name="Note 2 3 12 3 8 4" xfId="28468" xr:uid="{00000000-0005-0000-0000-000058610000}"/>
    <cellStyle name="Note 2 3 12 3 8 5" xfId="33144" xr:uid="{00000000-0005-0000-0000-000059610000}"/>
    <cellStyle name="Note 2 3 12 3 8 6" xfId="38622" xr:uid="{00000000-0005-0000-0000-00005A610000}"/>
    <cellStyle name="Note 2 3 12 3 8 7" xfId="43520" xr:uid="{00000000-0005-0000-0000-00005B610000}"/>
    <cellStyle name="Note 2 3 12 3 8 8" xfId="49530" xr:uid="{00000000-0005-0000-0000-00005C610000}"/>
    <cellStyle name="Note 2 3 12 3 9" xfId="10081" xr:uid="{00000000-0005-0000-0000-00005D610000}"/>
    <cellStyle name="Note 2 3 12 3 9 2" xfId="16182" xr:uid="{00000000-0005-0000-0000-00005E610000}"/>
    <cellStyle name="Note 2 3 12 3 9 3" xfId="23398" xr:uid="{00000000-0005-0000-0000-00005F610000}"/>
    <cellStyle name="Note 2 3 12 3 9 4" xfId="28469" xr:uid="{00000000-0005-0000-0000-000060610000}"/>
    <cellStyle name="Note 2 3 12 3 9 5" xfId="33145" xr:uid="{00000000-0005-0000-0000-000061610000}"/>
    <cellStyle name="Note 2 3 12 3 9 6" xfId="38623" xr:uid="{00000000-0005-0000-0000-000062610000}"/>
    <cellStyle name="Note 2 3 12 3 9 7" xfId="43521" xr:uid="{00000000-0005-0000-0000-000063610000}"/>
    <cellStyle name="Note 2 3 12 3 9 8" xfId="49531" xr:uid="{00000000-0005-0000-0000-000064610000}"/>
    <cellStyle name="Note 2 3 12 4" xfId="5112" xr:uid="{00000000-0005-0000-0000-000065610000}"/>
    <cellStyle name="Note 2 3 12 4 10" xfId="16183" xr:uid="{00000000-0005-0000-0000-000066610000}"/>
    <cellStyle name="Note 2 3 12 4 11" xfId="23399" xr:uid="{00000000-0005-0000-0000-000067610000}"/>
    <cellStyle name="Note 2 3 12 4 12" xfId="28470" xr:uid="{00000000-0005-0000-0000-000068610000}"/>
    <cellStyle name="Note 2 3 12 4 13" xfId="33146" xr:uid="{00000000-0005-0000-0000-000069610000}"/>
    <cellStyle name="Note 2 3 12 4 14" xfId="38624" xr:uid="{00000000-0005-0000-0000-00006A610000}"/>
    <cellStyle name="Note 2 3 12 4 15" xfId="43522" xr:uid="{00000000-0005-0000-0000-00006B610000}"/>
    <cellStyle name="Note 2 3 12 4 16" xfId="49532" xr:uid="{00000000-0005-0000-0000-00006C610000}"/>
    <cellStyle name="Note 2 3 12 4 2" xfId="7172" xr:uid="{00000000-0005-0000-0000-00006D610000}"/>
    <cellStyle name="Note 2 3 12 4 2 2" xfId="16184" xr:uid="{00000000-0005-0000-0000-00006E610000}"/>
    <cellStyle name="Note 2 3 12 4 2 3" xfId="23400" xr:uid="{00000000-0005-0000-0000-00006F610000}"/>
    <cellStyle name="Note 2 3 12 4 2 4" xfId="28471" xr:uid="{00000000-0005-0000-0000-000070610000}"/>
    <cellStyle name="Note 2 3 12 4 2 5" xfId="33147" xr:uid="{00000000-0005-0000-0000-000071610000}"/>
    <cellStyle name="Note 2 3 12 4 2 6" xfId="38625" xr:uid="{00000000-0005-0000-0000-000072610000}"/>
    <cellStyle name="Note 2 3 12 4 2 7" xfId="43523" xr:uid="{00000000-0005-0000-0000-000073610000}"/>
    <cellStyle name="Note 2 3 12 4 2 8" xfId="49533" xr:uid="{00000000-0005-0000-0000-000074610000}"/>
    <cellStyle name="Note 2 3 12 4 3" xfId="7723" xr:uid="{00000000-0005-0000-0000-000075610000}"/>
    <cellStyle name="Note 2 3 12 4 3 2" xfId="16185" xr:uid="{00000000-0005-0000-0000-000076610000}"/>
    <cellStyle name="Note 2 3 12 4 3 3" xfId="23401" xr:uid="{00000000-0005-0000-0000-000077610000}"/>
    <cellStyle name="Note 2 3 12 4 3 4" xfId="28472" xr:uid="{00000000-0005-0000-0000-000078610000}"/>
    <cellStyle name="Note 2 3 12 4 3 5" xfId="33148" xr:uid="{00000000-0005-0000-0000-000079610000}"/>
    <cellStyle name="Note 2 3 12 4 3 6" xfId="38626" xr:uid="{00000000-0005-0000-0000-00007A610000}"/>
    <cellStyle name="Note 2 3 12 4 3 7" xfId="43524" xr:uid="{00000000-0005-0000-0000-00007B610000}"/>
    <cellStyle name="Note 2 3 12 4 3 8" xfId="49534" xr:uid="{00000000-0005-0000-0000-00007C610000}"/>
    <cellStyle name="Note 2 3 12 4 4" xfId="8039" xr:uid="{00000000-0005-0000-0000-00007D610000}"/>
    <cellStyle name="Note 2 3 12 4 4 2" xfId="16186" xr:uid="{00000000-0005-0000-0000-00007E610000}"/>
    <cellStyle name="Note 2 3 12 4 4 3" xfId="23402" xr:uid="{00000000-0005-0000-0000-00007F610000}"/>
    <cellStyle name="Note 2 3 12 4 4 4" xfId="28473" xr:uid="{00000000-0005-0000-0000-000080610000}"/>
    <cellStyle name="Note 2 3 12 4 4 5" xfId="33149" xr:uid="{00000000-0005-0000-0000-000081610000}"/>
    <cellStyle name="Note 2 3 12 4 4 6" xfId="38627" xr:uid="{00000000-0005-0000-0000-000082610000}"/>
    <cellStyle name="Note 2 3 12 4 4 7" xfId="43525" xr:uid="{00000000-0005-0000-0000-000083610000}"/>
    <cellStyle name="Note 2 3 12 4 4 8" xfId="49535" xr:uid="{00000000-0005-0000-0000-000084610000}"/>
    <cellStyle name="Note 2 3 12 4 5" xfId="8496" xr:uid="{00000000-0005-0000-0000-000085610000}"/>
    <cellStyle name="Note 2 3 12 4 5 2" xfId="16187" xr:uid="{00000000-0005-0000-0000-000086610000}"/>
    <cellStyle name="Note 2 3 12 4 5 3" xfId="23403" xr:uid="{00000000-0005-0000-0000-000087610000}"/>
    <cellStyle name="Note 2 3 12 4 5 4" xfId="28474" xr:uid="{00000000-0005-0000-0000-000088610000}"/>
    <cellStyle name="Note 2 3 12 4 5 5" xfId="33150" xr:uid="{00000000-0005-0000-0000-000089610000}"/>
    <cellStyle name="Note 2 3 12 4 5 6" xfId="38628" xr:uid="{00000000-0005-0000-0000-00008A610000}"/>
    <cellStyle name="Note 2 3 12 4 5 7" xfId="43526" xr:uid="{00000000-0005-0000-0000-00008B610000}"/>
    <cellStyle name="Note 2 3 12 4 5 8" xfId="49536" xr:uid="{00000000-0005-0000-0000-00008C610000}"/>
    <cellStyle name="Note 2 3 12 4 6" xfId="8839" xr:uid="{00000000-0005-0000-0000-00008D610000}"/>
    <cellStyle name="Note 2 3 12 4 6 2" xfId="16188" xr:uid="{00000000-0005-0000-0000-00008E610000}"/>
    <cellStyle name="Note 2 3 12 4 6 3" xfId="23404" xr:uid="{00000000-0005-0000-0000-00008F610000}"/>
    <cellStyle name="Note 2 3 12 4 6 4" xfId="28475" xr:uid="{00000000-0005-0000-0000-000090610000}"/>
    <cellStyle name="Note 2 3 12 4 6 5" xfId="33151" xr:uid="{00000000-0005-0000-0000-000091610000}"/>
    <cellStyle name="Note 2 3 12 4 6 6" xfId="38629" xr:uid="{00000000-0005-0000-0000-000092610000}"/>
    <cellStyle name="Note 2 3 12 4 6 7" xfId="43527" xr:uid="{00000000-0005-0000-0000-000093610000}"/>
    <cellStyle name="Note 2 3 12 4 6 8" xfId="49537" xr:uid="{00000000-0005-0000-0000-000094610000}"/>
    <cellStyle name="Note 2 3 12 4 7" xfId="9301" xr:uid="{00000000-0005-0000-0000-000095610000}"/>
    <cellStyle name="Note 2 3 12 4 7 2" xfId="16189" xr:uid="{00000000-0005-0000-0000-000096610000}"/>
    <cellStyle name="Note 2 3 12 4 7 3" xfId="23405" xr:uid="{00000000-0005-0000-0000-000097610000}"/>
    <cellStyle name="Note 2 3 12 4 7 4" xfId="28476" xr:uid="{00000000-0005-0000-0000-000098610000}"/>
    <cellStyle name="Note 2 3 12 4 7 5" xfId="33152" xr:uid="{00000000-0005-0000-0000-000099610000}"/>
    <cellStyle name="Note 2 3 12 4 7 6" xfId="38630" xr:uid="{00000000-0005-0000-0000-00009A610000}"/>
    <cellStyle name="Note 2 3 12 4 7 7" xfId="43528" xr:uid="{00000000-0005-0000-0000-00009B610000}"/>
    <cellStyle name="Note 2 3 12 4 7 8" xfId="49538" xr:uid="{00000000-0005-0000-0000-00009C610000}"/>
    <cellStyle name="Note 2 3 12 4 8" xfId="9658" xr:uid="{00000000-0005-0000-0000-00009D610000}"/>
    <cellStyle name="Note 2 3 12 4 8 2" xfId="16190" xr:uid="{00000000-0005-0000-0000-00009E610000}"/>
    <cellStyle name="Note 2 3 12 4 8 3" xfId="23406" xr:uid="{00000000-0005-0000-0000-00009F610000}"/>
    <cellStyle name="Note 2 3 12 4 8 4" xfId="28477" xr:uid="{00000000-0005-0000-0000-0000A0610000}"/>
    <cellStyle name="Note 2 3 12 4 8 5" xfId="33153" xr:uid="{00000000-0005-0000-0000-0000A1610000}"/>
    <cellStyle name="Note 2 3 12 4 8 6" xfId="38631" xr:uid="{00000000-0005-0000-0000-0000A2610000}"/>
    <cellStyle name="Note 2 3 12 4 8 7" xfId="43529" xr:uid="{00000000-0005-0000-0000-0000A3610000}"/>
    <cellStyle name="Note 2 3 12 4 8 8" xfId="49539" xr:uid="{00000000-0005-0000-0000-0000A4610000}"/>
    <cellStyle name="Note 2 3 12 4 9" xfId="9926" xr:uid="{00000000-0005-0000-0000-0000A5610000}"/>
    <cellStyle name="Note 2 3 12 4 9 2" xfId="16191" xr:uid="{00000000-0005-0000-0000-0000A6610000}"/>
    <cellStyle name="Note 2 3 12 4 9 3" xfId="23407" xr:uid="{00000000-0005-0000-0000-0000A7610000}"/>
    <cellStyle name="Note 2 3 12 4 9 4" xfId="28478" xr:uid="{00000000-0005-0000-0000-0000A8610000}"/>
    <cellStyle name="Note 2 3 12 4 9 5" xfId="33154" xr:uid="{00000000-0005-0000-0000-0000A9610000}"/>
    <cellStyle name="Note 2 3 12 4 9 6" xfId="38632" xr:uid="{00000000-0005-0000-0000-0000AA610000}"/>
    <cellStyle name="Note 2 3 12 4 9 7" xfId="43530" xr:uid="{00000000-0005-0000-0000-0000AB610000}"/>
    <cellStyle name="Note 2 3 12 4 9 8" xfId="49540" xr:uid="{00000000-0005-0000-0000-0000AC610000}"/>
    <cellStyle name="Note 2 3 12 5" xfId="5440" xr:uid="{00000000-0005-0000-0000-0000AD610000}"/>
    <cellStyle name="Note 2 3 12 5 2" xfId="16192" xr:uid="{00000000-0005-0000-0000-0000AE610000}"/>
    <cellStyle name="Note 2 3 12 5 3" xfId="23408" xr:uid="{00000000-0005-0000-0000-0000AF610000}"/>
    <cellStyle name="Note 2 3 12 5 4" xfId="28479" xr:uid="{00000000-0005-0000-0000-0000B0610000}"/>
    <cellStyle name="Note 2 3 12 5 5" xfId="33155" xr:uid="{00000000-0005-0000-0000-0000B1610000}"/>
    <cellStyle name="Note 2 3 12 5 6" xfId="38633" xr:uid="{00000000-0005-0000-0000-0000B2610000}"/>
    <cellStyle name="Note 2 3 12 5 7" xfId="43531" xr:uid="{00000000-0005-0000-0000-0000B3610000}"/>
    <cellStyle name="Note 2 3 12 5 8" xfId="49541" xr:uid="{00000000-0005-0000-0000-0000B4610000}"/>
    <cellStyle name="Note 2 3 12 6" xfId="4614" xr:uid="{00000000-0005-0000-0000-0000B5610000}"/>
    <cellStyle name="Note 2 3 12 6 2" xfId="16193" xr:uid="{00000000-0005-0000-0000-0000B6610000}"/>
    <cellStyle name="Note 2 3 12 6 3" xfId="23409" xr:uid="{00000000-0005-0000-0000-0000B7610000}"/>
    <cellStyle name="Note 2 3 12 6 4" xfId="28480" xr:uid="{00000000-0005-0000-0000-0000B8610000}"/>
    <cellStyle name="Note 2 3 12 6 5" xfId="33156" xr:uid="{00000000-0005-0000-0000-0000B9610000}"/>
    <cellStyle name="Note 2 3 12 6 6" xfId="38634" xr:uid="{00000000-0005-0000-0000-0000BA610000}"/>
    <cellStyle name="Note 2 3 12 6 7" xfId="43532" xr:uid="{00000000-0005-0000-0000-0000BB610000}"/>
    <cellStyle name="Note 2 3 12 6 8" xfId="49542" xr:uid="{00000000-0005-0000-0000-0000BC610000}"/>
    <cellStyle name="Note 2 3 12 7" xfId="3924" xr:uid="{00000000-0005-0000-0000-0000BD610000}"/>
    <cellStyle name="Note 2 3 12 7 2" xfId="16194" xr:uid="{00000000-0005-0000-0000-0000BE610000}"/>
    <cellStyle name="Note 2 3 12 7 3" xfId="23410" xr:uid="{00000000-0005-0000-0000-0000BF610000}"/>
    <cellStyle name="Note 2 3 12 7 4" xfId="28481" xr:uid="{00000000-0005-0000-0000-0000C0610000}"/>
    <cellStyle name="Note 2 3 12 7 5" xfId="33157" xr:uid="{00000000-0005-0000-0000-0000C1610000}"/>
    <cellStyle name="Note 2 3 12 7 6" xfId="38635" xr:uid="{00000000-0005-0000-0000-0000C2610000}"/>
    <cellStyle name="Note 2 3 12 7 7" xfId="43533" xr:uid="{00000000-0005-0000-0000-0000C3610000}"/>
    <cellStyle name="Note 2 3 12 7 8" xfId="49543" xr:uid="{00000000-0005-0000-0000-0000C4610000}"/>
    <cellStyle name="Note 2 3 12 8" xfId="4445" xr:uid="{00000000-0005-0000-0000-0000C5610000}"/>
    <cellStyle name="Note 2 3 12 8 2" xfId="16195" xr:uid="{00000000-0005-0000-0000-0000C6610000}"/>
    <cellStyle name="Note 2 3 12 8 3" xfId="23411" xr:uid="{00000000-0005-0000-0000-0000C7610000}"/>
    <cellStyle name="Note 2 3 12 8 4" xfId="28482" xr:uid="{00000000-0005-0000-0000-0000C8610000}"/>
    <cellStyle name="Note 2 3 12 8 5" xfId="33158" xr:uid="{00000000-0005-0000-0000-0000C9610000}"/>
    <cellStyle name="Note 2 3 12 8 6" xfId="38636" xr:uid="{00000000-0005-0000-0000-0000CA610000}"/>
    <cellStyle name="Note 2 3 12 8 7" xfId="43534" xr:uid="{00000000-0005-0000-0000-0000CB610000}"/>
    <cellStyle name="Note 2 3 12 8 8" xfId="49544" xr:uid="{00000000-0005-0000-0000-0000CC610000}"/>
    <cellStyle name="Note 2 3 12 9" xfId="11215" xr:uid="{00000000-0005-0000-0000-0000CD610000}"/>
    <cellStyle name="Note 2 3 13" xfId="1301" xr:uid="{00000000-0005-0000-0000-0000CE610000}"/>
    <cellStyle name="Note 2 3 13 10" xfId="20599" xr:uid="{00000000-0005-0000-0000-0000CF610000}"/>
    <cellStyle name="Note 2 3 13 11" xfId="47108" xr:uid="{00000000-0005-0000-0000-0000D0610000}"/>
    <cellStyle name="Note 2 3 13 2" xfId="4389" xr:uid="{00000000-0005-0000-0000-0000D1610000}"/>
    <cellStyle name="Note 2 3 13 2 10" xfId="38637" xr:uid="{00000000-0005-0000-0000-0000D2610000}"/>
    <cellStyle name="Note 2 3 13 2 11" xfId="43535" xr:uid="{00000000-0005-0000-0000-0000D3610000}"/>
    <cellStyle name="Note 2 3 13 2 12" xfId="49545" xr:uid="{00000000-0005-0000-0000-0000D4610000}"/>
    <cellStyle name="Note 2 3 13 2 2" xfId="7007" xr:uid="{00000000-0005-0000-0000-0000D5610000}"/>
    <cellStyle name="Note 2 3 13 2 2 2" xfId="16197" xr:uid="{00000000-0005-0000-0000-0000D6610000}"/>
    <cellStyle name="Note 2 3 13 2 2 3" xfId="23413" xr:uid="{00000000-0005-0000-0000-0000D7610000}"/>
    <cellStyle name="Note 2 3 13 2 2 4" xfId="28484" xr:uid="{00000000-0005-0000-0000-0000D8610000}"/>
    <cellStyle name="Note 2 3 13 2 2 5" xfId="33160" xr:uid="{00000000-0005-0000-0000-0000D9610000}"/>
    <cellStyle name="Note 2 3 13 2 2 6" xfId="38638" xr:uid="{00000000-0005-0000-0000-0000DA610000}"/>
    <cellStyle name="Note 2 3 13 2 2 7" xfId="43536" xr:uid="{00000000-0005-0000-0000-0000DB610000}"/>
    <cellStyle name="Note 2 3 13 2 2 8" xfId="49546" xr:uid="{00000000-0005-0000-0000-0000DC610000}"/>
    <cellStyle name="Note 2 3 13 2 3" xfId="7240" xr:uid="{00000000-0005-0000-0000-0000DD610000}"/>
    <cellStyle name="Note 2 3 13 2 3 2" xfId="16198" xr:uid="{00000000-0005-0000-0000-0000DE610000}"/>
    <cellStyle name="Note 2 3 13 2 3 3" xfId="23414" xr:uid="{00000000-0005-0000-0000-0000DF610000}"/>
    <cellStyle name="Note 2 3 13 2 3 4" xfId="28485" xr:uid="{00000000-0005-0000-0000-0000E0610000}"/>
    <cellStyle name="Note 2 3 13 2 3 5" xfId="33161" xr:uid="{00000000-0005-0000-0000-0000E1610000}"/>
    <cellStyle name="Note 2 3 13 2 3 6" xfId="38639" xr:uid="{00000000-0005-0000-0000-0000E2610000}"/>
    <cellStyle name="Note 2 3 13 2 3 7" xfId="43537" xr:uid="{00000000-0005-0000-0000-0000E3610000}"/>
    <cellStyle name="Note 2 3 13 2 3 8" xfId="49547" xr:uid="{00000000-0005-0000-0000-0000E4610000}"/>
    <cellStyle name="Note 2 3 13 2 4" xfId="3909" xr:uid="{00000000-0005-0000-0000-0000E5610000}"/>
    <cellStyle name="Note 2 3 13 2 4 2" xfId="16199" xr:uid="{00000000-0005-0000-0000-0000E6610000}"/>
    <cellStyle name="Note 2 3 13 2 4 3" xfId="23415" xr:uid="{00000000-0005-0000-0000-0000E7610000}"/>
    <cellStyle name="Note 2 3 13 2 4 4" xfId="28486" xr:uid="{00000000-0005-0000-0000-0000E8610000}"/>
    <cellStyle name="Note 2 3 13 2 4 5" xfId="33162" xr:uid="{00000000-0005-0000-0000-0000E9610000}"/>
    <cellStyle name="Note 2 3 13 2 4 6" xfId="38640" xr:uid="{00000000-0005-0000-0000-0000EA610000}"/>
    <cellStyle name="Note 2 3 13 2 4 7" xfId="43538" xr:uid="{00000000-0005-0000-0000-0000EB610000}"/>
    <cellStyle name="Note 2 3 13 2 4 8" xfId="49548" xr:uid="{00000000-0005-0000-0000-0000EC610000}"/>
    <cellStyle name="Note 2 3 13 2 5" xfId="9177" xr:uid="{00000000-0005-0000-0000-0000ED610000}"/>
    <cellStyle name="Note 2 3 13 2 5 2" xfId="16200" xr:uid="{00000000-0005-0000-0000-0000EE610000}"/>
    <cellStyle name="Note 2 3 13 2 5 3" xfId="23416" xr:uid="{00000000-0005-0000-0000-0000EF610000}"/>
    <cellStyle name="Note 2 3 13 2 5 4" xfId="28487" xr:uid="{00000000-0005-0000-0000-0000F0610000}"/>
    <cellStyle name="Note 2 3 13 2 5 5" xfId="33163" xr:uid="{00000000-0005-0000-0000-0000F1610000}"/>
    <cellStyle name="Note 2 3 13 2 5 6" xfId="38641" xr:uid="{00000000-0005-0000-0000-0000F2610000}"/>
    <cellStyle name="Note 2 3 13 2 5 7" xfId="43539" xr:uid="{00000000-0005-0000-0000-0000F3610000}"/>
    <cellStyle name="Note 2 3 13 2 5 8" xfId="49549" xr:uid="{00000000-0005-0000-0000-0000F4610000}"/>
    <cellStyle name="Note 2 3 13 2 6" xfId="16196" xr:uid="{00000000-0005-0000-0000-0000F5610000}"/>
    <cellStyle name="Note 2 3 13 2 7" xfId="23412" xr:uid="{00000000-0005-0000-0000-0000F6610000}"/>
    <cellStyle name="Note 2 3 13 2 8" xfId="28483" xr:uid="{00000000-0005-0000-0000-0000F7610000}"/>
    <cellStyle name="Note 2 3 13 2 9" xfId="33159" xr:uid="{00000000-0005-0000-0000-0000F8610000}"/>
    <cellStyle name="Note 2 3 13 3" xfId="4791" xr:uid="{00000000-0005-0000-0000-0000F9610000}"/>
    <cellStyle name="Note 2 3 13 3 10" xfId="16201" xr:uid="{00000000-0005-0000-0000-0000FA610000}"/>
    <cellStyle name="Note 2 3 13 3 11" xfId="23417" xr:uid="{00000000-0005-0000-0000-0000FB610000}"/>
    <cellStyle name="Note 2 3 13 3 12" xfId="28488" xr:uid="{00000000-0005-0000-0000-0000FC610000}"/>
    <cellStyle name="Note 2 3 13 3 13" xfId="33164" xr:uid="{00000000-0005-0000-0000-0000FD610000}"/>
    <cellStyle name="Note 2 3 13 3 14" xfId="38642" xr:uid="{00000000-0005-0000-0000-0000FE610000}"/>
    <cellStyle name="Note 2 3 13 3 15" xfId="43540" xr:uid="{00000000-0005-0000-0000-0000FF610000}"/>
    <cellStyle name="Note 2 3 13 3 16" xfId="49550" xr:uid="{00000000-0005-0000-0000-000000620000}"/>
    <cellStyle name="Note 2 3 13 3 2" xfId="7148" xr:uid="{00000000-0005-0000-0000-000001620000}"/>
    <cellStyle name="Note 2 3 13 3 2 2" xfId="16202" xr:uid="{00000000-0005-0000-0000-000002620000}"/>
    <cellStyle name="Note 2 3 13 3 2 3" xfId="23418" xr:uid="{00000000-0005-0000-0000-000003620000}"/>
    <cellStyle name="Note 2 3 13 3 2 4" xfId="28489" xr:uid="{00000000-0005-0000-0000-000004620000}"/>
    <cellStyle name="Note 2 3 13 3 2 5" xfId="33165" xr:uid="{00000000-0005-0000-0000-000005620000}"/>
    <cellStyle name="Note 2 3 13 3 2 6" xfId="38643" xr:uid="{00000000-0005-0000-0000-000006620000}"/>
    <cellStyle name="Note 2 3 13 3 2 7" xfId="43541" xr:uid="{00000000-0005-0000-0000-000007620000}"/>
    <cellStyle name="Note 2 3 13 3 2 8" xfId="49551" xr:uid="{00000000-0005-0000-0000-000008620000}"/>
    <cellStyle name="Note 2 3 13 3 3" xfId="7708" xr:uid="{00000000-0005-0000-0000-000009620000}"/>
    <cellStyle name="Note 2 3 13 3 3 2" xfId="16203" xr:uid="{00000000-0005-0000-0000-00000A620000}"/>
    <cellStyle name="Note 2 3 13 3 3 3" xfId="23419" xr:uid="{00000000-0005-0000-0000-00000B620000}"/>
    <cellStyle name="Note 2 3 13 3 3 4" xfId="28490" xr:uid="{00000000-0005-0000-0000-00000C620000}"/>
    <cellStyle name="Note 2 3 13 3 3 5" xfId="33166" xr:uid="{00000000-0005-0000-0000-00000D620000}"/>
    <cellStyle name="Note 2 3 13 3 3 6" xfId="38644" xr:uid="{00000000-0005-0000-0000-00000E620000}"/>
    <cellStyle name="Note 2 3 13 3 3 7" xfId="43542" xr:uid="{00000000-0005-0000-0000-00000F620000}"/>
    <cellStyle name="Note 2 3 13 3 3 8" xfId="49552" xr:uid="{00000000-0005-0000-0000-000010620000}"/>
    <cellStyle name="Note 2 3 13 3 4" xfId="8020" xr:uid="{00000000-0005-0000-0000-000011620000}"/>
    <cellStyle name="Note 2 3 13 3 4 2" xfId="16204" xr:uid="{00000000-0005-0000-0000-000012620000}"/>
    <cellStyle name="Note 2 3 13 3 4 3" xfId="23420" xr:uid="{00000000-0005-0000-0000-000013620000}"/>
    <cellStyle name="Note 2 3 13 3 4 4" xfId="28491" xr:uid="{00000000-0005-0000-0000-000014620000}"/>
    <cellStyle name="Note 2 3 13 3 4 5" xfId="33167" xr:uid="{00000000-0005-0000-0000-000015620000}"/>
    <cellStyle name="Note 2 3 13 3 4 6" xfId="38645" xr:uid="{00000000-0005-0000-0000-000016620000}"/>
    <cellStyle name="Note 2 3 13 3 4 7" xfId="43543" xr:uid="{00000000-0005-0000-0000-000017620000}"/>
    <cellStyle name="Note 2 3 13 3 4 8" xfId="49553" xr:uid="{00000000-0005-0000-0000-000018620000}"/>
    <cellStyle name="Note 2 3 13 3 5" xfId="8481" xr:uid="{00000000-0005-0000-0000-000019620000}"/>
    <cellStyle name="Note 2 3 13 3 5 2" xfId="16205" xr:uid="{00000000-0005-0000-0000-00001A620000}"/>
    <cellStyle name="Note 2 3 13 3 5 3" xfId="23421" xr:uid="{00000000-0005-0000-0000-00001B620000}"/>
    <cellStyle name="Note 2 3 13 3 5 4" xfId="28492" xr:uid="{00000000-0005-0000-0000-00001C620000}"/>
    <cellStyle name="Note 2 3 13 3 5 5" xfId="33168" xr:uid="{00000000-0005-0000-0000-00001D620000}"/>
    <cellStyle name="Note 2 3 13 3 5 6" xfId="38646" xr:uid="{00000000-0005-0000-0000-00001E620000}"/>
    <cellStyle name="Note 2 3 13 3 5 7" xfId="43544" xr:uid="{00000000-0005-0000-0000-00001F620000}"/>
    <cellStyle name="Note 2 3 13 3 5 8" xfId="49554" xr:uid="{00000000-0005-0000-0000-000020620000}"/>
    <cellStyle name="Note 2 3 13 3 6" xfId="8820" xr:uid="{00000000-0005-0000-0000-000021620000}"/>
    <cellStyle name="Note 2 3 13 3 6 2" xfId="16206" xr:uid="{00000000-0005-0000-0000-000022620000}"/>
    <cellStyle name="Note 2 3 13 3 6 3" xfId="23422" xr:uid="{00000000-0005-0000-0000-000023620000}"/>
    <cellStyle name="Note 2 3 13 3 6 4" xfId="28493" xr:uid="{00000000-0005-0000-0000-000024620000}"/>
    <cellStyle name="Note 2 3 13 3 6 5" xfId="33169" xr:uid="{00000000-0005-0000-0000-000025620000}"/>
    <cellStyle name="Note 2 3 13 3 6 6" xfId="38647" xr:uid="{00000000-0005-0000-0000-000026620000}"/>
    <cellStyle name="Note 2 3 13 3 6 7" xfId="43545" xr:uid="{00000000-0005-0000-0000-000027620000}"/>
    <cellStyle name="Note 2 3 13 3 6 8" xfId="49555" xr:uid="{00000000-0005-0000-0000-000028620000}"/>
    <cellStyle name="Note 2 3 13 3 7" xfId="9281" xr:uid="{00000000-0005-0000-0000-000029620000}"/>
    <cellStyle name="Note 2 3 13 3 7 2" xfId="16207" xr:uid="{00000000-0005-0000-0000-00002A620000}"/>
    <cellStyle name="Note 2 3 13 3 7 3" xfId="23423" xr:uid="{00000000-0005-0000-0000-00002B620000}"/>
    <cellStyle name="Note 2 3 13 3 7 4" xfId="28494" xr:uid="{00000000-0005-0000-0000-00002C620000}"/>
    <cellStyle name="Note 2 3 13 3 7 5" xfId="33170" xr:uid="{00000000-0005-0000-0000-00002D620000}"/>
    <cellStyle name="Note 2 3 13 3 7 6" xfId="38648" xr:uid="{00000000-0005-0000-0000-00002E620000}"/>
    <cellStyle name="Note 2 3 13 3 7 7" xfId="43546" xr:uid="{00000000-0005-0000-0000-00002F620000}"/>
    <cellStyle name="Note 2 3 13 3 7 8" xfId="49556" xr:uid="{00000000-0005-0000-0000-000030620000}"/>
    <cellStyle name="Note 2 3 13 3 8" xfId="9644" xr:uid="{00000000-0005-0000-0000-000031620000}"/>
    <cellStyle name="Note 2 3 13 3 8 2" xfId="16208" xr:uid="{00000000-0005-0000-0000-000032620000}"/>
    <cellStyle name="Note 2 3 13 3 8 3" xfId="23424" xr:uid="{00000000-0005-0000-0000-000033620000}"/>
    <cellStyle name="Note 2 3 13 3 8 4" xfId="28495" xr:uid="{00000000-0005-0000-0000-000034620000}"/>
    <cellStyle name="Note 2 3 13 3 8 5" xfId="33171" xr:uid="{00000000-0005-0000-0000-000035620000}"/>
    <cellStyle name="Note 2 3 13 3 8 6" xfId="38649" xr:uid="{00000000-0005-0000-0000-000036620000}"/>
    <cellStyle name="Note 2 3 13 3 8 7" xfId="43547" xr:uid="{00000000-0005-0000-0000-000037620000}"/>
    <cellStyle name="Note 2 3 13 3 8 8" xfId="49557" xr:uid="{00000000-0005-0000-0000-000038620000}"/>
    <cellStyle name="Note 2 3 13 3 9" xfId="9912" xr:uid="{00000000-0005-0000-0000-000039620000}"/>
    <cellStyle name="Note 2 3 13 3 9 2" xfId="16209" xr:uid="{00000000-0005-0000-0000-00003A620000}"/>
    <cellStyle name="Note 2 3 13 3 9 3" xfId="23425" xr:uid="{00000000-0005-0000-0000-00003B620000}"/>
    <cellStyle name="Note 2 3 13 3 9 4" xfId="28496" xr:uid="{00000000-0005-0000-0000-00003C620000}"/>
    <cellStyle name="Note 2 3 13 3 9 5" xfId="33172" xr:uid="{00000000-0005-0000-0000-00003D620000}"/>
    <cellStyle name="Note 2 3 13 3 9 6" xfId="38650" xr:uid="{00000000-0005-0000-0000-00003E620000}"/>
    <cellStyle name="Note 2 3 13 3 9 7" xfId="43548" xr:uid="{00000000-0005-0000-0000-00003F620000}"/>
    <cellStyle name="Note 2 3 13 3 9 8" xfId="49558" xr:uid="{00000000-0005-0000-0000-000040620000}"/>
    <cellStyle name="Note 2 3 13 4" xfId="5084" xr:uid="{00000000-0005-0000-0000-000041620000}"/>
    <cellStyle name="Note 2 3 13 4 10" xfId="16210" xr:uid="{00000000-0005-0000-0000-000042620000}"/>
    <cellStyle name="Note 2 3 13 4 11" xfId="23426" xr:uid="{00000000-0005-0000-0000-000043620000}"/>
    <cellStyle name="Note 2 3 13 4 12" xfId="28497" xr:uid="{00000000-0005-0000-0000-000044620000}"/>
    <cellStyle name="Note 2 3 13 4 13" xfId="33173" xr:uid="{00000000-0005-0000-0000-000045620000}"/>
    <cellStyle name="Note 2 3 13 4 14" xfId="38651" xr:uid="{00000000-0005-0000-0000-000046620000}"/>
    <cellStyle name="Note 2 3 13 4 15" xfId="43549" xr:uid="{00000000-0005-0000-0000-000047620000}"/>
    <cellStyle name="Note 2 3 13 4 16" xfId="49559" xr:uid="{00000000-0005-0000-0000-000048620000}"/>
    <cellStyle name="Note 2 3 13 4 2" xfId="7423" xr:uid="{00000000-0005-0000-0000-000049620000}"/>
    <cellStyle name="Note 2 3 13 4 2 2" xfId="16211" xr:uid="{00000000-0005-0000-0000-00004A620000}"/>
    <cellStyle name="Note 2 3 13 4 2 3" xfId="23427" xr:uid="{00000000-0005-0000-0000-00004B620000}"/>
    <cellStyle name="Note 2 3 13 4 2 4" xfId="28498" xr:uid="{00000000-0005-0000-0000-00004C620000}"/>
    <cellStyle name="Note 2 3 13 4 2 5" xfId="33174" xr:uid="{00000000-0005-0000-0000-00004D620000}"/>
    <cellStyle name="Note 2 3 13 4 2 6" xfId="38652" xr:uid="{00000000-0005-0000-0000-00004E620000}"/>
    <cellStyle name="Note 2 3 13 4 2 7" xfId="43550" xr:uid="{00000000-0005-0000-0000-00004F620000}"/>
    <cellStyle name="Note 2 3 13 4 2 8" xfId="49560" xr:uid="{00000000-0005-0000-0000-000050620000}"/>
    <cellStyle name="Note 2 3 13 4 3" xfId="7942" xr:uid="{00000000-0005-0000-0000-000051620000}"/>
    <cellStyle name="Note 2 3 13 4 3 2" xfId="16212" xr:uid="{00000000-0005-0000-0000-000052620000}"/>
    <cellStyle name="Note 2 3 13 4 3 3" xfId="23428" xr:uid="{00000000-0005-0000-0000-000053620000}"/>
    <cellStyle name="Note 2 3 13 4 3 4" xfId="28499" xr:uid="{00000000-0005-0000-0000-000054620000}"/>
    <cellStyle name="Note 2 3 13 4 3 5" xfId="33175" xr:uid="{00000000-0005-0000-0000-000055620000}"/>
    <cellStyle name="Note 2 3 13 4 3 6" xfId="38653" xr:uid="{00000000-0005-0000-0000-000056620000}"/>
    <cellStyle name="Note 2 3 13 4 3 7" xfId="43551" xr:uid="{00000000-0005-0000-0000-000057620000}"/>
    <cellStyle name="Note 2 3 13 4 3 8" xfId="49561" xr:uid="{00000000-0005-0000-0000-000058620000}"/>
    <cellStyle name="Note 2 3 13 4 4" xfId="8282" xr:uid="{00000000-0005-0000-0000-000059620000}"/>
    <cellStyle name="Note 2 3 13 4 4 2" xfId="16213" xr:uid="{00000000-0005-0000-0000-00005A620000}"/>
    <cellStyle name="Note 2 3 13 4 4 3" xfId="23429" xr:uid="{00000000-0005-0000-0000-00005B620000}"/>
    <cellStyle name="Note 2 3 13 4 4 4" xfId="28500" xr:uid="{00000000-0005-0000-0000-00005C620000}"/>
    <cellStyle name="Note 2 3 13 4 4 5" xfId="33176" xr:uid="{00000000-0005-0000-0000-00005D620000}"/>
    <cellStyle name="Note 2 3 13 4 4 6" xfId="38654" xr:uid="{00000000-0005-0000-0000-00005E620000}"/>
    <cellStyle name="Note 2 3 13 4 4 7" xfId="43552" xr:uid="{00000000-0005-0000-0000-00005F620000}"/>
    <cellStyle name="Note 2 3 13 4 4 8" xfId="49562" xr:uid="{00000000-0005-0000-0000-000060620000}"/>
    <cellStyle name="Note 2 3 13 4 5" xfId="8717" xr:uid="{00000000-0005-0000-0000-000061620000}"/>
    <cellStyle name="Note 2 3 13 4 5 2" xfId="16214" xr:uid="{00000000-0005-0000-0000-000062620000}"/>
    <cellStyle name="Note 2 3 13 4 5 3" xfId="23430" xr:uid="{00000000-0005-0000-0000-000063620000}"/>
    <cellStyle name="Note 2 3 13 4 5 4" xfId="28501" xr:uid="{00000000-0005-0000-0000-000064620000}"/>
    <cellStyle name="Note 2 3 13 4 5 5" xfId="33177" xr:uid="{00000000-0005-0000-0000-000065620000}"/>
    <cellStyle name="Note 2 3 13 4 5 6" xfId="38655" xr:uid="{00000000-0005-0000-0000-000066620000}"/>
    <cellStyle name="Note 2 3 13 4 5 7" xfId="43553" xr:uid="{00000000-0005-0000-0000-000067620000}"/>
    <cellStyle name="Note 2 3 13 4 5 8" xfId="49563" xr:uid="{00000000-0005-0000-0000-000068620000}"/>
    <cellStyle name="Note 2 3 13 4 6" xfId="9064" xr:uid="{00000000-0005-0000-0000-000069620000}"/>
    <cellStyle name="Note 2 3 13 4 6 2" xfId="16215" xr:uid="{00000000-0005-0000-0000-00006A620000}"/>
    <cellStyle name="Note 2 3 13 4 6 3" xfId="23431" xr:uid="{00000000-0005-0000-0000-00006B620000}"/>
    <cellStyle name="Note 2 3 13 4 6 4" xfId="28502" xr:uid="{00000000-0005-0000-0000-00006C620000}"/>
    <cellStyle name="Note 2 3 13 4 6 5" xfId="33178" xr:uid="{00000000-0005-0000-0000-00006D620000}"/>
    <cellStyle name="Note 2 3 13 4 6 6" xfId="38656" xr:uid="{00000000-0005-0000-0000-00006E620000}"/>
    <cellStyle name="Note 2 3 13 4 6 7" xfId="43554" xr:uid="{00000000-0005-0000-0000-00006F620000}"/>
    <cellStyle name="Note 2 3 13 4 6 8" xfId="49564" xr:uid="{00000000-0005-0000-0000-000070620000}"/>
    <cellStyle name="Note 2 3 13 4 7" xfId="9515" xr:uid="{00000000-0005-0000-0000-000071620000}"/>
    <cellStyle name="Note 2 3 13 4 7 2" xfId="16216" xr:uid="{00000000-0005-0000-0000-000072620000}"/>
    <cellStyle name="Note 2 3 13 4 7 3" xfId="23432" xr:uid="{00000000-0005-0000-0000-000073620000}"/>
    <cellStyle name="Note 2 3 13 4 7 4" xfId="28503" xr:uid="{00000000-0005-0000-0000-000074620000}"/>
    <cellStyle name="Note 2 3 13 4 7 5" xfId="33179" xr:uid="{00000000-0005-0000-0000-000075620000}"/>
    <cellStyle name="Note 2 3 13 4 7 6" xfId="38657" xr:uid="{00000000-0005-0000-0000-000076620000}"/>
    <cellStyle name="Note 2 3 13 4 7 7" xfId="43555" xr:uid="{00000000-0005-0000-0000-000077620000}"/>
    <cellStyle name="Note 2 3 13 4 7 8" xfId="49565" xr:uid="{00000000-0005-0000-0000-000078620000}"/>
    <cellStyle name="Note 2 3 13 4 8" xfId="9831" xr:uid="{00000000-0005-0000-0000-000079620000}"/>
    <cellStyle name="Note 2 3 13 4 8 2" xfId="16217" xr:uid="{00000000-0005-0000-0000-00007A620000}"/>
    <cellStyle name="Note 2 3 13 4 8 3" xfId="23433" xr:uid="{00000000-0005-0000-0000-00007B620000}"/>
    <cellStyle name="Note 2 3 13 4 8 4" xfId="28504" xr:uid="{00000000-0005-0000-0000-00007C620000}"/>
    <cellStyle name="Note 2 3 13 4 8 5" xfId="33180" xr:uid="{00000000-0005-0000-0000-00007D620000}"/>
    <cellStyle name="Note 2 3 13 4 8 6" xfId="38658" xr:uid="{00000000-0005-0000-0000-00007E620000}"/>
    <cellStyle name="Note 2 3 13 4 8 7" xfId="43556" xr:uid="{00000000-0005-0000-0000-00007F620000}"/>
    <cellStyle name="Note 2 3 13 4 8 8" xfId="49566" xr:uid="{00000000-0005-0000-0000-000080620000}"/>
    <cellStyle name="Note 2 3 13 4 9" xfId="10100" xr:uid="{00000000-0005-0000-0000-000081620000}"/>
    <cellStyle name="Note 2 3 13 4 9 2" xfId="16218" xr:uid="{00000000-0005-0000-0000-000082620000}"/>
    <cellStyle name="Note 2 3 13 4 9 3" xfId="23434" xr:uid="{00000000-0005-0000-0000-000083620000}"/>
    <cellStyle name="Note 2 3 13 4 9 4" xfId="28505" xr:uid="{00000000-0005-0000-0000-000084620000}"/>
    <cellStyle name="Note 2 3 13 4 9 5" xfId="33181" xr:uid="{00000000-0005-0000-0000-000085620000}"/>
    <cellStyle name="Note 2 3 13 4 9 6" xfId="38659" xr:uid="{00000000-0005-0000-0000-000086620000}"/>
    <cellStyle name="Note 2 3 13 4 9 7" xfId="43557" xr:uid="{00000000-0005-0000-0000-000087620000}"/>
    <cellStyle name="Note 2 3 13 4 9 8" xfId="49567" xr:uid="{00000000-0005-0000-0000-000088620000}"/>
    <cellStyle name="Note 2 3 13 5" xfId="4556" xr:uid="{00000000-0005-0000-0000-000089620000}"/>
    <cellStyle name="Note 2 3 13 5 2" xfId="16219" xr:uid="{00000000-0005-0000-0000-00008A620000}"/>
    <cellStyle name="Note 2 3 13 5 3" xfId="23435" xr:uid="{00000000-0005-0000-0000-00008B620000}"/>
    <cellStyle name="Note 2 3 13 5 4" xfId="28506" xr:uid="{00000000-0005-0000-0000-00008C620000}"/>
    <cellStyle name="Note 2 3 13 5 5" xfId="33182" xr:uid="{00000000-0005-0000-0000-00008D620000}"/>
    <cellStyle name="Note 2 3 13 5 6" xfId="38660" xr:uid="{00000000-0005-0000-0000-00008E620000}"/>
    <cellStyle name="Note 2 3 13 5 7" xfId="43558" xr:uid="{00000000-0005-0000-0000-00008F620000}"/>
    <cellStyle name="Note 2 3 13 5 8" xfId="49568" xr:uid="{00000000-0005-0000-0000-000090620000}"/>
    <cellStyle name="Note 2 3 13 6" xfId="5570" xr:uid="{00000000-0005-0000-0000-000091620000}"/>
    <cellStyle name="Note 2 3 13 6 2" xfId="16220" xr:uid="{00000000-0005-0000-0000-000092620000}"/>
    <cellStyle name="Note 2 3 13 6 3" xfId="23436" xr:uid="{00000000-0005-0000-0000-000093620000}"/>
    <cellStyle name="Note 2 3 13 6 4" xfId="28507" xr:uid="{00000000-0005-0000-0000-000094620000}"/>
    <cellStyle name="Note 2 3 13 6 5" xfId="33183" xr:uid="{00000000-0005-0000-0000-000095620000}"/>
    <cellStyle name="Note 2 3 13 6 6" xfId="38661" xr:uid="{00000000-0005-0000-0000-000096620000}"/>
    <cellStyle name="Note 2 3 13 6 7" xfId="43559" xr:uid="{00000000-0005-0000-0000-000097620000}"/>
    <cellStyle name="Note 2 3 13 6 8" xfId="49569" xr:uid="{00000000-0005-0000-0000-000098620000}"/>
    <cellStyle name="Note 2 3 13 7" xfId="6040" xr:uid="{00000000-0005-0000-0000-000099620000}"/>
    <cellStyle name="Note 2 3 13 7 2" xfId="16221" xr:uid="{00000000-0005-0000-0000-00009A620000}"/>
    <cellStyle name="Note 2 3 13 7 3" xfId="23437" xr:uid="{00000000-0005-0000-0000-00009B620000}"/>
    <cellStyle name="Note 2 3 13 7 4" xfId="28508" xr:uid="{00000000-0005-0000-0000-00009C620000}"/>
    <cellStyle name="Note 2 3 13 7 5" xfId="33184" xr:uid="{00000000-0005-0000-0000-00009D620000}"/>
    <cellStyle name="Note 2 3 13 7 6" xfId="38662" xr:uid="{00000000-0005-0000-0000-00009E620000}"/>
    <cellStyle name="Note 2 3 13 7 7" xfId="43560" xr:uid="{00000000-0005-0000-0000-00009F620000}"/>
    <cellStyle name="Note 2 3 13 7 8" xfId="49570" xr:uid="{00000000-0005-0000-0000-0000A0620000}"/>
    <cellStyle name="Note 2 3 13 8" xfId="5721" xr:uid="{00000000-0005-0000-0000-0000A1620000}"/>
    <cellStyle name="Note 2 3 13 8 2" xfId="16222" xr:uid="{00000000-0005-0000-0000-0000A2620000}"/>
    <cellStyle name="Note 2 3 13 8 3" xfId="23438" xr:uid="{00000000-0005-0000-0000-0000A3620000}"/>
    <cellStyle name="Note 2 3 13 8 4" xfId="28509" xr:uid="{00000000-0005-0000-0000-0000A4620000}"/>
    <cellStyle name="Note 2 3 13 8 5" xfId="33185" xr:uid="{00000000-0005-0000-0000-0000A5620000}"/>
    <cellStyle name="Note 2 3 13 8 6" xfId="38663" xr:uid="{00000000-0005-0000-0000-0000A6620000}"/>
    <cellStyle name="Note 2 3 13 8 7" xfId="43561" xr:uid="{00000000-0005-0000-0000-0000A7620000}"/>
    <cellStyle name="Note 2 3 13 8 8" xfId="49571" xr:uid="{00000000-0005-0000-0000-0000A8620000}"/>
    <cellStyle name="Note 2 3 13 9" xfId="11248" xr:uid="{00000000-0005-0000-0000-0000A9620000}"/>
    <cellStyle name="Note 2 3 14" xfId="1338" xr:uid="{00000000-0005-0000-0000-0000AA620000}"/>
    <cellStyle name="Note 2 3 14 10" xfId="27608" xr:uid="{00000000-0005-0000-0000-0000AB620000}"/>
    <cellStyle name="Note 2 3 14 11" xfId="47118" xr:uid="{00000000-0005-0000-0000-0000AC620000}"/>
    <cellStyle name="Note 2 3 14 2" xfId="4409" xr:uid="{00000000-0005-0000-0000-0000AD620000}"/>
    <cellStyle name="Note 2 3 14 2 10" xfId="38664" xr:uid="{00000000-0005-0000-0000-0000AE620000}"/>
    <cellStyle name="Note 2 3 14 2 11" xfId="43562" xr:uid="{00000000-0005-0000-0000-0000AF620000}"/>
    <cellStyle name="Note 2 3 14 2 12" xfId="49572" xr:uid="{00000000-0005-0000-0000-0000B0620000}"/>
    <cellStyle name="Note 2 3 14 2 2" xfId="7019" xr:uid="{00000000-0005-0000-0000-0000B1620000}"/>
    <cellStyle name="Note 2 3 14 2 2 2" xfId="16224" xr:uid="{00000000-0005-0000-0000-0000B2620000}"/>
    <cellStyle name="Note 2 3 14 2 2 3" xfId="23440" xr:uid="{00000000-0005-0000-0000-0000B3620000}"/>
    <cellStyle name="Note 2 3 14 2 2 4" xfId="28511" xr:uid="{00000000-0005-0000-0000-0000B4620000}"/>
    <cellStyle name="Note 2 3 14 2 2 5" xfId="33187" xr:uid="{00000000-0005-0000-0000-0000B5620000}"/>
    <cellStyle name="Note 2 3 14 2 2 6" xfId="38665" xr:uid="{00000000-0005-0000-0000-0000B6620000}"/>
    <cellStyle name="Note 2 3 14 2 2 7" xfId="43563" xr:uid="{00000000-0005-0000-0000-0000B7620000}"/>
    <cellStyle name="Note 2 3 14 2 2 8" xfId="49573" xr:uid="{00000000-0005-0000-0000-0000B8620000}"/>
    <cellStyle name="Note 2 3 14 2 3" xfId="7153" xr:uid="{00000000-0005-0000-0000-0000B9620000}"/>
    <cellStyle name="Note 2 3 14 2 3 2" xfId="16225" xr:uid="{00000000-0005-0000-0000-0000BA620000}"/>
    <cellStyle name="Note 2 3 14 2 3 3" xfId="23441" xr:uid="{00000000-0005-0000-0000-0000BB620000}"/>
    <cellStyle name="Note 2 3 14 2 3 4" xfId="28512" xr:uid="{00000000-0005-0000-0000-0000BC620000}"/>
    <cellStyle name="Note 2 3 14 2 3 5" xfId="33188" xr:uid="{00000000-0005-0000-0000-0000BD620000}"/>
    <cellStyle name="Note 2 3 14 2 3 6" xfId="38666" xr:uid="{00000000-0005-0000-0000-0000BE620000}"/>
    <cellStyle name="Note 2 3 14 2 3 7" xfId="43564" xr:uid="{00000000-0005-0000-0000-0000BF620000}"/>
    <cellStyle name="Note 2 3 14 2 3 8" xfId="49574" xr:uid="{00000000-0005-0000-0000-0000C0620000}"/>
    <cellStyle name="Note 2 3 14 2 4" xfId="6301" xr:uid="{00000000-0005-0000-0000-0000C1620000}"/>
    <cellStyle name="Note 2 3 14 2 4 2" xfId="16226" xr:uid="{00000000-0005-0000-0000-0000C2620000}"/>
    <cellStyle name="Note 2 3 14 2 4 3" xfId="23442" xr:uid="{00000000-0005-0000-0000-0000C3620000}"/>
    <cellStyle name="Note 2 3 14 2 4 4" xfId="28513" xr:uid="{00000000-0005-0000-0000-0000C4620000}"/>
    <cellStyle name="Note 2 3 14 2 4 5" xfId="33189" xr:uid="{00000000-0005-0000-0000-0000C5620000}"/>
    <cellStyle name="Note 2 3 14 2 4 6" xfId="38667" xr:uid="{00000000-0005-0000-0000-0000C6620000}"/>
    <cellStyle name="Note 2 3 14 2 4 7" xfId="43565" xr:uid="{00000000-0005-0000-0000-0000C7620000}"/>
    <cellStyle name="Note 2 3 14 2 4 8" xfId="49575" xr:uid="{00000000-0005-0000-0000-0000C8620000}"/>
    <cellStyle name="Note 2 3 14 2 5" xfId="9184" xr:uid="{00000000-0005-0000-0000-0000C9620000}"/>
    <cellStyle name="Note 2 3 14 2 5 2" xfId="16227" xr:uid="{00000000-0005-0000-0000-0000CA620000}"/>
    <cellStyle name="Note 2 3 14 2 5 3" xfId="23443" xr:uid="{00000000-0005-0000-0000-0000CB620000}"/>
    <cellStyle name="Note 2 3 14 2 5 4" xfId="28514" xr:uid="{00000000-0005-0000-0000-0000CC620000}"/>
    <cellStyle name="Note 2 3 14 2 5 5" xfId="33190" xr:uid="{00000000-0005-0000-0000-0000CD620000}"/>
    <cellStyle name="Note 2 3 14 2 5 6" xfId="38668" xr:uid="{00000000-0005-0000-0000-0000CE620000}"/>
    <cellStyle name="Note 2 3 14 2 5 7" xfId="43566" xr:uid="{00000000-0005-0000-0000-0000CF620000}"/>
    <cellStyle name="Note 2 3 14 2 5 8" xfId="49576" xr:uid="{00000000-0005-0000-0000-0000D0620000}"/>
    <cellStyle name="Note 2 3 14 2 6" xfId="16223" xr:uid="{00000000-0005-0000-0000-0000D1620000}"/>
    <cellStyle name="Note 2 3 14 2 7" xfId="23439" xr:uid="{00000000-0005-0000-0000-0000D2620000}"/>
    <cellStyle name="Note 2 3 14 2 8" xfId="28510" xr:uid="{00000000-0005-0000-0000-0000D3620000}"/>
    <cellStyle name="Note 2 3 14 2 9" xfId="33186" xr:uid="{00000000-0005-0000-0000-0000D4620000}"/>
    <cellStyle name="Note 2 3 14 3" xfId="3781" xr:uid="{00000000-0005-0000-0000-0000D5620000}"/>
    <cellStyle name="Note 2 3 14 3 10" xfId="16228" xr:uid="{00000000-0005-0000-0000-0000D6620000}"/>
    <cellStyle name="Note 2 3 14 3 11" xfId="23444" xr:uid="{00000000-0005-0000-0000-0000D7620000}"/>
    <cellStyle name="Note 2 3 14 3 12" xfId="28515" xr:uid="{00000000-0005-0000-0000-0000D8620000}"/>
    <cellStyle name="Note 2 3 14 3 13" xfId="33191" xr:uid="{00000000-0005-0000-0000-0000D9620000}"/>
    <cellStyle name="Note 2 3 14 3 14" xfId="38669" xr:uid="{00000000-0005-0000-0000-0000DA620000}"/>
    <cellStyle name="Note 2 3 14 3 15" xfId="43567" xr:uid="{00000000-0005-0000-0000-0000DB620000}"/>
    <cellStyle name="Note 2 3 14 3 16" xfId="49577" xr:uid="{00000000-0005-0000-0000-0000DC620000}"/>
    <cellStyle name="Note 2 3 14 3 2" xfId="6769" xr:uid="{00000000-0005-0000-0000-0000DD620000}"/>
    <cellStyle name="Note 2 3 14 3 2 2" xfId="16229" xr:uid="{00000000-0005-0000-0000-0000DE620000}"/>
    <cellStyle name="Note 2 3 14 3 2 3" xfId="23445" xr:uid="{00000000-0005-0000-0000-0000DF620000}"/>
    <cellStyle name="Note 2 3 14 3 2 4" xfId="28516" xr:uid="{00000000-0005-0000-0000-0000E0620000}"/>
    <cellStyle name="Note 2 3 14 3 2 5" xfId="33192" xr:uid="{00000000-0005-0000-0000-0000E1620000}"/>
    <cellStyle name="Note 2 3 14 3 2 6" xfId="38670" xr:uid="{00000000-0005-0000-0000-0000E2620000}"/>
    <cellStyle name="Note 2 3 14 3 2 7" xfId="43568" xr:uid="{00000000-0005-0000-0000-0000E3620000}"/>
    <cellStyle name="Note 2 3 14 3 2 8" xfId="49578" xr:uid="{00000000-0005-0000-0000-0000E4620000}"/>
    <cellStyle name="Note 2 3 14 3 3" xfId="5352" xr:uid="{00000000-0005-0000-0000-0000E5620000}"/>
    <cellStyle name="Note 2 3 14 3 3 2" xfId="16230" xr:uid="{00000000-0005-0000-0000-0000E6620000}"/>
    <cellStyle name="Note 2 3 14 3 3 3" xfId="23446" xr:uid="{00000000-0005-0000-0000-0000E7620000}"/>
    <cellStyle name="Note 2 3 14 3 3 4" xfId="28517" xr:uid="{00000000-0005-0000-0000-0000E8620000}"/>
    <cellStyle name="Note 2 3 14 3 3 5" xfId="33193" xr:uid="{00000000-0005-0000-0000-0000E9620000}"/>
    <cellStyle name="Note 2 3 14 3 3 6" xfId="38671" xr:uid="{00000000-0005-0000-0000-0000EA620000}"/>
    <cellStyle name="Note 2 3 14 3 3 7" xfId="43569" xr:uid="{00000000-0005-0000-0000-0000EB620000}"/>
    <cellStyle name="Note 2 3 14 3 3 8" xfId="49579" xr:uid="{00000000-0005-0000-0000-0000EC620000}"/>
    <cellStyle name="Note 2 3 14 3 4" xfId="6539" xr:uid="{00000000-0005-0000-0000-0000ED620000}"/>
    <cellStyle name="Note 2 3 14 3 4 2" xfId="16231" xr:uid="{00000000-0005-0000-0000-0000EE620000}"/>
    <cellStyle name="Note 2 3 14 3 4 3" xfId="23447" xr:uid="{00000000-0005-0000-0000-0000EF620000}"/>
    <cellStyle name="Note 2 3 14 3 4 4" xfId="28518" xr:uid="{00000000-0005-0000-0000-0000F0620000}"/>
    <cellStyle name="Note 2 3 14 3 4 5" xfId="33194" xr:uid="{00000000-0005-0000-0000-0000F1620000}"/>
    <cellStyle name="Note 2 3 14 3 4 6" xfId="38672" xr:uid="{00000000-0005-0000-0000-0000F2620000}"/>
    <cellStyle name="Note 2 3 14 3 4 7" xfId="43570" xr:uid="{00000000-0005-0000-0000-0000F3620000}"/>
    <cellStyle name="Note 2 3 14 3 4 8" xfId="49580" xr:uid="{00000000-0005-0000-0000-0000F4620000}"/>
    <cellStyle name="Note 2 3 14 3 5" xfId="6558" xr:uid="{00000000-0005-0000-0000-0000F5620000}"/>
    <cellStyle name="Note 2 3 14 3 5 2" xfId="16232" xr:uid="{00000000-0005-0000-0000-0000F6620000}"/>
    <cellStyle name="Note 2 3 14 3 5 3" xfId="23448" xr:uid="{00000000-0005-0000-0000-0000F7620000}"/>
    <cellStyle name="Note 2 3 14 3 5 4" xfId="28519" xr:uid="{00000000-0005-0000-0000-0000F8620000}"/>
    <cellStyle name="Note 2 3 14 3 5 5" xfId="33195" xr:uid="{00000000-0005-0000-0000-0000F9620000}"/>
    <cellStyle name="Note 2 3 14 3 5 6" xfId="38673" xr:uid="{00000000-0005-0000-0000-0000FA620000}"/>
    <cellStyle name="Note 2 3 14 3 5 7" xfId="43571" xr:uid="{00000000-0005-0000-0000-0000FB620000}"/>
    <cellStyle name="Note 2 3 14 3 5 8" xfId="49581" xr:uid="{00000000-0005-0000-0000-0000FC620000}"/>
    <cellStyle name="Note 2 3 14 3 6" xfId="3883" xr:uid="{00000000-0005-0000-0000-0000FD620000}"/>
    <cellStyle name="Note 2 3 14 3 6 2" xfId="16233" xr:uid="{00000000-0005-0000-0000-0000FE620000}"/>
    <cellStyle name="Note 2 3 14 3 6 3" xfId="23449" xr:uid="{00000000-0005-0000-0000-0000FF620000}"/>
    <cellStyle name="Note 2 3 14 3 6 4" xfId="28520" xr:uid="{00000000-0005-0000-0000-000000630000}"/>
    <cellStyle name="Note 2 3 14 3 6 5" xfId="33196" xr:uid="{00000000-0005-0000-0000-000001630000}"/>
    <cellStyle name="Note 2 3 14 3 6 6" xfId="38674" xr:uid="{00000000-0005-0000-0000-000002630000}"/>
    <cellStyle name="Note 2 3 14 3 6 7" xfId="43572" xr:uid="{00000000-0005-0000-0000-000003630000}"/>
    <cellStyle name="Note 2 3 14 3 6 8" xfId="49582" xr:uid="{00000000-0005-0000-0000-000004630000}"/>
    <cellStyle name="Note 2 3 14 3 7" xfId="7230" xr:uid="{00000000-0005-0000-0000-000005630000}"/>
    <cellStyle name="Note 2 3 14 3 7 2" xfId="16234" xr:uid="{00000000-0005-0000-0000-000006630000}"/>
    <cellStyle name="Note 2 3 14 3 7 3" xfId="23450" xr:uid="{00000000-0005-0000-0000-000007630000}"/>
    <cellStyle name="Note 2 3 14 3 7 4" xfId="28521" xr:uid="{00000000-0005-0000-0000-000008630000}"/>
    <cellStyle name="Note 2 3 14 3 7 5" xfId="33197" xr:uid="{00000000-0005-0000-0000-000009630000}"/>
    <cellStyle name="Note 2 3 14 3 7 6" xfId="38675" xr:uid="{00000000-0005-0000-0000-00000A630000}"/>
    <cellStyle name="Note 2 3 14 3 7 7" xfId="43573" xr:uid="{00000000-0005-0000-0000-00000B630000}"/>
    <cellStyle name="Note 2 3 14 3 7 8" xfId="49583" xr:uid="{00000000-0005-0000-0000-00000C630000}"/>
    <cellStyle name="Note 2 3 14 3 8" xfId="5700" xr:uid="{00000000-0005-0000-0000-00000D630000}"/>
    <cellStyle name="Note 2 3 14 3 8 2" xfId="16235" xr:uid="{00000000-0005-0000-0000-00000E630000}"/>
    <cellStyle name="Note 2 3 14 3 8 3" xfId="23451" xr:uid="{00000000-0005-0000-0000-00000F630000}"/>
    <cellStyle name="Note 2 3 14 3 8 4" xfId="28522" xr:uid="{00000000-0005-0000-0000-000010630000}"/>
    <cellStyle name="Note 2 3 14 3 8 5" xfId="33198" xr:uid="{00000000-0005-0000-0000-000011630000}"/>
    <cellStyle name="Note 2 3 14 3 8 6" xfId="38676" xr:uid="{00000000-0005-0000-0000-000012630000}"/>
    <cellStyle name="Note 2 3 14 3 8 7" xfId="43574" xr:uid="{00000000-0005-0000-0000-000013630000}"/>
    <cellStyle name="Note 2 3 14 3 8 8" xfId="49584" xr:uid="{00000000-0005-0000-0000-000014630000}"/>
    <cellStyle name="Note 2 3 14 3 9" xfId="6501" xr:uid="{00000000-0005-0000-0000-000015630000}"/>
    <cellStyle name="Note 2 3 14 3 9 2" xfId="16236" xr:uid="{00000000-0005-0000-0000-000016630000}"/>
    <cellStyle name="Note 2 3 14 3 9 3" xfId="23452" xr:uid="{00000000-0005-0000-0000-000017630000}"/>
    <cellStyle name="Note 2 3 14 3 9 4" xfId="28523" xr:uid="{00000000-0005-0000-0000-000018630000}"/>
    <cellStyle name="Note 2 3 14 3 9 5" xfId="33199" xr:uid="{00000000-0005-0000-0000-000019630000}"/>
    <cellStyle name="Note 2 3 14 3 9 6" xfId="38677" xr:uid="{00000000-0005-0000-0000-00001A630000}"/>
    <cellStyle name="Note 2 3 14 3 9 7" xfId="43575" xr:uid="{00000000-0005-0000-0000-00001B630000}"/>
    <cellStyle name="Note 2 3 14 3 9 8" xfId="49585" xr:uid="{00000000-0005-0000-0000-00001C630000}"/>
    <cellStyle name="Note 2 3 14 4" xfId="4877" xr:uid="{00000000-0005-0000-0000-00001D630000}"/>
    <cellStyle name="Note 2 3 14 4 10" xfId="16237" xr:uid="{00000000-0005-0000-0000-00001E630000}"/>
    <cellStyle name="Note 2 3 14 4 11" xfId="23453" xr:uid="{00000000-0005-0000-0000-00001F630000}"/>
    <cellStyle name="Note 2 3 14 4 12" xfId="28524" xr:uid="{00000000-0005-0000-0000-000020630000}"/>
    <cellStyle name="Note 2 3 14 4 13" xfId="33200" xr:uid="{00000000-0005-0000-0000-000021630000}"/>
    <cellStyle name="Note 2 3 14 4 14" xfId="38678" xr:uid="{00000000-0005-0000-0000-000022630000}"/>
    <cellStyle name="Note 2 3 14 4 15" xfId="43576" xr:uid="{00000000-0005-0000-0000-000023630000}"/>
    <cellStyle name="Note 2 3 14 4 16" xfId="49586" xr:uid="{00000000-0005-0000-0000-000024630000}"/>
    <cellStyle name="Note 2 3 14 4 2" xfId="7144" xr:uid="{00000000-0005-0000-0000-000025630000}"/>
    <cellStyle name="Note 2 3 14 4 2 2" xfId="16238" xr:uid="{00000000-0005-0000-0000-000026630000}"/>
    <cellStyle name="Note 2 3 14 4 2 3" xfId="23454" xr:uid="{00000000-0005-0000-0000-000027630000}"/>
    <cellStyle name="Note 2 3 14 4 2 4" xfId="28525" xr:uid="{00000000-0005-0000-0000-000028630000}"/>
    <cellStyle name="Note 2 3 14 4 2 5" xfId="33201" xr:uid="{00000000-0005-0000-0000-000029630000}"/>
    <cellStyle name="Note 2 3 14 4 2 6" xfId="38679" xr:uid="{00000000-0005-0000-0000-00002A630000}"/>
    <cellStyle name="Note 2 3 14 4 2 7" xfId="43577" xr:uid="{00000000-0005-0000-0000-00002B630000}"/>
    <cellStyle name="Note 2 3 14 4 2 8" xfId="49587" xr:uid="{00000000-0005-0000-0000-00002C630000}"/>
    <cellStyle name="Note 2 3 14 4 3" xfId="7704" xr:uid="{00000000-0005-0000-0000-00002D630000}"/>
    <cellStyle name="Note 2 3 14 4 3 2" xfId="16239" xr:uid="{00000000-0005-0000-0000-00002E630000}"/>
    <cellStyle name="Note 2 3 14 4 3 3" xfId="23455" xr:uid="{00000000-0005-0000-0000-00002F630000}"/>
    <cellStyle name="Note 2 3 14 4 3 4" xfId="28526" xr:uid="{00000000-0005-0000-0000-000030630000}"/>
    <cellStyle name="Note 2 3 14 4 3 5" xfId="33202" xr:uid="{00000000-0005-0000-0000-000031630000}"/>
    <cellStyle name="Note 2 3 14 4 3 6" xfId="38680" xr:uid="{00000000-0005-0000-0000-000032630000}"/>
    <cellStyle name="Note 2 3 14 4 3 7" xfId="43578" xr:uid="{00000000-0005-0000-0000-000033630000}"/>
    <cellStyle name="Note 2 3 14 4 3 8" xfId="49588" xr:uid="{00000000-0005-0000-0000-000034630000}"/>
    <cellStyle name="Note 2 3 14 4 4" xfId="8016" xr:uid="{00000000-0005-0000-0000-000035630000}"/>
    <cellStyle name="Note 2 3 14 4 4 2" xfId="16240" xr:uid="{00000000-0005-0000-0000-000036630000}"/>
    <cellStyle name="Note 2 3 14 4 4 3" xfId="23456" xr:uid="{00000000-0005-0000-0000-000037630000}"/>
    <cellStyle name="Note 2 3 14 4 4 4" xfId="28527" xr:uid="{00000000-0005-0000-0000-000038630000}"/>
    <cellStyle name="Note 2 3 14 4 4 5" xfId="33203" xr:uid="{00000000-0005-0000-0000-000039630000}"/>
    <cellStyle name="Note 2 3 14 4 4 6" xfId="38681" xr:uid="{00000000-0005-0000-0000-00003A630000}"/>
    <cellStyle name="Note 2 3 14 4 4 7" xfId="43579" xr:uid="{00000000-0005-0000-0000-00003B630000}"/>
    <cellStyle name="Note 2 3 14 4 4 8" xfId="49589" xr:uid="{00000000-0005-0000-0000-00003C630000}"/>
    <cellStyle name="Note 2 3 14 4 5" xfId="8477" xr:uid="{00000000-0005-0000-0000-00003D630000}"/>
    <cellStyle name="Note 2 3 14 4 5 2" xfId="16241" xr:uid="{00000000-0005-0000-0000-00003E630000}"/>
    <cellStyle name="Note 2 3 14 4 5 3" xfId="23457" xr:uid="{00000000-0005-0000-0000-00003F630000}"/>
    <cellStyle name="Note 2 3 14 4 5 4" xfId="28528" xr:uid="{00000000-0005-0000-0000-000040630000}"/>
    <cellStyle name="Note 2 3 14 4 5 5" xfId="33204" xr:uid="{00000000-0005-0000-0000-000041630000}"/>
    <cellStyle name="Note 2 3 14 4 5 6" xfId="38682" xr:uid="{00000000-0005-0000-0000-000042630000}"/>
    <cellStyle name="Note 2 3 14 4 5 7" xfId="43580" xr:uid="{00000000-0005-0000-0000-000043630000}"/>
    <cellStyle name="Note 2 3 14 4 5 8" xfId="49590" xr:uid="{00000000-0005-0000-0000-000044630000}"/>
    <cellStyle name="Note 2 3 14 4 6" xfId="8816" xr:uid="{00000000-0005-0000-0000-000045630000}"/>
    <cellStyle name="Note 2 3 14 4 6 2" xfId="16242" xr:uid="{00000000-0005-0000-0000-000046630000}"/>
    <cellStyle name="Note 2 3 14 4 6 3" xfId="23458" xr:uid="{00000000-0005-0000-0000-000047630000}"/>
    <cellStyle name="Note 2 3 14 4 6 4" xfId="28529" xr:uid="{00000000-0005-0000-0000-000048630000}"/>
    <cellStyle name="Note 2 3 14 4 6 5" xfId="33205" xr:uid="{00000000-0005-0000-0000-000049630000}"/>
    <cellStyle name="Note 2 3 14 4 6 6" xfId="38683" xr:uid="{00000000-0005-0000-0000-00004A630000}"/>
    <cellStyle name="Note 2 3 14 4 6 7" xfId="43581" xr:uid="{00000000-0005-0000-0000-00004B630000}"/>
    <cellStyle name="Note 2 3 14 4 6 8" xfId="49591" xr:uid="{00000000-0005-0000-0000-00004C630000}"/>
    <cellStyle name="Note 2 3 14 4 7" xfId="9277" xr:uid="{00000000-0005-0000-0000-00004D630000}"/>
    <cellStyle name="Note 2 3 14 4 7 2" xfId="16243" xr:uid="{00000000-0005-0000-0000-00004E630000}"/>
    <cellStyle name="Note 2 3 14 4 7 3" xfId="23459" xr:uid="{00000000-0005-0000-0000-00004F630000}"/>
    <cellStyle name="Note 2 3 14 4 7 4" xfId="28530" xr:uid="{00000000-0005-0000-0000-000050630000}"/>
    <cellStyle name="Note 2 3 14 4 7 5" xfId="33206" xr:uid="{00000000-0005-0000-0000-000051630000}"/>
    <cellStyle name="Note 2 3 14 4 7 6" xfId="38684" xr:uid="{00000000-0005-0000-0000-000052630000}"/>
    <cellStyle name="Note 2 3 14 4 7 7" xfId="43582" xr:uid="{00000000-0005-0000-0000-000053630000}"/>
    <cellStyle name="Note 2 3 14 4 7 8" xfId="49592" xr:uid="{00000000-0005-0000-0000-000054630000}"/>
    <cellStyle name="Note 2 3 14 4 8" xfId="9640" xr:uid="{00000000-0005-0000-0000-000055630000}"/>
    <cellStyle name="Note 2 3 14 4 8 2" xfId="16244" xr:uid="{00000000-0005-0000-0000-000056630000}"/>
    <cellStyle name="Note 2 3 14 4 8 3" xfId="23460" xr:uid="{00000000-0005-0000-0000-000057630000}"/>
    <cellStyle name="Note 2 3 14 4 8 4" xfId="28531" xr:uid="{00000000-0005-0000-0000-000058630000}"/>
    <cellStyle name="Note 2 3 14 4 8 5" xfId="33207" xr:uid="{00000000-0005-0000-0000-000059630000}"/>
    <cellStyle name="Note 2 3 14 4 8 6" xfId="38685" xr:uid="{00000000-0005-0000-0000-00005A630000}"/>
    <cellStyle name="Note 2 3 14 4 8 7" xfId="43583" xr:uid="{00000000-0005-0000-0000-00005B630000}"/>
    <cellStyle name="Note 2 3 14 4 8 8" xfId="49593" xr:uid="{00000000-0005-0000-0000-00005C630000}"/>
    <cellStyle name="Note 2 3 14 4 9" xfId="9908" xr:uid="{00000000-0005-0000-0000-00005D630000}"/>
    <cellStyle name="Note 2 3 14 4 9 2" xfId="16245" xr:uid="{00000000-0005-0000-0000-00005E630000}"/>
    <cellStyle name="Note 2 3 14 4 9 3" xfId="23461" xr:uid="{00000000-0005-0000-0000-00005F630000}"/>
    <cellStyle name="Note 2 3 14 4 9 4" xfId="28532" xr:uid="{00000000-0005-0000-0000-000060630000}"/>
    <cellStyle name="Note 2 3 14 4 9 5" xfId="33208" xr:uid="{00000000-0005-0000-0000-000061630000}"/>
    <cellStyle name="Note 2 3 14 4 9 6" xfId="38686" xr:uid="{00000000-0005-0000-0000-000062630000}"/>
    <cellStyle name="Note 2 3 14 4 9 7" xfId="43584" xr:uid="{00000000-0005-0000-0000-000063630000}"/>
    <cellStyle name="Note 2 3 14 4 9 8" xfId="49594" xr:uid="{00000000-0005-0000-0000-000064630000}"/>
    <cellStyle name="Note 2 3 14 5" xfId="3776" xr:uid="{00000000-0005-0000-0000-000065630000}"/>
    <cellStyle name="Note 2 3 14 5 2" xfId="16246" xr:uid="{00000000-0005-0000-0000-000066630000}"/>
    <cellStyle name="Note 2 3 14 5 3" xfId="23462" xr:uid="{00000000-0005-0000-0000-000067630000}"/>
    <cellStyle name="Note 2 3 14 5 4" xfId="28533" xr:uid="{00000000-0005-0000-0000-000068630000}"/>
    <cellStyle name="Note 2 3 14 5 5" xfId="33209" xr:uid="{00000000-0005-0000-0000-000069630000}"/>
    <cellStyle name="Note 2 3 14 5 6" xfId="38687" xr:uid="{00000000-0005-0000-0000-00006A630000}"/>
    <cellStyle name="Note 2 3 14 5 7" xfId="43585" xr:uid="{00000000-0005-0000-0000-00006B630000}"/>
    <cellStyle name="Note 2 3 14 5 8" xfId="49595" xr:uid="{00000000-0005-0000-0000-00006C630000}"/>
    <cellStyle name="Note 2 3 14 6" xfId="5726" xr:uid="{00000000-0005-0000-0000-00006D630000}"/>
    <cellStyle name="Note 2 3 14 6 2" xfId="16247" xr:uid="{00000000-0005-0000-0000-00006E630000}"/>
    <cellStyle name="Note 2 3 14 6 3" xfId="23463" xr:uid="{00000000-0005-0000-0000-00006F630000}"/>
    <cellStyle name="Note 2 3 14 6 4" xfId="28534" xr:uid="{00000000-0005-0000-0000-000070630000}"/>
    <cellStyle name="Note 2 3 14 6 5" xfId="33210" xr:uid="{00000000-0005-0000-0000-000071630000}"/>
    <cellStyle name="Note 2 3 14 6 6" xfId="38688" xr:uid="{00000000-0005-0000-0000-000072630000}"/>
    <cellStyle name="Note 2 3 14 6 7" xfId="43586" xr:uid="{00000000-0005-0000-0000-000073630000}"/>
    <cellStyle name="Note 2 3 14 6 8" xfId="49596" xr:uid="{00000000-0005-0000-0000-000074630000}"/>
    <cellStyle name="Note 2 3 14 7" xfId="5911" xr:uid="{00000000-0005-0000-0000-000075630000}"/>
    <cellStyle name="Note 2 3 14 7 2" xfId="16248" xr:uid="{00000000-0005-0000-0000-000076630000}"/>
    <cellStyle name="Note 2 3 14 7 3" xfId="23464" xr:uid="{00000000-0005-0000-0000-000077630000}"/>
    <cellStyle name="Note 2 3 14 7 4" xfId="28535" xr:uid="{00000000-0005-0000-0000-000078630000}"/>
    <cellStyle name="Note 2 3 14 7 5" xfId="33211" xr:uid="{00000000-0005-0000-0000-000079630000}"/>
    <cellStyle name="Note 2 3 14 7 6" xfId="38689" xr:uid="{00000000-0005-0000-0000-00007A630000}"/>
    <cellStyle name="Note 2 3 14 7 7" xfId="43587" xr:uid="{00000000-0005-0000-0000-00007B630000}"/>
    <cellStyle name="Note 2 3 14 7 8" xfId="49597" xr:uid="{00000000-0005-0000-0000-00007C630000}"/>
    <cellStyle name="Note 2 3 14 8" xfId="6105" xr:uid="{00000000-0005-0000-0000-00007D630000}"/>
    <cellStyle name="Note 2 3 14 8 2" xfId="16249" xr:uid="{00000000-0005-0000-0000-00007E630000}"/>
    <cellStyle name="Note 2 3 14 8 3" xfId="23465" xr:uid="{00000000-0005-0000-0000-00007F630000}"/>
    <cellStyle name="Note 2 3 14 8 4" xfId="28536" xr:uid="{00000000-0005-0000-0000-000080630000}"/>
    <cellStyle name="Note 2 3 14 8 5" xfId="33212" xr:uid="{00000000-0005-0000-0000-000081630000}"/>
    <cellStyle name="Note 2 3 14 8 6" xfId="38690" xr:uid="{00000000-0005-0000-0000-000082630000}"/>
    <cellStyle name="Note 2 3 14 8 7" xfId="43588" xr:uid="{00000000-0005-0000-0000-000083630000}"/>
    <cellStyle name="Note 2 3 14 8 8" xfId="49598" xr:uid="{00000000-0005-0000-0000-000084630000}"/>
    <cellStyle name="Note 2 3 14 9" xfId="11281" xr:uid="{00000000-0005-0000-0000-000085630000}"/>
    <cellStyle name="Note 2 3 15" xfId="1369" xr:uid="{00000000-0005-0000-0000-000086630000}"/>
    <cellStyle name="Note 2 3 15 10" xfId="12737" xr:uid="{00000000-0005-0000-0000-000087630000}"/>
    <cellStyle name="Note 2 3 15 11" xfId="47128" xr:uid="{00000000-0005-0000-0000-000088630000}"/>
    <cellStyle name="Note 2 3 15 2" xfId="4427" xr:uid="{00000000-0005-0000-0000-000089630000}"/>
    <cellStyle name="Note 2 3 15 2 10" xfId="38691" xr:uid="{00000000-0005-0000-0000-00008A630000}"/>
    <cellStyle name="Note 2 3 15 2 11" xfId="43589" xr:uid="{00000000-0005-0000-0000-00008B630000}"/>
    <cellStyle name="Note 2 3 15 2 12" xfId="49599" xr:uid="{00000000-0005-0000-0000-00008C630000}"/>
    <cellStyle name="Note 2 3 15 2 2" xfId="7030" xr:uid="{00000000-0005-0000-0000-00008D630000}"/>
    <cellStyle name="Note 2 3 15 2 2 2" xfId="16251" xr:uid="{00000000-0005-0000-0000-00008E630000}"/>
    <cellStyle name="Note 2 3 15 2 2 3" xfId="23467" xr:uid="{00000000-0005-0000-0000-00008F630000}"/>
    <cellStyle name="Note 2 3 15 2 2 4" xfId="28538" xr:uid="{00000000-0005-0000-0000-000090630000}"/>
    <cellStyle name="Note 2 3 15 2 2 5" xfId="33214" xr:uid="{00000000-0005-0000-0000-000091630000}"/>
    <cellStyle name="Note 2 3 15 2 2 6" xfId="38692" xr:uid="{00000000-0005-0000-0000-000092630000}"/>
    <cellStyle name="Note 2 3 15 2 2 7" xfId="43590" xr:uid="{00000000-0005-0000-0000-000093630000}"/>
    <cellStyle name="Note 2 3 15 2 2 8" xfId="49600" xr:uid="{00000000-0005-0000-0000-000094630000}"/>
    <cellStyle name="Note 2 3 15 2 3" xfId="6972" xr:uid="{00000000-0005-0000-0000-000095630000}"/>
    <cellStyle name="Note 2 3 15 2 3 2" xfId="16252" xr:uid="{00000000-0005-0000-0000-000096630000}"/>
    <cellStyle name="Note 2 3 15 2 3 3" xfId="23468" xr:uid="{00000000-0005-0000-0000-000097630000}"/>
    <cellStyle name="Note 2 3 15 2 3 4" xfId="28539" xr:uid="{00000000-0005-0000-0000-000098630000}"/>
    <cellStyle name="Note 2 3 15 2 3 5" xfId="33215" xr:uid="{00000000-0005-0000-0000-000099630000}"/>
    <cellStyle name="Note 2 3 15 2 3 6" xfId="38693" xr:uid="{00000000-0005-0000-0000-00009A630000}"/>
    <cellStyle name="Note 2 3 15 2 3 7" xfId="43591" xr:uid="{00000000-0005-0000-0000-00009B630000}"/>
    <cellStyle name="Note 2 3 15 2 3 8" xfId="49601" xr:uid="{00000000-0005-0000-0000-00009C630000}"/>
    <cellStyle name="Note 2 3 15 2 4" xfId="7387" xr:uid="{00000000-0005-0000-0000-00009D630000}"/>
    <cellStyle name="Note 2 3 15 2 4 2" xfId="16253" xr:uid="{00000000-0005-0000-0000-00009E630000}"/>
    <cellStyle name="Note 2 3 15 2 4 3" xfId="23469" xr:uid="{00000000-0005-0000-0000-00009F630000}"/>
    <cellStyle name="Note 2 3 15 2 4 4" xfId="28540" xr:uid="{00000000-0005-0000-0000-0000A0630000}"/>
    <cellStyle name="Note 2 3 15 2 4 5" xfId="33216" xr:uid="{00000000-0005-0000-0000-0000A1630000}"/>
    <cellStyle name="Note 2 3 15 2 4 6" xfId="38694" xr:uid="{00000000-0005-0000-0000-0000A2630000}"/>
    <cellStyle name="Note 2 3 15 2 4 7" xfId="43592" xr:uid="{00000000-0005-0000-0000-0000A3630000}"/>
    <cellStyle name="Note 2 3 15 2 4 8" xfId="49602" xr:uid="{00000000-0005-0000-0000-0000A4630000}"/>
    <cellStyle name="Note 2 3 15 2 5" xfId="9191" xr:uid="{00000000-0005-0000-0000-0000A5630000}"/>
    <cellStyle name="Note 2 3 15 2 5 2" xfId="16254" xr:uid="{00000000-0005-0000-0000-0000A6630000}"/>
    <cellStyle name="Note 2 3 15 2 5 3" xfId="23470" xr:uid="{00000000-0005-0000-0000-0000A7630000}"/>
    <cellStyle name="Note 2 3 15 2 5 4" xfId="28541" xr:uid="{00000000-0005-0000-0000-0000A8630000}"/>
    <cellStyle name="Note 2 3 15 2 5 5" xfId="33217" xr:uid="{00000000-0005-0000-0000-0000A9630000}"/>
    <cellStyle name="Note 2 3 15 2 5 6" xfId="38695" xr:uid="{00000000-0005-0000-0000-0000AA630000}"/>
    <cellStyle name="Note 2 3 15 2 5 7" xfId="43593" xr:uid="{00000000-0005-0000-0000-0000AB630000}"/>
    <cellStyle name="Note 2 3 15 2 5 8" xfId="49603" xr:uid="{00000000-0005-0000-0000-0000AC630000}"/>
    <cellStyle name="Note 2 3 15 2 6" xfId="16250" xr:uid="{00000000-0005-0000-0000-0000AD630000}"/>
    <cellStyle name="Note 2 3 15 2 7" xfId="23466" xr:uid="{00000000-0005-0000-0000-0000AE630000}"/>
    <cellStyle name="Note 2 3 15 2 8" xfId="28537" xr:uid="{00000000-0005-0000-0000-0000AF630000}"/>
    <cellStyle name="Note 2 3 15 2 9" xfId="33213" xr:uid="{00000000-0005-0000-0000-0000B0630000}"/>
    <cellStyle name="Note 2 3 15 3" xfId="4762" xr:uid="{00000000-0005-0000-0000-0000B1630000}"/>
    <cellStyle name="Note 2 3 15 3 10" xfId="16255" xr:uid="{00000000-0005-0000-0000-0000B2630000}"/>
    <cellStyle name="Note 2 3 15 3 11" xfId="23471" xr:uid="{00000000-0005-0000-0000-0000B3630000}"/>
    <cellStyle name="Note 2 3 15 3 12" xfId="28542" xr:uid="{00000000-0005-0000-0000-0000B4630000}"/>
    <cellStyle name="Note 2 3 15 3 13" xfId="33218" xr:uid="{00000000-0005-0000-0000-0000B5630000}"/>
    <cellStyle name="Note 2 3 15 3 14" xfId="38696" xr:uid="{00000000-0005-0000-0000-0000B6630000}"/>
    <cellStyle name="Note 2 3 15 3 15" xfId="43594" xr:uid="{00000000-0005-0000-0000-0000B7630000}"/>
    <cellStyle name="Note 2 3 15 3 16" xfId="49604" xr:uid="{00000000-0005-0000-0000-0000B8630000}"/>
    <cellStyle name="Note 2 3 15 3 2" xfId="7130" xr:uid="{00000000-0005-0000-0000-0000B9630000}"/>
    <cellStyle name="Note 2 3 15 3 2 2" xfId="16256" xr:uid="{00000000-0005-0000-0000-0000BA630000}"/>
    <cellStyle name="Note 2 3 15 3 2 3" xfId="23472" xr:uid="{00000000-0005-0000-0000-0000BB630000}"/>
    <cellStyle name="Note 2 3 15 3 2 4" xfId="28543" xr:uid="{00000000-0005-0000-0000-0000BC630000}"/>
    <cellStyle name="Note 2 3 15 3 2 5" xfId="33219" xr:uid="{00000000-0005-0000-0000-0000BD630000}"/>
    <cellStyle name="Note 2 3 15 3 2 6" xfId="38697" xr:uid="{00000000-0005-0000-0000-0000BE630000}"/>
    <cellStyle name="Note 2 3 15 3 2 7" xfId="43595" xr:uid="{00000000-0005-0000-0000-0000BF630000}"/>
    <cellStyle name="Note 2 3 15 3 2 8" xfId="49605" xr:uid="{00000000-0005-0000-0000-0000C0630000}"/>
    <cellStyle name="Note 2 3 15 3 3" xfId="7690" xr:uid="{00000000-0005-0000-0000-0000C1630000}"/>
    <cellStyle name="Note 2 3 15 3 3 2" xfId="16257" xr:uid="{00000000-0005-0000-0000-0000C2630000}"/>
    <cellStyle name="Note 2 3 15 3 3 3" xfId="23473" xr:uid="{00000000-0005-0000-0000-0000C3630000}"/>
    <cellStyle name="Note 2 3 15 3 3 4" xfId="28544" xr:uid="{00000000-0005-0000-0000-0000C4630000}"/>
    <cellStyle name="Note 2 3 15 3 3 5" xfId="33220" xr:uid="{00000000-0005-0000-0000-0000C5630000}"/>
    <cellStyle name="Note 2 3 15 3 3 6" xfId="38698" xr:uid="{00000000-0005-0000-0000-0000C6630000}"/>
    <cellStyle name="Note 2 3 15 3 3 7" xfId="43596" xr:uid="{00000000-0005-0000-0000-0000C7630000}"/>
    <cellStyle name="Note 2 3 15 3 3 8" xfId="49606" xr:uid="{00000000-0005-0000-0000-0000C8630000}"/>
    <cellStyle name="Note 2 3 15 3 4" xfId="6966" xr:uid="{00000000-0005-0000-0000-0000C9630000}"/>
    <cellStyle name="Note 2 3 15 3 4 2" xfId="16258" xr:uid="{00000000-0005-0000-0000-0000CA630000}"/>
    <cellStyle name="Note 2 3 15 3 4 3" xfId="23474" xr:uid="{00000000-0005-0000-0000-0000CB630000}"/>
    <cellStyle name="Note 2 3 15 3 4 4" xfId="28545" xr:uid="{00000000-0005-0000-0000-0000CC630000}"/>
    <cellStyle name="Note 2 3 15 3 4 5" xfId="33221" xr:uid="{00000000-0005-0000-0000-0000CD630000}"/>
    <cellStyle name="Note 2 3 15 3 4 6" xfId="38699" xr:uid="{00000000-0005-0000-0000-0000CE630000}"/>
    <cellStyle name="Note 2 3 15 3 4 7" xfId="43597" xr:uid="{00000000-0005-0000-0000-0000CF630000}"/>
    <cellStyle name="Note 2 3 15 3 4 8" xfId="49607" xr:uid="{00000000-0005-0000-0000-0000D0630000}"/>
    <cellStyle name="Note 2 3 15 3 5" xfId="8463" xr:uid="{00000000-0005-0000-0000-0000D1630000}"/>
    <cellStyle name="Note 2 3 15 3 5 2" xfId="16259" xr:uid="{00000000-0005-0000-0000-0000D2630000}"/>
    <cellStyle name="Note 2 3 15 3 5 3" xfId="23475" xr:uid="{00000000-0005-0000-0000-0000D3630000}"/>
    <cellStyle name="Note 2 3 15 3 5 4" xfId="28546" xr:uid="{00000000-0005-0000-0000-0000D4630000}"/>
    <cellStyle name="Note 2 3 15 3 5 5" xfId="33222" xr:uid="{00000000-0005-0000-0000-0000D5630000}"/>
    <cellStyle name="Note 2 3 15 3 5 6" xfId="38700" xr:uid="{00000000-0005-0000-0000-0000D6630000}"/>
    <cellStyle name="Note 2 3 15 3 5 7" xfId="43598" xr:uid="{00000000-0005-0000-0000-0000D7630000}"/>
    <cellStyle name="Note 2 3 15 3 5 8" xfId="49608" xr:uid="{00000000-0005-0000-0000-0000D8630000}"/>
    <cellStyle name="Note 2 3 15 3 6" xfId="8803" xr:uid="{00000000-0005-0000-0000-0000D9630000}"/>
    <cellStyle name="Note 2 3 15 3 6 2" xfId="16260" xr:uid="{00000000-0005-0000-0000-0000DA630000}"/>
    <cellStyle name="Note 2 3 15 3 6 3" xfId="23476" xr:uid="{00000000-0005-0000-0000-0000DB630000}"/>
    <cellStyle name="Note 2 3 15 3 6 4" xfId="28547" xr:uid="{00000000-0005-0000-0000-0000DC630000}"/>
    <cellStyle name="Note 2 3 15 3 6 5" xfId="33223" xr:uid="{00000000-0005-0000-0000-0000DD630000}"/>
    <cellStyle name="Note 2 3 15 3 6 6" xfId="38701" xr:uid="{00000000-0005-0000-0000-0000DE630000}"/>
    <cellStyle name="Note 2 3 15 3 6 7" xfId="43599" xr:uid="{00000000-0005-0000-0000-0000DF630000}"/>
    <cellStyle name="Note 2 3 15 3 6 8" xfId="49609" xr:uid="{00000000-0005-0000-0000-0000E0630000}"/>
    <cellStyle name="Note 2 3 15 3 7" xfId="9267" xr:uid="{00000000-0005-0000-0000-0000E1630000}"/>
    <cellStyle name="Note 2 3 15 3 7 2" xfId="16261" xr:uid="{00000000-0005-0000-0000-0000E2630000}"/>
    <cellStyle name="Note 2 3 15 3 7 3" xfId="23477" xr:uid="{00000000-0005-0000-0000-0000E3630000}"/>
    <cellStyle name="Note 2 3 15 3 7 4" xfId="28548" xr:uid="{00000000-0005-0000-0000-0000E4630000}"/>
    <cellStyle name="Note 2 3 15 3 7 5" xfId="33224" xr:uid="{00000000-0005-0000-0000-0000E5630000}"/>
    <cellStyle name="Note 2 3 15 3 7 6" xfId="38702" xr:uid="{00000000-0005-0000-0000-0000E6630000}"/>
    <cellStyle name="Note 2 3 15 3 7 7" xfId="43600" xr:uid="{00000000-0005-0000-0000-0000E7630000}"/>
    <cellStyle name="Note 2 3 15 3 7 8" xfId="49610" xr:uid="{00000000-0005-0000-0000-0000E8630000}"/>
    <cellStyle name="Note 2 3 15 3 8" xfId="9627" xr:uid="{00000000-0005-0000-0000-0000E9630000}"/>
    <cellStyle name="Note 2 3 15 3 8 2" xfId="16262" xr:uid="{00000000-0005-0000-0000-0000EA630000}"/>
    <cellStyle name="Note 2 3 15 3 8 3" xfId="23478" xr:uid="{00000000-0005-0000-0000-0000EB630000}"/>
    <cellStyle name="Note 2 3 15 3 8 4" xfId="28549" xr:uid="{00000000-0005-0000-0000-0000EC630000}"/>
    <cellStyle name="Note 2 3 15 3 8 5" xfId="33225" xr:uid="{00000000-0005-0000-0000-0000ED630000}"/>
    <cellStyle name="Note 2 3 15 3 8 6" xfId="38703" xr:uid="{00000000-0005-0000-0000-0000EE630000}"/>
    <cellStyle name="Note 2 3 15 3 8 7" xfId="43601" xr:uid="{00000000-0005-0000-0000-0000EF630000}"/>
    <cellStyle name="Note 2 3 15 3 8 8" xfId="49611" xr:uid="{00000000-0005-0000-0000-0000F0630000}"/>
    <cellStyle name="Note 2 3 15 3 9" xfId="9895" xr:uid="{00000000-0005-0000-0000-0000F1630000}"/>
    <cellStyle name="Note 2 3 15 3 9 2" xfId="16263" xr:uid="{00000000-0005-0000-0000-0000F2630000}"/>
    <cellStyle name="Note 2 3 15 3 9 3" xfId="23479" xr:uid="{00000000-0005-0000-0000-0000F3630000}"/>
    <cellStyle name="Note 2 3 15 3 9 4" xfId="28550" xr:uid="{00000000-0005-0000-0000-0000F4630000}"/>
    <cellStyle name="Note 2 3 15 3 9 5" xfId="33226" xr:uid="{00000000-0005-0000-0000-0000F5630000}"/>
    <cellStyle name="Note 2 3 15 3 9 6" xfId="38704" xr:uid="{00000000-0005-0000-0000-0000F6630000}"/>
    <cellStyle name="Note 2 3 15 3 9 7" xfId="43602" xr:uid="{00000000-0005-0000-0000-0000F7630000}"/>
    <cellStyle name="Note 2 3 15 3 9 8" xfId="49612" xr:uid="{00000000-0005-0000-0000-0000F8630000}"/>
    <cellStyle name="Note 2 3 15 4" xfId="5491" xr:uid="{00000000-0005-0000-0000-0000F9630000}"/>
    <cellStyle name="Note 2 3 15 4 10" xfId="16264" xr:uid="{00000000-0005-0000-0000-0000FA630000}"/>
    <cellStyle name="Note 2 3 15 4 11" xfId="23480" xr:uid="{00000000-0005-0000-0000-0000FB630000}"/>
    <cellStyle name="Note 2 3 15 4 12" xfId="28551" xr:uid="{00000000-0005-0000-0000-0000FC630000}"/>
    <cellStyle name="Note 2 3 15 4 13" xfId="33227" xr:uid="{00000000-0005-0000-0000-0000FD630000}"/>
    <cellStyle name="Note 2 3 15 4 14" xfId="38705" xr:uid="{00000000-0005-0000-0000-0000FE630000}"/>
    <cellStyle name="Note 2 3 15 4 15" xfId="43603" xr:uid="{00000000-0005-0000-0000-0000FF630000}"/>
    <cellStyle name="Note 2 3 15 4 16" xfId="49613" xr:uid="{00000000-0005-0000-0000-000000640000}"/>
    <cellStyle name="Note 2 3 15 4 2" xfId="6778" xr:uid="{00000000-0005-0000-0000-000001640000}"/>
    <cellStyle name="Note 2 3 15 4 2 2" xfId="16265" xr:uid="{00000000-0005-0000-0000-000002640000}"/>
    <cellStyle name="Note 2 3 15 4 2 3" xfId="23481" xr:uid="{00000000-0005-0000-0000-000003640000}"/>
    <cellStyle name="Note 2 3 15 4 2 4" xfId="28552" xr:uid="{00000000-0005-0000-0000-000004640000}"/>
    <cellStyle name="Note 2 3 15 4 2 5" xfId="33228" xr:uid="{00000000-0005-0000-0000-000005640000}"/>
    <cellStyle name="Note 2 3 15 4 2 6" xfId="38706" xr:uid="{00000000-0005-0000-0000-000006640000}"/>
    <cellStyle name="Note 2 3 15 4 2 7" xfId="43604" xr:uid="{00000000-0005-0000-0000-000007640000}"/>
    <cellStyle name="Note 2 3 15 4 2 8" xfId="49614" xr:uid="{00000000-0005-0000-0000-000008640000}"/>
    <cellStyle name="Note 2 3 15 4 3" xfId="5743" xr:uid="{00000000-0005-0000-0000-000009640000}"/>
    <cellStyle name="Note 2 3 15 4 3 2" xfId="16266" xr:uid="{00000000-0005-0000-0000-00000A640000}"/>
    <cellStyle name="Note 2 3 15 4 3 3" xfId="23482" xr:uid="{00000000-0005-0000-0000-00000B640000}"/>
    <cellStyle name="Note 2 3 15 4 3 4" xfId="28553" xr:uid="{00000000-0005-0000-0000-00000C640000}"/>
    <cellStyle name="Note 2 3 15 4 3 5" xfId="33229" xr:uid="{00000000-0005-0000-0000-00000D640000}"/>
    <cellStyle name="Note 2 3 15 4 3 6" xfId="38707" xr:uid="{00000000-0005-0000-0000-00000E640000}"/>
    <cellStyle name="Note 2 3 15 4 3 7" xfId="43605" xr:uid="{00000000-0005-0000-0000-00000F640000}"/>
    <cellStyle name="Note 2 3 15 4 3 8" xfId="49615" xr:uid="{00000000-0005-0000-0000-000010640000}"/>
    <cellStyle name="Note 2 3 15 4 4" xfId="4212" xr:uid="{00000000-0005-0000-0000-000011640000}"/>
    <cellStyle name="Note 2 3 15 4 4 2" xfId="16267" xr:uid="{00000000-0005-0000-0000-000012640000}"/>
    <cellStyle name="Note 2 3 15 4 4 3" xfId="23483" xr:uid="{00000000-0005-0000-0000-000013640000}"/>
    <cellStyle name="Note 2 3 15 4 4 4" xfId="28554" xr:uid="{00000000-0005-0000-0000-000014640000}"/>
    <cellStyle name="Note 2 3 15 4 4 5" xfId="33230" xr:uid="{00000000-0005-0000-0000-000015640000}"/>
    <cellStyle name="Note 2 3 15 4 4 6" xfId="38708" xr:uid="{00000000-0005-0000-0000-000016640000}"/>
    <cellStyle name="Note 2 3 15 4 4 7" xfId="43606" xr:uid="{00000000-0005-0000-0000-000017640000}"/>
    <cellStyle name="Note 2 3 15 4 4 8" xfId="49616" xr:uid="{00000000-0005-0000-0000-000018640000}"/>
    <cellStyle name="Note 2 3 15 4 5" xfId="7270" xr:uid="{00000000-0005-0000-0000-000019640000}"/>
    <cellStyle name="Note 2 3 15 4 5 2" xfId="16268" xr:uid="{00000000-0005-0000-0000-00001A640000}"/>
    <cellStyle name="Note 2 3 15 4 5 3" xfId="23484" xr:uid="{00000000-0005-0000-0000-00001B640000}"/>
    <cellStyle name="Note 2 3 15 4 5 4" xfId="28555" xr:uid="{00000000-0005-0000-0000-00001C640000}"/>
    <cellStyle name="Note 2 3 15 4 5 5" xfId="33231" xr:uid="{00000000-0005-0000-0000-00001D640000}"/>
    <cellStyle name="Note 2 3 15 4 5 6" xfId="38709" xr:uid="{00000000-0005-0000-0000-00001E640000}"/>
    <cellStyle name="Note 2 3 15 4 5 7" xfId="43607" xr:uid="{00000000-0005-0000-0000-00001F640000}"/>
    <cellStyle name="Note 2 3 15 4 5 8" xfId="49617" xr:uid="{00000000-0005-0000-0000-000020640000}"/>
    <cellStyle name="Note 2 3 15 4 6" xfId="5788" xr:uid="{00000000-0005-0000-0000-000021640000}"/>
    <cellStyle name="Note 2 3 15 4 6 2" xfId="16269" xr:uid="{00000000-0005-0000-0000-000022640000}"/>
    <cellStyle name="Note 2 3 15 4 6 3" xfId="23485" xr:uid="{00000000-0005-0000-0000-000023640000}"/>
    <cellStyle name="Note 2 3 15 4 6 4" xfId="28556" xr:uid="{00000000-0005-0000-0000-000024640000}"/>
    <cellStyle name="Note 2 3 15 4 6 5" xfId="33232" xr:uid="{00000000-0005-0000-0000-000025640000}"/>
    <cellStyle name="Note 2 3 15 4 6 6" xfId="38710" xr:uid="{00000000-0005-0000-0000-000026640000}"/>
    <cellStyle name="Note 2 3 15 4 6 7" xfId="43608" xr:uid="{00000000-0005-0000-0000-000027640000}"/>
    <cellStyle name="Note 2 3 15 4 6 8" xfId="49618" xr:uid="{00000000-0005-0000-0000-000028640000}"/>
    <cellStyle name="Note 2 3 15 4 7" xfId="7627" xr:uid="{00000000-0005-0000-0000-000029640000}"/>
    <cellStyle name="Note 2 3 15 4 7 2" xfId="16270" xr:uid="{00000000-0005-0000-0000-00002A640000}"/>
    <cellStyle name="Note 2 3 15 4 7 3" xfId="23486" xr:uid="{00000000-0005-0000-0000-00002B640000}"/>
    <cellStyle name="Note 2 3 15 4 7 4" xfId="28557" xr:uid="{00000000-0005-0000-0000-00002C640000}"/>
    <cellStyle name="Note 2 3 15 4 7 5" xfId="33233" xr:uid="{00000000-0005-0000-0000-00002D640000}"/>
    <cellStyle name="Note 2 3 15 4 7 6" xfId="38711" xr:uid="{00000000-0005-0000-0000-00002E640000}"/>
    <cellStyle name="Note 2 3 15 4 7 7" xfId="43609" xr:uid="{00000000-0005-0000-0000-00002F640000}"/>
    <cellStyle name="Note 2 3 15 4 7 8" xfId="49619" xr:uid="{00000000-0005-0000-0000-000030640000}"/>
    <cellStyle name="Note 2 3 15 4 8" xfId="8390" xr:uid="{00000000-0005-0000-0000-000031640000}"/>
    <cellStyle name="Note 2 3 15 4 8 2" xfId="16271" xr:uid="{00000000-0005-0000-0000-000032640000}"/>
    <cellStyle name="Note 2 3 15 4 8 3" xfId="23487" xr:uid="{00000000-0005-0000-0000-000033640000}"/>
    <cellStyle name="Note 2 3 15 4 8 4" xfId="28558" xr:uid="{00000000-0005-0000-0000-000034640000}"/>
    <cellStyle name="Note 2 3 15 4 8 5" xfId="33234" xr:uid="{00000000-0005-0000-0000-000035640000}"/>
    <cellStyle name="Note 2 3 15 4 8 6" xfId="38712" xr:uid="{00000000-0005-0000-0000-000036640000}"/>
    <cellStyle name="Note 2 3 15 4 8 7" xfId="43610" xr:uid="{00000000-0005-0000-0000-000037640000}"/>
    <cellStyle name="Note 2 3 15 4 8 8" xfId="49620" xr:uid="{00000000-0005-0000-0000-000038640000}"/>
    <cellStyle name="Note 2 3 15 4 9" xfId="8105" xr:uid="{00000000-0005-0000-0000-000039640000}"/>
    <cellStyle name="Note 2 3 15 4 9 2" xfId="16272" xr:uid="{00000000-0005-0000-0000-00003A640000}"/>
    <cellStyle name="Note 2 3 15 4 9 3" xfId="23488" xr:uid="{00000000-0005-0000-0000-00003B640000}"/>
    <cellStyle name="Note 2 3 15 4 9 4" xfId="28559" xr:uid="{00000000-0005-0000-0000-00003C640000}"/>
    <cellStyle name="Note 2 3 15 4 9 5" xfId="33235" xr:uid="{00000000-0005-0000-0000-00003D640000}"/>
    <cellStyle name="Note 2 3 15 4 9 6" xfId="38713" xr:uid="{00000000-0005-0000-0000-00003E640000}"/>
    <cellStyle name="Note 2 3 15 4 9 7" xfId="43611" xr:uid="{00000000-0005-0000-0000-00003F640000}"/>
    <cellStyle name="Note 2 3 15 4 9 8" xfId="49621" xr:uid="{00000000-0005-0000-0000-000040640000}"/>
    <cellStyle name="Note 2 3 15 5" xfId="5829" xr:uid="{00000000-0005-0000-0000-000041640000}"/>
    <cellStyle name="Note 2 3 15 5 2" xfId="16273" xr:uid="{00000000-0005-0000-0000-000042640000}"/>
    <cellStyle name="Note 2 3 15 5 3" xfId="23489" xr:uid="{00000000-0005-0000-0000-000043640000}"/>
    <cellStyle name="Note 2 3 15 5 4" xfId="28560" xr:uid="{00000000-0005-0000-0000-000044640000}"/>
    <cellStyle name="Note 2 3 15 5 5" xfId="33236" xr:uid="{00000000-0005-0000-0000-000045640000}"/>
    <cellStyle name="Note 2 3 15 5 6" xfId="38714" xr:uid="{00000000-0005-0000-0000-000046640000}"/>
    <cellStyle name="Note 2 3 15 5 7" xfId="43612" xr:uid="{00000000-0005-0000-0000-000047640000}"/>
    <cellStyle name="Note 2 3 15 5 8" xfId="49622" xr:uid="{00000000-0005-0000-0000-000048640000}"/>
    <cellStyle name="Note 2 3 15 6" xfId="5691" xr:uid="{00000000-0005-0000-0000-000049640000}"/>
    <cellStyle name="Note 2 3 15 6 2" xfId="16274" xr:uid="{00000000-0005-0000-0000-00004A640000}"/>
    <cellStyle name="Note 2 3 15 6 3" xfId="23490" xr:uid="{00000000-0005-0000-0000-00004B640000}"/>
    <cellStyle name="Note 2 3 15 6 4" xfId="28561" xr:uid="{00000000-0005-0000-0000-00004C640000}"/>
    <cellStyle name="Note 2 3 15 6 5" xfId="33237" xr:uid="{00000000-0005-0000-0000-00004D640000}"/>
    <cellStyle name="Note 2 3 15 6 6" xfId="38715" xr:uid="{00000000-0005-0000-0000-00004E640000}"/>
    <cellStyle name="Note 2 3 15 6 7" xfId="43613" xr:uid="{00000000-0005-0000-0000-00004F640000}"/>
    <cellStyle name="Note 2 3 15 6 8" xfId="49623" xr:uid="{00000000-0005-0000-0000-000050640000}"/>
    <cellStyle name="Note 2 3 15 7" xfId="4675" xr:uid="{00000000-0005-0000-0000-000051640000}"/>
    <cellStyle name="Note 2 3 15 7 2" xfId="16275" xr:uid="{00000000-0005-0000-0000-000052640000}"/>
    <cellStyle name="Note 2 3 15 7 3" xfId="23491" xr:uid="{00000000-0005-0000-0000-000053640000}"/>
    <cellStyle name="Note 2 3 15 7 4" xfId="28562" xr:uid="{00000000-0005-0000-0000-000054640000}"/>
    <cellStyle name="Note 2 3 15 7 5" xfId="33238" xr:uid="{00000000-0005-0000-0000-000055640000}"/>
    <cellStyle name="Note 2 3 15 7 6" xfId="38716" xr:uid="{00000000-0005-0000-0000-000056640000}"/>
    <cellStyle name="Note 2 3 15 7 7" xfId="43614" xr:uid="{00000000-0005-0000-0000-000057640000}"/>
    <cellStyle name="Note 2 3 15 7 8" xfId="49624" xr:uid="{00000000-0005-0000-0000-000058640000}"/>
    <cellStyle name="Note 2 3 15 8" xfId="3825" xr:uid="{00000000-0005-0000-0000-000059640000}"/>
    <cellStyle name="Note 2 3 15 8 2" xfId="16276" xr:uid="{00000000-0005-0000-0000-00005A640000}"/>
    <cellStyle name="Note 2 3 15 8 3" xfId="23492" xr:uid="{00000000-0005-0000-0000-00005B640000}"/>
    <cellStyle name="Note 2 3 15 8 4" xfId="28563" xr:uid="{00000000-0005-0000-0000-00005C640000}"/>
    <cellStyle name="Note 2 3 15 8 5" xfId="33239" xr:uid="{00000000-0005-0000-0000-00005D640000}"/>
    <cellStyle name="Note 2 3 15 8 6" xfId="38717" xr:uid="{00000000-0005-0000-0000-00005E640000}"/>
    <cellStyle name="Note 2 3 15 8 7" xfId="43615" xr:uid="{00000000-0005-0000-0000-00005F640000}"/>
    <cellStyle name="Note 2 3 15 8 8" xfId="49625" xr:uid="{00000000-0005-0000-0000-000060640000}"/>
    <cellStyle name="Note 2 3 15 9" xfId="11305" xr:uid="{00000000-0005-0000-0000-000061640000}"/>
    <cellStyle name="Note 2 3 16" xfId="1385" xr:uid="{00000000-0005-0000-0000-000062640000}"/>
    <cellStyle name="Note 2 3 16 10" xfId="19810" xr:uid="{00000000-0005-0000-0000-000063640000}"/>
    <cellStyle name="Note 2 3 16 11" xfId="47138" xr:uid="{00000000-0005-0000-0000-000064640000}"/>
    <cellStyle name="Note 2 3 16 2" xfId="4439" xr:uid="{00000000-0005-0000-0000-000065640000}"/>
    <cellStyle name="Note 2 3 16 2 10" xfId="38718" xr:uid="{00000000-0005-0000-0000-000066640000}"/>
    <cellStyle name="Note 2 3 16 2 11" xfId="43616" xr:uid="{00000000-0005-0000-0000-000067640000}"/>
    <cellStyle name="Note 2 3 16 2 12" xfId="49626" xr:uid="{00000000-0005-0000-0000-000068640000}"/>
    <cellStyle name="Note 2 3 16 2 2" xfId="7038" xr:uid="{00000000-0005-0000-0000-000069640000}"/>
    <cellStyle name="Note 2 3 16 2 2 2" xfId="16278" xr:uid="{00000000-0005-0000-0000-00006A640000}"/>
    <cellStyle name="Note 2 3 16 2 2 3" xfId="23494" xr:uid="{00000000-0005-0000-0000-00006B640000}"/>
    <cellStyle name="Note 2 3 16 2 2 4" xfId="28565" xr:uid="{00000000-0005-0000-0000-00006C640000}"/>
    <cellStyle name="Note 2 3 16 2 2 5" xfId="33241" xr:uid="{00000000-0005-0000-0000-00006D640000}"/>
    <cellStyle name="Note 2 3 16 2 2 6" xfId="38719" xr:uid="{00000000-0005-0000-0000-00006E640000}"/>
    <cellStyle name="Note 2 3 16 2 2 7" xfId="43617" xr:uid="{00000000-0005-0000-0000-00006F640000}"/>
    <cellStyle name="Note 2 3 16 2 2 8" xfId="49627" xr:uid="{00000000-0005-0000-0000-000070640000}"/>
    <cellStyle name="Note 2 3 16 2 3" xfId="6851" xr:uid="{00000000-0005-0000-0000-000071640000}"/>
    <cellStyle name="Note 2 3 16 2 3 2" xfId="16279" xr:uid="{00000000-0005-0000-0000-000072640000}"/>
    <cellStyle name="Note 2 3 16 2 3 3" xfId="23495" xr:uid="{00000000-0005-0000-0000-000073640000}"/>
    <cellStyle name="Note 2 3 16 2 3 4" xfId="28566" xr:uid="{00000000-0005-0000-0000-000074640000}"/>
    <cellStyle name="Note 2 3 16 2 3 5" xfId="33242" xr:uid="{00000000-0005-0000-0000-000075640000}"/>
    <cellStyle name="Note 2 3 16 2 3 6" xfId="38720" xr:uid="{00000000-0005-0000-0000-000076640000}"/>
    <cellStyle name="Note 2 3 16 2 3 7" xfId="43618" xr:uid="{00000000-0005-0000-0000-000077640000}"/>
    <cellStyle name="Note 2 3 16 2 3 8" xfId="49628" xr:uid="{00000000-0005-0000-0000-000078640000}"/>
    <cellStyle name="Note 2 3 16 2 4" xfId="6292" xr:uid="{00000000-0005-0000-0000-000079640000}"/>
    <cellStyle name="Note 2 3 16 2 4 2" xfId="16280" xr:uid="{00000000-0005-0000-0000-00007A640000}"/>
    <cellStyle name="Note 2 3 16 2 4 3" xfId="23496" xr:uid="{00000000-0005-0000-0000-00007B640000}"/>
    <cellStyle name="Note 2 3 16 2 4 4" xfId="28567" xr:uid="{00000000-0005-0000-0000-00007C640000}"/>
    <cellStyle name="Note 2 3 16 2 4 5" xfId="33243" xr:uid="{00000000-0005-0000-0000-00007D640000}"/>
    <cellStyle name="Note 2 3 16 2 4 6" xfId="38721" xr:uid="{00000000-0005-0000-0000-00007E640000}"/>
    <cellStyle name="Note 2 3 16 2 4 7" xfId="43619" xr:uid="{00000000-0005-0000-0000-00007F640000}"/>
    <cellStyle name="Note 2 3 16 2 4 8" xfId="49629" xr:uid="{00000000-0005-0000-0000-000080640000}"/>
    <cellStyle name="Note 2 3 16 2 5" xfId="9196" xr:uid="{00000000-0005-0000-0000-000081640000}"/>
    <cellStyle name="Note 2 3 16 2 5 2" xfId="16281" xr:uid="{00000000-0005-0000-0000-000082640000}"/>
    <cellStyle name="Note 2 3 16 2 5 3" xfId="23497" xr:uid="{00000000-0005-0000-0000-000083640000}"/>
    <cellStyle name="Note 2 3 16 2 5 4" xfId="28568" xr:uid="{00000000-0005-0000-0000-000084640000}"/>
    <cellStyle name="Note 2 3 16 2 5 5" xfId="33244" xr:uid="{00000000-0005-0000-0000-000085640000}"/>
    <cellStyle name="Note 2 3 16 2 5 6" xfId="38722" xr:uid="{00000000-0005-0000-0000-000086640000}"/>
    <cellStyle name="Note 2 3 16 2 5 7" xfId="43620" xr:uid="{00000000-0005-0000-0000-000087640000}"/>
    <cellStyle name="Note 2 3 16 2 5 8" xfId="49630" xr:uid="{00000000-0005-0000-0000-000088640000}"/>
    <cellStyle name="Note 2 3 16 2 6" xfId="16277" xr:uid="{00000000-0005-0000-0000-000089640000}"/>
    <cellStyle name="Note 2 3 16 2 7" xfId="23493" xr:uid="{00000000-0005-0000-0000-00008A640000}"/>
    <cellStyle name="Note 2 3 16 2 8" xfId="28564" xr:uid="{00000000-0005-0000-0000-00008B640000}"/>
    <cellStyle name="Note 2 3 16 2 9" xfId="33240" xr:uid="{00000000-0005-0000-0000-00008C640000}"/>
    <cellStyle name="Note 2 3 16 3" xfId="4748" xr:uid="{00000000-0005-0000-0000-00008D640000}"/>
    <cellStyle name="Note 2 3 16 3 10" xfId="16282" xr:uid="{00000000-0005-0000-0000-00008E640000}"/>
    <cellStyle name="Note 2 3 16 3 11" xfId="23498" xr:uid="{00000000-0005-0000-0000-00008F640000}"/>
    <cellStyle name="Note 2 3 16 3 12" xfId="28569" xr:uid="{00000000-0005-0000-0000-000090640000}"/>
    <cellStyle name="Note 2 3 16 3 13" xfId="33245" xr:uid="{00000000-0005-0000-0000-000091640000}"/>
    <cellStyle name="Note 2 3 16 3 14" xfId="38723" xr:uid="{00000000-0005-0000-0000-000092640000}"/>
    <cellStyle name="Note 2 3 16 3 15" xfId="43621" xr:uid="{00000000-0005-0000-0000-000093640000}"/>
    <cellStyle name="Note 2 3 16 3 16" xfId="49631" xr:uid="{00000000-0005-0000-0000-000094640000}"/>
    <cellStyle name="Note 2 3 16 3 2" xfId="7356" xr:uid="{00000000-0005-0000-0000-000095640000}"/>
    <cellStyle name="Note 2 3 16 3 2 2" xfId="16283" xr:uid="{00000000-0005-0000-0000-000096640000}"/>
    <cellStyle name="Note 2 3 16 3 2 3" xfId="23499" xr:uid="{00000000-0005-0000-0000-000097640000}"/>
    <cellStyle name="Note 2 3 16 3 2 4" xfId="28570" xr:uid="{00000000-0005-0000-0000-000098640000}"/>
    <cellStyle name="Note 2 3 16 3 2 5" xfId="33246" xr:uid="{00000000-0005-0000-0000-000099640000}"/>
    <cellStyle name="Note 2 3 16 3 2 6" xfId="38724" xr:uid="{00000000-0005-0000-0000-00009A640000}"/>
    <cellStyle name="Note 2 3 16 3 2 7" xfId="43622" xr:uid="{00000000-0005-0000-0000-00009B640000}"/>
    <cellStyle name="Note 2 3 16 3 2 8" xfId="49632" xr:uid="{00000000-0005-0000-0000-00009C640000}"/>
    <cellStyle name="Note 2 3 16 3 3" xfId="7874" xr:uid="{00000000-0005-0000-0000-00009D640000}"/>
    <cellStyle name="Note 2 3 16 3 3 2" xfId="16284" xr:uid="{00000000-0005-0000-0000-00009E640000}"/>
    <cellStyle name="Note 2 3 16 3 3 3" xfId="23500" xr:uid="{00000000-0005-0000-0000-00009F640000}"/>
    <cellStyle name="Note 2 3 16 3 3 4" xfId="28571" xr:uid="{00000000-0005-0000-0000-0000A0640000}"/>
    <cellStyle name="Note 2 3 16 3 3 5" xfId="33247" xr:uid="{00000000-0005-0000-0000-0000A1640000}"/>
    <cellStyle name="Note 2 3 16 3 3 6" xfId="38725" xr:uid="{00000000-0005-0000-0000-0000A2640000}"/>
    <cellStyle name="Note 2 3 16 3 3 7" xfId="43623" xr:uid="{00000000-0005-0000-0000-0000A3640000}"/>
    <cellStyle name="Note 2 3 16 3 3 8" xfId="49633" xr:uid="{00000000-0005-0000-0000-0000A4640000}"/>
    <cellStyle name="Note 2 3 16 3 4" xfId="8218" xr:uid="{00000000-0005-0000-0000-0000A5640000}"/>
    <cellStyle name="Note 2 3 16 3 4 2" xfId="16285" xr:uid="{00000000-0005-0000-0000-0000A6640000}"/>
    <cellStyle name="Note 2 3 16 3 4 3" xfId="23501" xr:uid="{00000000-0005-0000-0000-0000A7640000}"/>
    <cellStyle name="Note 2 3 16 3 4 4" xfId="28572" xr:uid="{00000000-0005-0000-0000-0000A8640000}"/>
    <cellStyle name="Note 2 3 16 3 4 5" xfId="33248" xr:uid="{00000000-0005-0000-0000-0000A9640000}"/>
    <cellStyle name="Note 2 3 16 3 4 6" xfId="38726" xr:uid="{00000000-0005-0000-0000-0000AA640000}"/>
    <cellStyle name="Note 2 3 16 3 4 7" xfId="43624" xr:uid="{00000000-0005-0000-0000-0000AB640000}"/>
    <cellStyle name="Note 2 3 16 3 4 8" xfId="49634" xr:uid="{00000000-0005-0000-0000-0000AC640000}"/>
    <cellStyle name="Note 2 3 16 3 5" xfId="8646" xr:uid="{00000000-0005-0000-0000-0000AD640000}"/>
    <cellStyle name="Note 2 3 16 3 5 2" xfId="16286" xr:uid="{00000000-0005-0000-0000-0000AE640000}"/>
    <cellStyle name="Note 2 3 16 3 5 3" xfId="23502" xr:uid="{00000000-0005-0000-0000-0000AF640000}"/>
    <cellStyle name="Note 2 3 16 3 5 4" xfId="28573" xr:uid="{00000000-0005-0000-0000-0000B0640000}"/>
    <cellStyle name="Note 2 3 16 3 5 5" xfId="33249" xr:uid="{00000000-0005-0000-0000-0000B1640000}"/>
    <cellStyle name="Note 2 3 16 3 5 6" xfId="38727" xr:uid="{00000000-0005-0000-0000-0000B2640000}"/>
    <cellStyle name="Note 2 3 16 3 5 7" xfId="43625" xr:uid="{00000000-0005-0000-0000-0000B3640000}"/>
    <cellStyle name="Note 2 3 16 3 5 8" xfId="49635" xr:uid="{00000000-0005-0000-0000-0000B4640000}"/>
    <cellStyle name="Note 2 3 16 3 6" xfId="8998" xr:uid="{00000000-0005-0000-0000-0000B5640000}"/>
    <cellStyle name="Note 2 3 16 3 6 2" xfId="16287" xr:uid="{00000000-0005-0000-0000-0000B6640000}"/>
    <cellStyle name="Note 2 3 16 3 6 3" xfId="23503" xr:uid="{00000000-0005-0000-0000-0000B7640000}"/>
    <cellStyle name="Note 2 3 16 3 6 4" xfId="28574" xr:uid="{00000000-0005-0000-0000-0000B8640000}"/>
    <cellStyle name="Note 2 3 16 3 6 5" xfId="33250" xr:uid="{00000000-0005-0000-0000-0000B9640000}"/>
    <cellStyle name="Note 2 3 16 3 6 6" xfId="38728" xr:uid="{00000000-0005-0000-0000-0000BA640000}"/>
    <cellStyle name="Note 2 3 16 3 6 7" xfId="43626" xr:uid="{00000000-0005-0000-0000-0000BB640000}"/>
    <cellStyle name="Note 2 3 16 3 6 8" xfId="49636" xr:uid="{00000000-0005-0000-0000-0000BC640000}"/>
    <cellStyle name="Note 2 3 16 3 7" xfId="9453" xr:uid="{00000000-0005-0000-0000-0000BD640000}"/>
    <cellStyle name="Note 2 3 16 3 7 2" xfId="16288" xr:uid="{00000000-0005-0000-0000-0000BE640000}"/>
    <cellStyle name="Note 2 3 16 3 7 3" xfId="23504" xr:uid="{00000000-0005-0000-0000-0000BF640000}"/>
    <cellStyle name="Note 2 3 16 3 7 4" xfId="28575" xr:uid="{00000000-0005-0000-0000-0000C0640000}"/>
    <cellStyle name="Note 2 3 16 3 7 5" xfId="33251" xr:uid="{00000000-0005-0000-0000-0000C1640000}"/>
    <cellStyle name="Note 2 3 16 3 7 6" xfId="38729" xr:uid="{00000000-0005-0000-0000-0000C2640000}"/>
    <cellStyle name="Note 2 3 16 3 7 7" xfId="43627" xr:uid="{00000000-0005-0000-0000-0000C3640000}"/>
    <cellStyle name="Note 2 3 16 3 7 8" xfId="49637" xr:uid="{00000000-0005-0000-0000-0000C4640000}"/>
    <cellStyle name="Note 2 3 16 3 8" xfId="9773" xr:uid="{00000000-0005-0000-0000-0000C5640000}"/>
    <cellStyle name="Note 2 3 16 3 8 2" xfId="16289" xr:uid="{00000000-0005-0000-0000-0000C6640000}"/>
    <cellStyle name="Note 2 3 16 3 8 3" xfId="23505" xr:uid="{00000000-0005-0000-0000-0000C7640000}"/>
    <cellStyle name="Note 2 3 16 3 8 4" xfId="28576" xr:uid="{00000000-0005-0000-0000-0000C8640000}"/>
    <cellStyle name="Note 2 3 16 3 8 5" xfId="33252" xr:uid="{00000000-0005-0000-0000-0000C9640000}"/>
    <cellStyle name="Note 2 3 16 3 8 6" xfId="38730" xr:uid="{00000000-0005-0000-0000-0000CA640000}"/>
    <cellStyle name="Note 2 3 16 3 8 7" xfId="43628" xr:uid="{00000000-0005-0000-0000-0000CB640000}"/>
    <cellStyle name="Note 2 3 16 3 8 8" xfId="49638" xr:uid="{00000000-0005-0000-0000-0000CC640000}"/>
    <cellStyle name="Note 2 3 16 3 9" xfId="10042" xr:uid="{00000000-0005-0000-0000-0000CD640000}"/>
    <cellStyle name="Note 2 3 16 3 9 2" xfId="16290" xr:uid="{00000000-0005-0000-0000-0000CE640000}"/>
    <cellStyle name="Note 2 3 16 3 9 3" xfId="23506" xr:uid="{00000000-0005-0000-0000-0000CF640000}"/>
    <cellStyle name="Note 2 3 16 3 9 4" xfId="28577" xr:uid="{00000000-0005-0000-0000-0000D0640000}"/>
    <cellStyle name="Note 2 3 16 3 9 5" xfId="33253" xr:uid="{00000000-0005-0000-0000-0000D1640000}"/>
    <cellStyle name="Note 2 3 16 3 9 6" xfId="38731" xr:uid="{00000000-0005-0000-0000-0000D2640000}"/>
    <cellStyle name="Note 2 3 16 3 9 7" xfId="43629" xr:uid="{00000000-0005-0000-0000-0000D3640000}"/>
    <cellStyle name="Note 2 3 16 3 9 8" xfId="49639" xr:uid="{00000000-0005-0000-0000-0000D4640000}"/>
    <cellStyle name="Note 2 3 16 4" xfId="4138" xr:uid="{00000000-0005-0000-0000-0000D5640000}"/>
    <cellStyle name="Note 2 3 16 4 10" xfId="16291" xr:uid="{00000000-0005-0000-0000-0000D6640000}"/>
    <cellStyle name="Note 2 3 16 4 11" xfId="23507" xr:uid="{00000000-0005-0000-0000-0000D7640000}"/>
    <cellStyle name="Note 2 3 16 4 12" xfId="28578" xr:uid="{00000000-0005-0000-0000-0000D8640000}"/>
    <cellStyle name="Note 2 3 16 4 13" xfId="33254" xr:uid="{00000000-0005-0000-0000-0000D9640000}"/>
    <cellStyle name="Note 2 3 16 4 14" xfId="38732" xr:uid="{00000000-0005-0000-0000-0000DA640000}"/>
    <cellStyle name="Note 2 3 16 4 15" xfId="43630" xr:uid="{00000000-0005-0000-0000-0000DB640000}"/>
    <cellStyle name="Note 2 3 16 4 16" xfId="49640" xr:uid="{00000000-0005-0000-0000-0000DC640000}"/>
    <cellStyle name="Note 2 3 16 4 2" xfId="7377" xr:uid="{00000000-0005-0000-0000-0000DD640000}"/>
    <cellStyle name="Note 2 3 16 4 2 2" xfId="16292" xr:uid="{00000000-0005-0000-0000-0000DE640000}"/>
    <cellStyle name="Note 2 3 16 4 2 3" xfId="23508" xr:uid="{00000000-0005-0000-0000-0000DF640000}"/>
    <cellStyle name="Note 2 3 16 4 2 4" xfId="28579" xr:uid="{00000000-0005-0000-0000-0000E0640000}"/>
    <cellStyle name="Note 2 3 16 4 2 5" xfId="33255" xr:uid="{00000000-0005-0000-0000-0000E1640000}"/>
    <cellStyle name="Note 2 3 16 4 2 6" xfId="38733" xr:uid="{00000000-0005-0000-0000-0000E2640000}"/>
    <cellStyle name="Note 2 3 16 4 2 7" xfId="43631" xr:uid="{00000000-0005-0000-0000-0000E3640000}"/>
    <cellStyle name="Note 2 3 16 4 2 8" xfId="49641" xr:uid="{00000000-0005-0000-0000-0000E4640000}"/>
    <cellStyle name="Note 2 3 16 4 3" xfId="7896" xr:uid="{00000000-0005-0000-0000-0000E5640000}"/>
    <cellStyle name="Note 2 3 16 4 3 2" xfId="16293" xr:uid="{00000000-0005-0000-0000-0000E6640000}"/>
    <cellStyle name="Note 2 3 16 4 3 3" xfId="23509" xr:uid="{00000000-0005-0000-0000-0000E7640000}"/>
    <cellStyle name="Note 2 3 16 4 3 4" xfId="28580" xr:uid="{00000000-0005-0000-0000-0000E8640000}"/>
    <cellStyle name="Note 2 3 16 4 3 5" xfId="33256" xr:uid="{00000000-0005-0000-0000-0000E9640000}"/>
    <cellStyle name="Note 2 3 16 4 3 6" xfId="38734" xr:uid="{00000000-0005-0000-0000-0000EA640000}"/>
    <cellStyle name="Note 2 3 16 4 3 7" xfId="43632" xr:uid="{00000000-0005-0000-0000-0000EB640000}"/>
    <cellStyle name="Note 2 3 16 4 3 8" xfId="49642" xr:uid="{00000000-0005-0000-0000-0000EC640000}"/>
    <cellStyle name="Note 2 3 16 4 4" xfId="8236" xr:uid="{00000000-0005-0000-0000-0000ED640000}"/>
    <cellStyle name="Note 2 3 16 4 4 2" xfId="16294" xr:uid="{00000000-0005-0000-0000-0000EE640000}"/>
    <cellStyle name="Note 2 3 16 4 4 3" xfId="23510" xr:uid="{00000000-0005-0000-0000-0000EF640000}"/>
    <cellStyle name="Note 2 3 16 4 4 4" xfId="28581" xr:uid="{00000000-0005-0000-0000-0000F0640000}"/>
    <cellStyle name="Note 2 3 16 4 4 5" xfId="33257" xr:uid="{00000000-0005-0000-0000-0000F1640000}"/>
    <cellStyle name="Note 2 3 16 4 4 6" xfId="38735" xr:uid="{00000000-0005-0000-0000-0000F2640000}"/>
    <cellStyle name="Note 2 3 16 4 4 7" xfId="43633" xr:uid="{00000000-0005-0000-0000-0000F3640000}"/>
    <cellStyle name="Note 2 3 16 4 4 8" xfId="49643" xr:uid="{00000000-0005-0000-0000-0000F4640000}"/>
    <cellStyle name="Note 2 3 16 4 5" xfId="8669" xr:uid="{00000000-0005-0000-0000-0000F5640000}"/>
    <cellStyle name="Note 2 3 16 4 5 2" xfId="16295" xr:uid="{00000000-0005-0000-0000-0000F6640000}"/>
    <cellStyle name="Note 2 3 16 4 5 3" xfId="23511" xr:uid="{00000000-0005-0000-0000-0000F7640000}"/>
    <cellStyle name="Note 2 3 16 4 5 4" xfId="28582" xr:uid="{00000000-0005-0000-0000-0000F8640000}"/>
    <cellStyle name="Note 2 3 16 4 5 5" xfId="33258" xr:uid="{00000000-0005-0000-0000-0000F9640000}"/>
    <cellStyle name="Note 2 3 16 4 5 6" xfId="38736" xr:uid="{00000000-0005-0000-0000-0000FA640000}"/>
    <cellStyle name="Note 2 3 16 4 5 7" xfId="43634" xr:uid="{00000000-0005-0000-0000-0000FB640000}"/>
    <cellStyle name="Note 2 3 16 4 5 8" xfId="49644" xr:uid="{00000000-0005-0000-0000-0000FC640000}"/>
    <cellStyle name="Note 2 3 16 4 6" xfId="9018" xr:uid="{00000000-0005-0000-0000-0000FD640000}"/>
    <cellStyle name="Note 2 3 16 4 6 2" xfId="16296" xr:uid="{00000000-0005-0000-0000-0000FE640000}"/>
    <cellStyle name="Note 2 3 16 4 6 3" xfId="23512" xr:uid="{00000000-0005-0000-0000-0000FF640000}"/>
    <cellStyle name="Note 2 3 16 4 6 4" xfId="28583" xr:uid="{00000000-0005-0000-0000-000000650000}"/>
    <cellStyle name="Note 2 3 16 4 6 5" xfId="33259" xr:uid="{00000000-0005-0000-0000-000001650000}"/>
    <cellStyle name="Note 2 3 16 4 6 6" xfId="38737" xr:uid="{00000000-0005-0000-0000-000002650000}"/>
    <cellStyle name="Note 2 3 16 4 6 7" xfId="43635" xr:uid="{00000000-0005-0000-0000-000003650000}"/>
    <cellStyle name="Note 2 3 16 4 6 8" xfId="49645" xr:uid="{00000000-0005-0000-0000-000004650000}"/>
    <cellStyle name="Note 2 3 16 4 7" xfId="9472" xr:uid="{00000000-0005-0000-0000-000005650000}"/>
    <cellStyle name="Note 2 3 16 4 7 2" xfId="16297" xr:uid="{00000000-0005-0000-0000-000006650000}"/>
    <cellStyle name="Note 2 3 16 4 7 3" xfId="23513" xr:uid="{00000000-0005-0000-0000-000007650000}"/>
    <cellStyle name="Note 2 3 16 4 7 4" xfId="28584" xr:uid="{00000000-0005-0000-0000-000008650000}"/>
    <cellStyle name="Note 2 3 16 4 7 5" xfId="33260" xr:uid="{00000000-0005-0000-0000-000009650000}"/>
    <cellStyle name="Note 2 3 16 4 7 6" xfId="38738" xr:uid="{00000000-0005-0000-0000-00000A650000}"/>
    <cellStyle name="Note 2 3 16 4 7 7" xfId="43636" xr:uid="{00000000-0005-0000-0000-00000B650000}"/>
    <cellStyle name="Note 2 3 16 4 7 8" xfId="49646" xr:uid="{00000000-0005-0000-0000-00000C650000}"/>
    <cellStyle name="Note 2 3 16 4 8" xfId="9790" xr:uid="{00000000-0005-0000-0000-00000D650000}"/>
    <cellStyle name="Note 2 3 16 4 8 2" xfId="16298" xr:uid="{00000000-0005-0000-0000-00000E650000}"/>
    <cellStyle name="Note 2 3 16 4 8 3" xfId="23514" xr:uid="{00000000-0005-0000-0000-00000F650000}"/>
    <cellStyle name="Note 2 3 16 4 8 4" xfId="28585" xr:uid="{00000000-0005-0000-0000-000010650000}"/>
    <cellStyle name="Note 2 3 16 4 8 5" xfId="33261" xr:uid="{00000000-0005-0000-0000-000011650000}"/>
    <cellStyle name="Note 2 3 16 4 8 6" xfId="38739" xr:uid="{00000000-0005-0000-0000-000012650000}"/>
    <cellStyle name="Note 2 3 16 4 8 7" xfId="43637" xr:uid="{00000000-0005-0000-0000-000013650000}"/>
    <cellStyle name="Note 2 3 16 4 8 8" xfId="49647" xr:uid="{00000000-0005-0000-0000-000014650000}"/>
    <cellStyle name="Note 2 3 16 4 9" xfId="10059" xr:uid="{00000000-0005-0000-0000-000015650000}"/>
    <cellStyle name="Note 2 3 16 4 9 2" xfId="16299" xr:uid="{00000000-0005-0000-0000-000016650000}"/>
    <cellStyle name="Note 2 3 16 4 9 3" xfId="23515" xr:uid="{00000000-0005-0000-0000-000017650000}"/>
    <cellStyle name="Note 2 3 16 4 9 4" xfId="28586" xr:uid="{00000000-0005-0000-0000-000018650000}"/>
    <cellStyle name="Note 2 3 16 4 9 5" xfId="33262" xr:uid="{00000000-0005-0000-0000-000019650000}"/>
    <cellStyle name="Note 2 3 16 4 9 6" xfId="38740" xr:uid="{00000000-0005-0000-0000-00001A650000}"/>
    <cellStyle name="Note 2 3 16 4 9 7" xfId="43638" xr:uid="{00000000-0005-0000-0000-00001B650000}"/>
    <cellStyle name="Note 2 3 16 4 9 8" xfId="49648" xr:uid="{00000000-0005-0000-0000-00001C650000}"/>
    <cellStyle name="Note 2 3 16 5" xfId="3722" xr:uid="{00000000-0005-0000-0000-00001D650000}"/>
    <cellStyle name="Note 2 3 16 5 2" xfId="16300" xr:uid="{00000000-0005-0000-0000-00001E650000}"/>
    <cellStyle name="Note 2 3 16 5 3" xfId="23516" xr:uid="{00000000-0005-0000-0000-00001F650000}"/>
    <cellStyle name="Note 2 3 16 5 4" xfId="28587" xr:uid="{00000000-0005-0000-0000-000020650000}"/>
    <cellStyle name="Note 2 3 16 5 5" xfId="33263" xr:uid="{00000000-0005-0000-0000-000021650000}"/>
    <cellStyle name="Note 2 3 16 5 6" xfId="38741" xr:uid="{00000000-0005-0000-0000-000022650000}"/>
    <cellStyle name="Note 2 3 16 5 7" xfId="43639" xr:uid="{00000000-0005-0000-0000-000023650000}"/>
    <cellStyle name="Note 2 3 16 5 8" xfId="49649" xr:uid="{00000000-0005-0000-0000-000024650000}"/>
    <cellStyle name="Note 2 3 16 6" xfId="4554" xr:uid="{00000000-0005-0000-0000-000025650000}"/>
    <cellStyle name="Note 2 3 16 6 2" xfId="16301" xr:uid="{00000000-0005-0000-0000-000026650000}"/>
    <cellStyle name="Note 2 3 16 6 3" xfId="23517" xr:uid="{00000000-0005-0000-0000-000027650000}"/>
    <cellStyle name="Note 2 3 16 6 4" xfId="28588" xr:uid="{00000000-0005-0000-0000-000028650000}"/>
    <cellStyle name="Note 2 3 16 6 5" xfId="33264" xr:uid="{00000000-0005-0000-0000-000029650000}"/>
    <cellStyle name="Note 2 3 16 6 6" xfId="38742" xr:uid="{00000000-0005-0000-0000-00002A650000}"/>
    <cellStyle name="Note 2 3 16 6 7" xfId="43640" xr:uid="{00000000-0005-0000-0000-00002B650000}"/>
    <cellStyle name="Note 2 3 16 6 8" xfId="49650" xr:uid="{00000000-0005-0000-0000-00002C650000}"/>
    <cellStyle name="Note 2 3 16 7" xfId="6010" xr:uid="{00000000-0005-0000-0000-00002D650000}"/>
    <cellStyle name="Note 2 3 16 7 2" xfId="16302" xr:uid="{00000000-0005-0000-0000-00002E650000}"/>
    <cellStyle name="Note 2 3 16 7 3" xfId="23518" xr:uid="{00000000-0005-0000-0000-00002F650000}"/>
    <cellStyle name="Note 2 3 16 7 4" xfId="28589" xr:uid="{00000000-0005-0000-0000-000030650000}"/>
    <cellStyle name="Note 2 3 16 7 5" xfId="33265" xr:uid="{00000000-0005-0000-0000-000031650000}"/>
    <cellStyle name="Note 2 3 16 7 6" xfId="38743" xr:uid="{00000000-0005-0000-0000-000032650000}"/>
    <cellStyle name="Note 2 3 16 7 7" xfId="43641" xr:uid="{00000000-0005-0000-0000-000033650000}"/>
    <cellStyle name="Note 2 3 16 7 8" xfId="49651" xr:uid="{00000000-0005-0000-0000-000034650000}"/>
    <cellStyle name="Note 2 3 16 8" xfId="4979" xr:uid="{00000000-0005-0000-0000-000035650000}"/>
    <cellStyle name="Note 2 3 16 8 2" xfId="16303" xr:uid="{00000000-0005-0000-0000-000036650000}"/>
    <cellStyle name="Note 2 3 16 8 3" xfId="23519" xr:uid="{00000000-0005-0000-0000-000037650000}"/>
    <cellStyle name="Note 2 3 16 8 4" xfId="28590" xr:uid="{00000000-0005-0000-0000-000038650000}"/>
    <cellStyle name="Note 2 3 16 8 5" xfId="33266" xr:uid="{00000000-0005-0000-0000-000039650000}"/>
    <cellStyle name="Note 2 3 16 8 6" xfId="38744" xr:uid="{00000000-0005-0000-0000-00003A650000}"/>
    <cellStyle name="Note 2 3 16 8 7" xfId="43642" xr:uid="{00000000-0005-0000-0000-00003B650000}"/>
    <cellStyle name="Note 2 3 16 8 8" xfId="49652" xr:uid="{00000000-0005-0000-0000-00003C650000}"/>
    <cellStyle name="Note 2 3 16 9" xfId="11321" xr:uid="{00000000-0005-0000-0000-00003D650000}"/>
    <cellStyle name="Note 2 3 17" xfId="1402" xr:uid="{00000000-0005-0000-0000-00003E650000}"/>
    <cellStyle name="Note 2 3 17 10" xfId="22572" xr:uid="{00000000-0005-0000-0000-00003F650000}"/>
    <cellStyle name="Note 2 3 17 11" xfId="47148" xr:uid="{00000000-0005-0000-0000-000040650000}"/>
    <cellStyle name="Note 2 3 17 2" xfId="4452" xr:uid="{00000000-0005-0000-0000-000041650000}"/>
    <cellStyle name="Note 2 3 17 2 10" xfId="38745" xr:uid="{00000000-0005-0000-0000-000042650000}"/>
    <cellStyle name="Note 2 3 17 2 11" xfId="43643" xr:uid="{00000000-0005-0000-0000-000043650000}"/>
    <cellStyle name="Note 2 3 17 2 12" xfId="49653" xr:uid="{00000000-0005-0000-0000-000044650000}"/>
    <cellStyle name="Note 2 3 17 2 2" xfId="7043" xr:uid="{00000000-0005-0000-0000-000045650000}"/>
    <cellStyle name="Note 2 3 17 2 2 2" xfId="16305" xr:uid="{00000000-0005-0000-0000-000046650000}"/>
    <cellStyle name="Note 2 3 17 2 2 3" xfId="23521" xr:uid="{00000000-0005-0000-0000-000047650000}"/>
    <cellStyle name="Note 2 3 17 2 2 4" xfId="28592" xr:uid="{00000000-0005-0000-0000-000048650000}"/>
    <cellStyle name="Note 2 3 17 2 2 5" xfId="33268" xr:uid="{00000000-0005-0000-0000-000049650000}"/>
    <cellStyle name="Note 2 3 17 2 2 6" xfId="38746" xr:uid="{00000000-0005-0000-0000-00004A650000}"/>
    <cellStyle name="Note 2 3 17 2 2 7" xfId="43644" xr:uid="{00000000-0005-0000-0000-00004B650000}"/>
    <cellStyle name="Note 2 3 17 2 2 8" xfId="49654" xr:uid="{00000000-0005-0000-0000-00004C650000}"/>
    <cellStyle name="Note 2 3 17 2 3" xfId="6825" xr:uid="{00000000-0005-0000-0000-00004D650000}"/>
    <cellStyle name="Note 2 3 17 2 3 2" xfId="16306" xr:uid="{00000000-0005-0000-0000-00004E650000}"/>
    <cellStyle name="Note 2 3 17 2 3 3" xfId="23522" xr:uid="{00000000-0005-0000-0000-00004F650000}"/>
    <cellStyle name="Note 2 3 17 2 3 4" xfId="28593" xr:uid="{00000000-0005-0000-0000-000050650000}"/>
    <cellStyle name="Note 2 3 17 2 3 5" xfId="33269" xr:uid="{00000000-0005-0000-0000-000051650000}"/>
    <cellStyle name="Note 2 3 17 2 3 6" xfId="38747" xr:uid="{00000000-0005-0000-0000-000052650000}"/>
    <cellStyle name="Note 2 3 17 2 3 7" xfId="43645" xr:uid="{00000000-0005-0000-0000-000053650000}"/>
    <cellStyle name="Note 2 3 17 2 3 8" xfId="49655" xr:uid="{00000000-0005-0000-0000-000054650000}"/>
    <cellStyle name="Note 2 3 17 2 4" xfId="7666" xr:uid="{00000000-0005-0000-0000-000055650000}"/>
    <cellStyle name="Note 2 3 17 2 4 2" xfId="16307" xr:uid="{00000000-0005-0000-0000-000056650000}"/>
    <cellStyle name="Note 2 3 17 2 4 3" xfId="23523" xr:uid="{00000000-0005-0000-0000-000057650000}"/>
    <cellStyle name="Note 2 3 17 2 4 4" xfId="28594" xr:uid="{00000000-0005-0000-0000-000058650000}"/>
    <cellStyle name="Note 2 3 17 2 4 5" xfId="33270" xr:uid="{00000000-0005-0000-0000-000059650000}"/>
    <cellStyle name="Note 2 3 17 2 4 6" xfId="38748" xr:uid="{00000000-0005-0000-0000-00005A650000}"/>
    <cellStyle name="Note 2 3 17 2 4 7" xfId="43646" xr:uid="{00000000-0005-0000-0000-00005B650000}"/>
    <cellStyle name="Note 2 3 17 2 4 8" xfId="49656" xr:uid="{00000000-0005-0000-0000-00005C650000}"/>
    <cellStyle name="Note 2 3 17 2 5" xfId="9201" xr:uid="{00000000-0005-0000-0000-00005D650000}"/>
    <cellStyle name="Note 2 3 17 2 5 2" xfId="16308" xr:uid="{00000000-0005-0000-0000-00005E650000}"/>
    <cellStyle name="Note 2 3 17 2 5 3" xfId="23524" xr:uid="{00000000-0005-0000-0000-00005F650000}"/>
    <cellStyle name="Note 2 3 17 2 5 4" xfId="28595" xr:uid="{00000000-0005-0000-0000-000060650000}"/>
    <cellStyle name="Note 2 3 17 2 5 5" xfId="33271" xr:uid="{00000000-0005-0000-0000-000061650000}"/>
    <cellStyle name="Note 2 3 17 2 5 6" xfId="38749" xr:uid="{00000000-0005-0000-0000-000062650000}"/>
    <cellStyle name="Note 2 3 17 2 5 7" xfId="43647" xr:uid="{00000000-0005-0000-0000-000063650000}"/>
    <cellStyle name="Note 2 3 17 2 5 8" xfId="49657" xr:uid="{00000000-0005-0000-0000-000064650000}"/>
    <cellStyle name="Note 2 3 17 2 6" xfId="16304" xr:uid="{00000000-0005-0000-0000-000065650000}"/>
    <cellStyle name="Note 2 3 17 2 7" xfId="23520" xr:uid="{00000000-0005-0000-0000-000066650000}"/>
    <cellStyle name="Note 2 3 17 2 8" xfId="28591" xr:uid="{00000000-0005-0000-0000-000067650000}"/>
    <cellStyle name="Note 2 3 17 2 9" xfId="33267" xr:uid="{00000000-0005-0000-0000-000068650000}"/>
    <cellStyle name="Note 2 3 17 3" xfId="5545" xr:uid="{00000000-0005-0000-0000-000069650000}"/>
    <cellStyle name="Note 2 3 17 3 10" xfId="16309" xr:uid="{00000000-0005-0000-0000-00006A650000}"/>
    <cellStyle name="Note 2 3 17 3 11" xfId="23525" xr:uid="{00000000-0005-0000-0000-00006B650000}"/>
    <cellStyle name="Note 2 3 17 3 12" xfId="28596" xr:uid="{00000000-0005-0000-0000-00006C650000}"/>
    <cellStyle name="Note 2 3 17 3 13" xfId="33272" xr:uid="{00000000-0005-0000-0000-00006D650000}"/>
    <cellStyle name="Note 2 3 17 3 14" xfId="38750" xr:uid="{00000000-0005-0000-0000-00006E650000}"/>
    <cellStyle name="Note 2 3 17 3 15" xfId="43648" xr:uid="{00000000-0005-0000-0000-00006F650000}"/>
    <cellStyle name="Note 2 3 17 3 16" xfId="49658" xr:uid="{00000000-0005-0000-0000-000070650000}"/>
    <cellStyle name="Note 2 3 17 3 2" xfId="7407" xr:uid="{00000000-0005-0000-0000-000071650000}"/>
    <cellStyle name="Note 2 3 17 3 2 2" xfId="16310" xr:uid="{00000000-0005-0000-0000-000072650000}"/>
    <cellStyle name="Note 2 3 17 3 2 3" xfId="23526" xr:uid="{00000000-0005-0000-0000-000073650000}"/>
    <cellStyle name="Note 2 3 17 3 2 4" xfId="28597" xr:uid="{00000000-0005-0000-0000-000074650000}"/>
    <cellStyle name="Note 2 3 17 3 2 5" xfId="33273" xr:uid="{00000000-0005-0000-0000-000075650000}"/>
    <cellStyle name="Note 2 3 17 3 2 6" xfId="38751" xr:uid="{00000000-0005-0000-0000-000076650000}"/>
    <cellStyle name="Note 2 3 17 3 2 7" xfId="43649" xr:uid="{00000000-0005-0000-0000-000077650000}"/>
    <cellStyle name="Note 2 3 17 3 2 8" xfId="49659" xr:uid="{00000000-0005-0000-0000-000078650000}"/>
    <cellStyle name="Note 2 3 17 3 3" xfId="7923" xr:uid="{00000000-0005-0000-0000-000079650000}"/>
    <cellStyle name="Note 2 3 17 3 3 2" xfId="16311" xr:uid="{00000000-0005-0000-0000-00007A650000}"/>
    <cellStyle name="Note 2 3 17 3 3 3" xfId="23527" xr:uid="{00000000-0005-0000-0000-00007B650000}"/>
    <cellStyle name="Note 2 3 17 3 3 4" xfId="28598" xr:uid="{00000000-0005-0000-0000-00007C650000}"/>
    <cellStyle name="Note 2 3 17 3 3 5" xfId="33274" xr:uid="{00000000-0005-0000-0000-00007D650000}"/>
    <cellStyle name="Note 2 3 17 3 3 6" xfId="38752" xr:uid="{00000000-0005-0000-0000-00007E650000}"/>
    <cellStyle name="Note 2 3 17 3 3 7" xfId="43650" xr:uid="{00000000-0005-0000-0000-00007F650000}"/>
    <cellStyle name="Note 2 3 17 3 3 8" xfId="49660" xr:uid="{00000000-0005-0000-0000-000080650000}"/>
    <cellStyle name="Note 2 3 17 3 4" xfId="8264" xr:uid="{00000000-0005-0000-0000-000081650000}"/>
    <cellStyle name="Note 2 3 17 3 4 2" xfId="16312" xr:uid="{00000000-0005-0000-0000-000082650000}"/>
    <cellStyle name="Note 2 3 17 3 4 3" xfId="23528" xr:uid="{00000000-0005-0000-0000-000083650000}"/>
    <cellStyle name="Note 2 3 17 3 4 4" xfId="28599" xr:uid="{00000000-0005-0000-0000-000084650000}"/>
    <cellStyle name="Note 2 3 17 3 4 5" xfId="33275" xr:uid="{00000000-0005-0000-0000-000085650000}"/>
    <cellStyle name="Note 2 3 17 3 4 6" xfId="38753" xr:uid="{00000000-0005-0000-0000-000086650000}"/>
    <cellStyle name="Note 2 3 17 3 4 7" xfId="43651" xr:uid="{00000000-0005-0000-0000-000087650000}"/>
    <cellStyle name="Note 2 3 17 3 4 8" xfId="49661" xr:uid="{00000000-0005-0000-0000-000088650000}"/>
    <cellStyle name="Note 2 3 17 3 5" xfId="8696" xr:uid="{00000000-0005-0000-0000-000089650000}"/>
    <cellStyle name="Note 2 3 17 3 5 2" xfId="16313" xr:uid="{00000000-0005-0000-0000-00008A650000}"/>
    <cellStyle name="Note 2 3 17 3 5 3" xfId="23529" xr:uid="{00000000-0005-0000-0000-00008B650000}"/>
    <cellStyle name="Note 2 3 17 3 5 4" xfId="28600" xr:uid="{00000000-0005-0000-0000-00008C650000}"/>
    <cellStyle name="Note 2 3 17 3 5 5" xfId="33276" xr:uid="{00000000-0005-0000-0000-00008D650000}"/>
    <cellStyle name="Note 2 3 17 3 5 6" xfId="38754" xr:uid="{00000000-0005-0000-0000-00008E650000}"/>
    <cellStyle name="Note 2 3 17 3 5 7" xfId="43652" xr:uid="{00000000-0005-0000-0000-00008F650000}"/>
    <cellStyle name="Note 2 3 17 3 5 8" xfId="49662" xr:uid="{00000000-0005-0000-0000-000090650000}"/>
    <cellStyle name="Note 2 3 17 3 6" xfId="9046" xr:uid="{00000000-0005-0000-0000-000091650000}"/>
    <cellStyle name="Note 2 3 17 3 6 2" xfId="16314" xr:uid="{00000000-0005-0000-0000-000092650000}"/>
    <cellStyle name="Note 2 3 17 3 6 3" xfId="23530" xr:uid="{00000000-0005-0000-0000-000093650000}"/>
    <cellStyle name="Note 2 3 17 3 6 4" xfId="28601" xr:uid="{00000000-0005-0000-0000-000094650000}"/>
    <cellStyle name="Note 2 3 17 3 6 5" xfId="33277" xr:uid="{00000000-0005-0000-0000-000095650000}"/>
    <cellStyle name="Note 2 3 17 3 6 6" xfId="38755" xr:uid="{00000000-0005-0000-0000-000096650000}"/>
    <cellStyle name="Note 2 3 17 3 6 7" xfId="43653" xr:uid="{00000000-0005-0000-0000-000097650000}"/>
    <cellStyle name="Note 2 3 17 3 6 8" xfId="49663" xr:uid="{00000000-0005-0000-0000-000098650000}"/>
    <cellStyle name="Note 2 3 17 3 7" xfId="9499" xr:uid="{00000000-0005-0000-0000-000099650000}"/>
    <cellStyle name="Note 2 3 17 3 7 2" xfId="16315" xr:uid="{00000000-0005-0000-0000-00009A650000}"/>
    <cellStyle name="Note 2 3 17 3 7 3" xfId="23531" xr:uid="{00000000-0005-0000-0000-00009B650000}"/>
    <cellStyle name="Note 2 3 17 3 7 4" xfId="28602" xr:uid="{00000000-0005-0000-0000-00009C650000}"/>
    <cellStyle name="Note 2 3 17 3 7 5" xfId="33278" xr:uid="{00000000-0005-0000-0000-00009D650000}"/>
    <cellStyle name="Note 2 3 17 3 7 6" xfId="38756" xr:uid="{00000000-0005-0000-0000-00009E650000}"/>
    <cellStyle name="Note 2 3 17 3 7 7" xfId="43654" xr:uid="{00000000-0005-0000-0000-00009F650000}"/>
    <cellStyle name="Note 2 3 17 3 7 8" xfId="49664" xr:uid="{00000000-0005-0000-0000-0000A0650000}"/>
    <cellStyle name="Note 2 3 17 3 8" xfId="9816" xr:uid="{00000000-0005-0000-0000-0000A1650000}"/>
    <cellStyle name="Note 2 3 17 3 8 2" xfId="16316" xr:uid="{00000000-0005-0000-0000-0000A2650000}"/>
    <cellStyle name="Note 2 3 17 3 8 3" xfId="23532" xr:uid="{00000000-0005-0000-0000-0000A3650000}"/>
    <cellStyle name="Note 2 3 17 3 8 4" xfId="28603" xr:uid="{00000000-0005-0000-0000-0000A4650000}"/>
    <cellStyle name="Note 2 3 17 3 8 5" xfId="33279" xr:uid="{00000000-0005-0000-0000-0000A5650000}"/>
    <cellStyle name="Note 2 3 17 3 8 6" xfId="38757" xr:uid="{00000000-0005-0000-0000-0000A6650000}"/>
    <cellStyle name="Note 2 3 17 3 8 7" xfId="43655" xr:uid="{00000000-0005-0000-0000-0000A7650000}"/>
    <cellStyle name="Note 2 3 17 3 8 8" xfId="49665" xr:uid="{00000000-0005-0000-0000-0000A8650000}"/>
    <cellStyle name="Note 2 3 17 3 9" xfId="10085" xr:uid="{00000000-0005-0000-0000-0000A9650000}"/>
    <cellStyle name="Note 2 3 17 3 9 2" xfId="16317" xr:uid="{00000000-0005-0000-0000-0000AA650000}"/>
    <cellStyle name="Note 2 3 17 3 9 3" xfId="23533" xr:uid="{00000000-0005-0000-0000-0000AB650000}"/>
    <cellStyle name="Note 2 3 17 3 9 4" xfId="28604" xr:uid="{00000000-0005-0000-0000-0000AC650000}"/>
    <cellStyle name="Note 2 3 17 3 9 5" xfId="33280" xr:uid="{00000000-0005-0000-0000-0000AD650000}"/>
    <cellStyle name="Note 2 3 17 3 9 6" xfId="38758" xr:uid="{00000000-0005-0000-0000-0000AE650000}"/>
    <cellStyle name="Note 2 3 17 3 9 7" xfId="43656" xr:uid="{00000000-0005-0000-0000-0000AF650000}"/>
    <cellStyle name="Note 2 3 17 3 9 8" xfId="49666" xr:uid="{00000000-0005-0000-0000-0000B0650000}"/>
    <cellStyle name="Note 2 3 17 4" xfId="5841" xr:uid="{00000000-0005-0000-0000-0000B1650000}"/>
    <cellStyle name="Note 2 3 17 4 10" xfId="16318" xr:uid="{00000000-0005-0000-0000-0000B2650000}"/>
    <cellStyle name="Note 2 3 17 4 11" xfId="23534" xr:uid="{00000000-0005-0000-0000-0000B3650000}"/>
    <cellStyle name="Note 2 3 17 4 12" xfId="28605" xr:uid="{00000000-0005-0000-0000-0000B4650000}"/>
    <cellStyle name="Note 2 3 17 4 13" xfId="33281" xr:uid="{00000000-0005-0000-0000-0000B5650000}"/>
    <cellStyle name="Note 2 3 17 4 14" xfId="38759" xr:uid="{00000000-0005-0000-0000-0000B6650000}"/>
    <cellStyle name="Note 2 3 17 4 15" xfId="43657" xr:uid="{00000000-0005-0000-0000-0000B7650000}"/>
    <cellStyle name="Note 2 3 17 4 16" xfId="49667" xr:uid="{00000000-0005-0000-0000-0000B8650000}"/>
    <cellStyle name="Note 2 3 17 4 2" xfId="7056" xr:uid="{00000000-0005-0000-0000-0000B9650000}"/>
    <cellStyle name="Note 2 3 17 4 2 2" xfId="16319" xr:uid="{00000000-0005-0000-0000-0000BA650000}"/>
    <cellStyle name="Note 2 3 17 4 2 3" xfId="23535" xr:uid="{00000000-0005-0000-0000-0000BB650000}"/>
    <cellStyle name="Note 2 3 17 4 2 4" xfId="28606" xr:uid="{00000000-0005-0000-0000-0000BC650000}"/>
    <cellStyle name="Note 2 3 17 4 2 5" xfId="33282" xr:uid="{00000000-0005-0000-0000-0000BD650000}"/>
    <cellStyle name="Note 2 3 17 4 2 6" xfId="38760" xr:uid="{00000000-0005-0000-0000-0000BE650000}"/>
    <cellStyle name="Note 2 3 17 4 2 7" xfId="43658" xr:uid="{00000000-0005-0000-0000-0000BF650000}"/>
    <cellStyle name="Note 2 3 17 4 2 8" xfId="49668" xr:uid="{00000000-0005-0000-0000-0000C0650000}"/>
    <cellStyle name="Note 2 3 17 4 3" xfId="7630" xr:uid="{00000000-0005-0000-0000-0000C1650000}"/>
    <cellStyle name="Note 2 3 17 4 3 2" xfId="16320" xr:uid="{00000000-0005-0000-0000-0000C2650000}"/>
    <cellStyle name="Note 2 3 17 4 3 3" xfId="23536" xr:uid="{00000000-0005-0000-0000-0000C3650000}"/>
    <cellStyle name="Note 2 3 17 4 3 4" xfId="28607" xr:uid="{00000000-0005-0000-0000-0000C4650000}"/>
    <cellStyle name="Note 2 3 17 4 3 5" xfId="33283" xr:uid="{00000000-0005-0000-0000-0000C5650000}"/>
    <cellStyle name="Note 2 3 17 4 3 6" xfId="38761" xr:uid="{00000000-0005-0000-0000-0000C6650000}"/>
    <cellStyle name="Note 2 3 17 4 3 7" xfId="43659" xr:uid="{00000000-0005-0000-0000-0000C7650000}"/>
    <cellStyle name="Note 2 3 17 4 3 8" xfId="49669" xr:uid="{00000000-0005-0000-0000-0000C8650000}"/>
    <cellStyle name="Note 2 3 17 4 4" xfId="4198" xr:uid="{00000000-0005-0000-0000-0000C9650000}"/>
    <cellStyle name="Note 2 3 17 4 4 2" xfId="16321" xr:uid="{00000000-0005-0000-0000-0000CA650000}"/>
    <cellStyle name="Note 2 3 17 4 4 3" xfId="23537" xr:uid="{00000000-0005-0000-0000-0000CB650000}"/>
    <cellStyle name="Note 2 3 17 4 4 4" xfId="28608" xr:uid="{00000000-0005-0000-0000-0000CC650000}"/>
    <cellStyle name="Note 2 3 17 4 4 5" xfId="33284" xr:uid="{00000000-0005-0000-0000-0000CD650000}"/>
    <cellStyle name="Note 2 3 17 4 4 6" xfId="38762" xr:uid="{00000000-0005-0000-0000-0000CE650000}"/>
    <cellStyle name="Note 2 3 17 4 4 7" xfId="43660" xr:uid="{00000000-0005-0000-0000-0000CF650000}"/>
    <cellStyle name="Note 2 3 17 4 4 8" xfId="49670" xr:uid="{00000000-0005-0000-0000-0000D0650000}"/>
    <cellStyle name="Note 2 3 17 4 5" xfId="8408" xr:uid="{00000000-0005-0000-0000-0000D1650000}"/>
    <cellStyle name="Note 2 3 17 4 5 2" xfId="16322" xr:uid="{00000000-0005-0000-0000-0000D2650000}"/>
    <cellStyle name="Note 2 3 17 4 5 3" xfId="23538" xr:uid="{00000000-0005-0000-0000-0000D3650000}"/>
    <cellStyle name="Note 2 3 17 4 5 4" xfId="28609" xr:uid="{00000000-0005-0000-0000-0000D4650000}"/>
    <cellStyle name="Note 2 3 17 4 5 5" xfId="33285" xr:uid="{00000000-0005-0000-0000-0000D5650000}"/>
    <cellStyle name="Note 2 3 17 4 5 6" xfId="38763" xr:uid="{00000000-0005-0000-0000-0000D6650000}"/>
    <cellStyle name="Note 2 3 17 4 5 7" xfId="43661" xr:uid="{00000000-0005-0000-0000-0000D7650000}"/>
    <cellStyle name="Note 2 3 17 4 5 8" xfId="49671" xr:uid="{00000000-0005-0000-0000-0000D8650000}"/>
    <cellStyle name="Note 2 3 17 4 6" xfId="5761" xr:uid="{00000000-0005-0000-0000-0000D9650000}"/>
    <cellStyle name="Note 2 3 17 4 6 2" xfId="16323" xr:uid="{00000000-0005-0000-0000-0000DA650000}"/>
    <cellStyle name="Note 2 3 17 4 6 3" xfId="23539" xr:uid="{00000000-0005-0000-0000-0000DB650000}"/>
    <cellStyle name="Note 2 3 17 4 6 4" xfId="28610" xr:uid="{00000000-0005-0000-0000-0000DC650000}"/>
    <cellStyle name="Note 2 3 17 4 6 5" xfId="33286" xr:uid="{00000000-0005-0000-0000-0000DD650000}"/>
    <cellStyle name="Note 2 3 17 4 6 6" xfId="38764" xr:uid="{00000000-0005-0000-0000-0000DE650000}"/>
    <cellStyle name="Note 2 3 17 4 6 7" xfId="43662" xr:uid="{00000000-0005-0000-0000-0000DF650000}"/>
    <cellStyle name="Note 2 3 17 4 6 8" xfId="49672" xr:uid="{00000000-0005-0000-0000-0000E0650000}"/>
    <cellStyle name="Note 2 3 17 4 7" xfId="9209" xr:uid="{00000000-0005-0000-0000-0000E1650000}"/>
    <cellStyle name="Note 2 3 17 4 7 2" xfId="16324" xr:uid="{00000000-0005-0000-0000-0000E2650000}"/>
    <cellStyle name="Note 2 3 17 4 7 3" xfId="23540" xr:uid="{00000000-0005-0000-0000-0000E3650000}"/>
    <cellStyle name="Note 2 3 17 4 7 4" xfId="28611" xr:uid="{00000000-0005-0000-0000-0000E4650000}"/>
    <cellStyle name="Note 2 3 17 4 7 5" xfId="33287" xr:uid="{00000000-0005-0000-0000-0000E5650000}"/>
    <cellStyle name="Note 2 3 17 4 7 6" xfId="38765" xr:uid="{00000000-0005-0000-0000-0000E6650000}"/>
    <cellStyle name="Note 2 3 17 4 7 7" xfId="43663" xr:uid="{00000000-0005-0000-0000-0000E7650000}"/>
    <cellStyle name="Note 2 3 17 4 7 8" xfId="49673" xr:uid="{00000000-0005-0000-0000-0000E8650000}"/>
    <cellStyle name="Note 2 3 17 4 8" xfId="9575" xr:uid="{00000000-0005-0000-0000-0000E9650000}"/>
    <cellStyle name="Note 2 3 17 4 8 2" xfId="16325" xr:uid="{00000000-0005-0000-0000-0000EA650000}"/>
    <cellStyle name="Note 2 3 17 4 8 3" xfId="23541" xr:uid="{00000000-0005-0000-0000-0000EB650000}"/>
    <cellStyle name="Note 2 3 17 4 8 4" xfId="28612" xr:uid="{00000000-0005-0000-0000-0000EC650000}"/>
    <cellStyle name="Note 2 3 17 4 8 5" xfId="33288" xr:uid="{00000000-0005-0000-0000-0000ED650000}"/>
    <cellStyle name="Note 2 3 17 4 8 6" xfId="38766" xr:uid="{00000000-0005-0000-0000-0000EE650000}"/>
    <cellStyle name="Note 2 3 17 4 8 7" xfId="43664" xr:uid="{00000000-0005-0000-0000-0000EF650000}"/>
    <cellStyle name="Note 2 3 17 4 8 8" xfId="49674" xr:uid="{00000000-0005-0000-0000-0000F0650000}"/>
    <cellStyle name="Note 2 3 17 4 9" xfId="6086" xr:uid="{00000000-0005-0000-0000-0000F1650000}"/>
    <cellStyle name="Note 2 3 17 4 9 2" xfId="16326" xr:uid="{00000000-0005-0000-0000-0000F2650000}"/>
    <cellStyle name="Note 2 3 17 4 9 3" xfId="23542" xr:uid="{00000000-0005-0000-0000-0000F3650000}"/>
    <cellStyle name="Note 2 3 17 4 9 4" xfId="28613" xr:uid="{00000000-0005-0000-0000-0000F4650000}"/>
    <cellStyle name="Note 2 3 17 4 9 5" xfId="33289" xr:uid="{00000000-0005-0000-0000-0000F5650000}"/>
    <cellStyle name="Note 2 3 17 4 9 6" xfId="38767" xr:uid="{00000000-0005-0000-0000-0000F6650000}"/>
    <cellStyle name="Note 2 3 17 4 9 7" xfId="43665" xr:uid="{00000000-0005-0000-0000-0000F7650000}"/>
    <cellStyle name="Note 2 3 17 4 9 8" xfId="49675" xr:uid="{00000000-0005-0000-0000-0000F8650000}"/>
    <cellStyle name="Note 2 3 17 5" xfId="5886" xr:uid="{00000000-0005-0000-0000-0000F9650000}"/>
    <cellStyle name="Note 2 3 17 5 2" xfId="16327" xr:uid="{00000000-0005-0000-0000-0000FA650000}"/>
    <cellStyle name="Note 2 3 17 5 3" xfId="23543" xr:uid="{00000000-0005-0000-0000-0000FB650000}"/>
    <cellStyle name="Note 2 3 17 5 4" xfId="28614" xr:uid="{00000000-0005-0000-0000-0000FC650000}"/>
    <cellStyle name="Note 2 3 17 5 5" xfId="33290" xr:uid="{00000000-0005-0000-0000-0000FD650000}"/>
    <cellStyle name="Note 2 3 17 5 6" xfId="38768" xr:uid="{00000000-0005-0000-0000-0000FE650000}"/>
    <cellStyle name="Note 2 3 17 5 7" xfId="43666" xr:uid="{00000000-0005-0000-0000-0000FF650000}"/>
    <cellStyle name="Note 2 3 17 5 8" xfId="49676" xr:uid="{00000000-0005-0000-0000-000000660000}"/>
    <cellStyle name="Note 2 3 17 6" xfId="3831" xr:uid="{00000000-0005-0000-0000-000001660000}"/>
    <cellStyle name="Note 2 3 17 6 2" xfId="16328" xr:uid="{00000000-0005-0000-0000-000002660000}"/>
    <cellStyle name="Note 2 3 17 6 3" xfId="23544" xr:uid="{00000000-0005-0000-0000-000003660000}"/>
    <cellStyle name="Note 2 3 17 6 4" xfId="28615" xr:uid="{00000000-0005-0000-0000-000004660000}"/>
    <cellStyle name="Note 2 3 17 6 5" xfId="33291" xr:uid="{00000000-0005-0000-0000-000005660000}"/>
    <cellStyle name="Note 2 3 17 6 6" xfId="38769" xr:uid="{00000000-0005-0000-0000-000006660000}"/>
    <cellStyle name="Note 2 3 17 6 7" xfId="43667" xr:uid="{00000000-0005-0000-0000-000007660000}"/>
    <cellStyle name="Note 2 3 17 6 8" xfId="49677" xr:uid="{00000000-0005-0000-0000-000008660000}"/>
    <cellStyle name="Note 2 3 17 7" xfId="6058" xr:uid="{00000000-0005-0000-0000-000009660000}"/>
    <cellStyle name="Note 2 3 17 7 2" xfId="16329" xr:uid="{00000000-0005-0000-0000-00000A660000}"/>
    <cellStyle name="Note 2 3 17 7 3" xfId="23545" xr:uid="{00000000-0005-0000-0000-00000B660000}"/>
    <cellStyle name="Note 2 3 17 7 4" xfId="28616" xr:uid="{00000000-0005-0000-0000-00000C660000}"/>
    <cellStyle name="Note 2 3 17 7 5" xfId="33292" xr:uid="{00000000-0005-0000-0000-00000D660000}"/>
    <cellStyle name="Note 2 3 17 7 6" xfId="38770" xr:uid="{00000000-0005-0000-0000-00000E660000}"/>
    <cellStyle name="Note 2 3 17 7 7" xfId="43668" xr:uid="{00000000-0005-0000-0000-00000F660000}"/>
    <cellStyle name="Note 2 3 17 7 8" xfId="49678" xr:uid="{00000000-0005-0000-0000-000010660000}"/>
    <cellStyle name="Note 2 3 17 8" xfId="3966" xr:uid="{00000000-0005-0000-0000-000011660000}"/>
    <cellStyle name="Note 2 3 17 8 2" xfId="16330" xr:uid="{00000000-0005-0000-0000-000012660000}"/>
    <cellStyle name="Note 2 3 17 8 3" xfId="23546" xr:uid="{00000000-0005-0000-0000-000013660000}"/>
    <cellStyle name="Note 2 3 17 8 4" xfId="28617" xr:uid="{00000000-0005-0000-0000-000014660000}"/>
    <cellStyle name="Note 2 3 17 8 5" xfId="33293" xr:uid="{00000000-0005-0000-0000-000015660000}"/>
    <cellStyle name="Note 2 3 17 8 6" xfId="38771" xr:uid="{00000000-0005-0000-0000-000016660000}"/>
    <cellStyle name="Note 2 3 17 8 7" xfId="43669" xr:uid="{00000000-0005-0000-0000-000017660000}"/>
    <cellStyle name="Note 2 3 17 8 8" xfId="49679" xr:uid="{00000000-0005-0000-0000-000018660000}"/>
    <cellStyle name="Note 2 3 17 9" xfId="11337" xr:uid="{00000000-0005-0000-0000-000019660000}"/>
    <cellStyle name="Note 2 3 18" xfId="1828" xr:uid="{00000000-0005-0000-0000-00001A660000}"/>
    <cellStyle name="Note 2 3 18 10" xfId="22206" xr:uid="{00000000-0005-0000-0000-00001B660000}"/>
    <cellStyle name="Note 2 3 18 11" xfId="47180" xr:uid="{00000000-0005-0000-0000-00001C660000}"/>
    <cellStyle name="Note 2 3 18 2" xfId="4664" xr:uid="{00000000-0005-0000-0000-00001D660000}"/>
    <cellStyle name="Note 2 3 18 2 10" xfId="38772" xr:uid="{00000000-0005-0000-0000-00001E660000}"/>
    <cellStyle name="Note 2 3 18 2 11" xfId="43670" xr:uid="{00000000-0005-0000-0000-00001F660000}"/>
    <cellStyle name="Note 2 3 18 2 12" xfId="49680" xr:uid="{00000000-0005-0000-0000-000020660000}"/>
    <cellStyle name="Note 2 3 18 2 2" xfId="7093" xr:uid="{00000000-0005-0000-0000-000021660000}"/>
    <cellStyle name="Note 2 3 18 2 2 2" xfId="16332" xr:uid="{00000000-0005-0000-0000-000022660000}"/>
    <cellStyle name="Note 2 3 18 2 2 3" xfId="23548" xr:uid="{00000000-0005-0000-0000-000023660000}"/>
    <cellStyle name="Note 2 3 18 2 2 4" xfId="28619" xr:uid="{00000000-0005-0000-0000-000024660000}"/>
    <cellStyle name="Note 2 3 18 2 2 5" xfId="33295" xr:uid="{00000000-0005-0000-0000-000025660000}"/>
    <cellStyle name="Note 2 3 18 2 2 6" xfId="38773" xr:uid="{00000000-0005-0000-0000-000026660000}"/>
    <cellStyle name="Note 2 3 18 2 2 7" xfId="43671" xr:uid="{00000000-0005-0000-0000-000027660000}"/>
    <cellStyle name="Note 2 3 18 2 2 8" xfId="49681" xr:uid="{00000000-0005-0000-0000-000028660000}"/>
    <cellStyle name="Note 2 3 18 2 3" xfId="7070" xr:uid="{00000000-0005-0000-0000-000029660000}"/>
    <cellStyle name="Note 2 3 18 2 3 2" xfId="16333" xr:uid="{00000000-0005-0000-0000-00002A660000}"/>
    <cellStyle name="Note 2 3 18 2 3 3" xfId="23549" xr:uid="{00000000-0005-0000-0000-00002B660000}"/>
    <cellStyle name="Note 2 3 18 2 3 4" xfId="28620" xr:uid="{00000000-0005-0000-0000-00002C660000}"/>
    <cellStyle name="Note 2 3 18 2 3 5" xfId="33296" xr:uid="{00000000-0005-0000-0000-00002D660000}"/>
    <cellStyle name="Note 2 3 18 2 3 6" xfId="38774" xr:uid="{00000000-0005-0000-0000-00002E660000}"/>
    <cellStyle name="Note 2 3 18 2 3 7" xfId="43672" xr:uid="{00000000-0005-0000-0000-00002F660000}"/>
    <cellStyle name="Note 2 3 18 2 3 8" xfId="49682" xr:uid="{00000000-0005-0000-0000-000030660000}"/>
    <cellStyle name="Note 2 3 18 2 4" xfId="6396" xr:uid="{00000000-0005-0000-0000-000031660000}"/>
    <cellStyle name="Note 2 3 18 2 4 2" xfId="16334" xr:uid="{00000000-0005-0000-0000-000032660000}"/>
    <cellStyle name="Note 2 3 18 2 4 3" xfId="23550" xr:uid="{00000000-0005-0000-0000-000033660000}"/>
    <cellStyle name="Note 2 3 18 2 4 4" xfId="28621" xr:uid="{00000000-0005-0000-0000-000034660000}"/>
    <cellStyle name="Note 2 3 18 2 4 5" xfId="33297" xr:uid="{00000000-0005-0000-0000-000035660000}"/>
    <cellStyle name="Note 2 3 18 2 4 6" xfId="38775" xr:uid="{00000000-0005-0000-0000-000036660000}"/>
    <cellStyle name="Note 2 3 18 2 4 7" xfId="43673" xr:uid="{00000000-0005-0000-0000-000037660000}"/>
    <cellStyle name="Note 2 3 18 2 4 8" xfId="49683" xr:uid="{00000000-0005-0000-0000-000038660000}"/>
    <cellStyle name="Note 2 3 18 2 5" xfId="9237" xr:uid="{00000000-0005-0000-0000-000039660000}"/>
    <cellStyle name="Note 2 3 18 2 5 2" xfId="16335" xr:uid="{00000000-0005-0000-0000-00003A660000}"/>
    <cellStyle name="Note 2 3 18 2 5 3" xfId="23551" xr:uid="{00000000-0005-0000-0000-00003B660000}"/>
    <cellStyle name="Note 2 3 18 2 5 4" xfId="28622" xr:uid="{00000000-0005-0000-0000-00003C660000}"/>
    <cellStyle name="Note 2 3 18 2 5 5" xfId="33298" xr:uid="{00000000-0005-0000-0000-00003D660000}"/>
    <cellStyle name="Note 2 3 18 2 5 6" xfId="38776" xr:uid="{00000000-0005-0000-0000-00003E660000}"/>
    <cellStyle name="Note 2 3 18 2 5 7" xfId="43674" xr:uid="{00000000-0005-0000-0000-00003F660000}"/>
    <cellStyle name="Note 2 3 18 2 5 8" xfId="49684" xr:uid="{00000000-0005-0000-0000-000040660000}"/>
    <cellStyle name="Note 2 3 18 2 6" xfId="16331" xr:uid="{00000000-0005-0000-0000-000041660000}"/>
    <cellStyle name="Note 2 3 18 2 7" xfId="23547" xr:uid="{00000000-0005-0000-0000-000042660000}"/>
    <cellStyle name="Note 2 3 18 2 8" xfId="28618" xr:uid="{00000000-0005-0000-0000-000043660000}"/>
    <cellStyle name="Note 2 3 18 2 9" xfId="33294" xr:uid="{00000000-0005-0000-0000-000044660000}"/>
    <cellStyle name="Note 2 3 18 3" xfId="5268" xr:uid="{00000000-0005-0000-0000-000045660000}"/>
    <cellStyle name="Note 2 3 18 3 10" xfId="16336" xr:uid="{00000000-0005-0000-0000-000046660000}"/>
    <cellStyle name="Note 2 3 18 3 11" xfId="23552" xr:uid="{00000000-0005-0000-0000-000047660000}"/>
    <cellStyle name="Note 2 3 18 3 12" xfId="28623" xr:uid="{00000000-0005-0000-0000-000048660000}"/>
    <cellStyle name="Note 2 3 18 3 13" xfId="33299" xr:uid="{00000000-0005-0000-0000-000049660000}"/>
    <cellStyle name="Note 2 3 18 3 14" xfId="38777" xr:uid="{00000000-0005-0000-0000-00004A660000}"/>
    <cellStyle name="Note 2 3 18 3 15" xfId="43675" xr:uid="{00000000-0005-0000-0000-00004B660000}"/>
    <cellStyle name="Note 2 3 18 3 16" xfId="49685" xr:uid="{00000000-0005-0000-0000-00004C660000}"/>
    <cellStyle name="Note 2 3 18 3 2" xfId="7419" xr:uid="{00000000-0005-0000-0000-00004D660000}"/>
    <cellStyle name="Note 2 3 18 3 2 2" xfId="16337" xr:uid="{00000000-0005-0000-0000-00004E660000}"/>
    <cellStyle name="Note 2 3 18 3 2 3" xfId="23553" xr:uid="{00000000-0005-0000-0000-00004F660000}"/>
    <cellStyle name="Note 2 3 18 3 2 4" xfId="28624" xr:uid="{00000000-0005-0000-0000-000050660000}"/>
    <cellStyle name="Note 2 3 18 3 2 5" xfId="33300" xr:uid="{00000000-0005-0000-0000-000051660000}"/>
    <cellStyle name="Note 2 3 18 3 2 6" xfId="38778" xr:uid="{00000000-0005-0000-0000-000052660000}"/>
    <cellStyle name="Note 2 3 18 3 2 7" xfId="43676" xr:uid="{00000000-0005-0000-0000-000053660000}"/>
    <cellStyle name="Note 2 3 18 3 2 8" xfId="49686" xr:uid="{00000000-0005-0000-0000-000054660000}"/>
    <cellStyle name="Note 2 3 18 3 3" xfId="7937" xr:uid="{00000000-0005-0000-0000-000055660000}"/>
    <cellStyle name="Note 2 3 18 3 3 2" xfId="16338" xr:uid="{00000000-0005-0000-0000-000056660000}"/>
    <cellStyle name="Note 2 3 18 3 3 3" xfId="23554" xr:uid="{00000000-0005-0000-0000-000057660000}"/>
    <cellStyle name="Note 2 3 18 3 3 4" xfId="28625" xr:uid="{00000000-0005-0000-0000-000058660000}"/>
    <cellStyle name="Note 2 3 18 3 3 5" xfId="33301" xr:uid="{00000000-0005-0000-0000-000059660000}"/>
    <cellStyle name="Note 2 3 18 3 3 6" xfId="38779" xr:uid="{00000000-0005-0000-0000-00005A660000}"/>
    <cellStyle name="Note 2 3 18 3 3 7" xfId="43677" xr:uid="{00000000-0005-0000-0000-00005B660000}"/>
    <cellStyle name="Note 2 3 18 3 3 8" xfId="49687" xr:uid="{00000000-0005-0000-0000-00005C660000}"/>
    <cellStyle name="Note 2 3 18 3 4" xfId="8276" xr:uid="{00000000-0005-0000-0000-00005D660000}"/>
    <cellStyle name="Note 2 3 18 3 4 2" xfId="16339" xr:uid="{00000000-0005-0000-0000-00005E660000}"/>
    <cellStyle name="Note 2 3 18 3 4 3" xfId="23555" xr:uid="{00000000-0005-0000-0000-00005F660000}"/>
    <cellStyle name="Note 2 3 18 3 4 4" xfId="28626" xr:uid="{00000000-0005-0000-0000-000060660000}"/>
    <cellStyle name="Note 2 3 18 3 4 5" xfId="33302" xr:uid="{00000000-0005-0000-0000-000061660000}"/>
    <cellStyle name="Note 2 3 18 3 4 6" xfId="38780" xr:uid="{00000000-0005-0000-0000-000062660000}"/>
    <cellStyle name="Note 2 3 18 3 4 7" xfId="43678" xr:uid="{00000000-0005-0000-0000-000063660000}"/>
    <cellStyle name="Note 2 3 18 3 4 8" xfId="49688" xr:uid="{00000000-0005-0000-0000-000064660000}"/>
    <cellStyle name="Note 2 3 18 3 5" xfId="8711" xr:uid="{00000000-0005-0000-0000-000065660000}"/>
    <cellStyle name="Note 2 3 18 3 5 2" xfId="16340" xr:uid="{00000000-0005-0000-0000-000066660000}"/>
    <cellStyle name="Note 2 3 18 3 5 3" xfId="23556" xr:uid="{00000000-0005-0000-0000-000067660000}"/>
    <cellStyle name="Note 2 3 18 3 5 4" xfId="28627" xr:uid="{00000000-0005-0000-0000-000068660000}"/>
    <cellStyle name="Note 2 3 18 3 5 5" xfId="33303" xr:uid="{00000000-0005-0000-0000-000069660000}"/>
    <cellStyle name="Note 2 3 18 3 5 6" xfId="38781" xr:uid="{00000000-0005-0000-0000-00006A660000}"/>
    <cellStyle name="Note 2 3 18 3 5 7" xfId="43679" xr:uid="{00000000-0005-0000-0000-00006B660000}"/>
    <cellStyle name="Note 2 3 18 3 5 8" xfId="49689" xr:uid="{00000000-0005-0000-0000-00006C660000}"/>
    <cellStyle name="Note 2 3 18 3 6" xfId="9060" xr:uid="{00000000-0005-0000-0000-00006D660000}"/>
    <cellStyle name="Note 2 3 18 3 6 2" xfId="16341" xr:uid="{00000000-0005-0000-0000-00006E660000}"/>
    <cellStyle name="Note 2 3 18 3 6 3" xfId="23557" xr:uid="{00000000-0005-0000-0000-00006F660000}"/>
    <cellStyle name="Note 2 3 18 3 6 4" xfId="28628" xr:uid="{00000000-0005-0000-0000-000070660000}"/>
    <cellStyle name="Note 2 3 18 3 6 5" xfId="33304" xr:uid="{00000000-0005-0000-0000-000071660000}"/>
    <cellStyle name="Note 2 3 18 3 6 6" xfId="38782" xr:uid="{00000000-0005-0000-0000-000072660000}"/>
    <cellStyle name="Note 2 3 18 3 6 7" xfId="43680" xr:uid="{00000000-0005-0000-0000-000073660000}"/>
    <cellStyle name="Note 2 3 18 3 6 8" xfId="49690" xr:uid="{00000000-0005-0000-0000-000074660000}"/>
    <cellStyle name="Note 2 3 18 3 7" xfId="9510" xr:uid="{00000000-0005-0000-0000-000075660000}"/>
    <cellStyle name="Note 2 3 18 3 7 2" xfId="16342" xr:uid="{00000000-0005-0000-0000-000076660000}"/>
    <cellStyle name="Note 2 3 18 3 7 3" xfId="23558" xr:uid="{00000000-0005-0000-0000-000077660000}"/>
    <cellStyle name="Note 2 3 18 3 7 4" xfId="28629" xr:uid="{00000000-0005-0000-0000-000078660000}"/>
    <cellStyle name="Note 2 3 18 3 7 5" xfId="33305" xr:uid="{00000000-0005-0000-0000-000079660000}"/>
    <cellStyle name="Note 2 3 18 3 7 6" xfId="38783" xr:uid="{00000000-0005-0000-0000-00007A660000}"/>
    <cellStyle name="Note 2 3 18 3 7 7" xfId="43681" xr:uid="{00000000-0005-0000-0000-00007B660000}"/>
    <cellStyle name="Note 2 3 18 3 7 8" xfId="49691" xr:uid="{00000000-0005-0000-0000-00007C660000}"/>
    <cellStyle name="Note 2 3 18 3 8" xfId="9827" xr:uid="{00000000-0005-0000-0000-00007D660000}"/>
    <cellStyle name="Note 2 3 18 3 8 2" xfId="16343" xr:uid="{00000000-0005-0000-0000-00007E660000}"/>
    <cellStyle name="Note 2 3 18 3 8 3" xfId="23559" xr:uid="{00000000-0005-0000-0000-00007F660000}"/>
    <cellStyle name="Note 2 3 18 3 8 4" xfId="28630" xr:uid="{00000000-0005-0000-0000-000080660000}"/>
    <cellStyle name="Note 2 3 18 3 8 5" xfId="33306" xr:uid="{00000000-0005-0000-0000-000081660000}"/>
    <cellStyle name="Note 2 3 18 3 8 6" xfId="38784" xr:uid="{00000000-0005-0000-0000-000082660000}"/>
    <cellStyle name="Note 2 3 18 3 8 7" xfId="43682" xr:uid="{00000000-0005-0000-0000-000083660000}"/>
    <cellStyle name="Note 2 3 18 3 8 8" xfId="49692" xr:uid="{00000000-0005-0000-0000-000084660000}"/>
    <cellStyle name="Note 2 3 18 3 9" xfId="10096" xr:uid="{00000000-0005-0000-0000-000085660000}"/>
    <cellStyle name="Note 2 3 18 3 9 2" xfId="16344" xr:uid="{00000000-0005-0000-0000-000086660000}"/>
    <cellStyle name="Note 2 3 18 3 9 3" xfId="23560" xr:uid="{00000000-0005-0000-0000-000087660000}"/>
    <cellStyle name="Note 2 3 18 3 9 4" xfId="28631" xr:uid="{00000000-0005-0000-0000-000088660000}"/>
    <cellStyle name="Note 2 3 18 3 9 5" xfId="33307" xr:uid="{00000000-0005-0000-0000-000089660000}"/>
    <cellStyle name="Note 2 3 18 3 9 6" xfId="38785" xr:uid="{00000000-0005-0000-0000-00008A660000}"/>
    <cellStyle name="Note 2 3 18 3 9 7" xfId="43683" xr:uid="{00000000-0005-0000-0000-00008B660000}"/>
    <cellStyle name="Note 2 3 18 3 9 8" xfId="49693" xr:uid="{00000000-0005-0000-0000-00008C660000}"/>
    <cellStyle name="Note 2 3 18 4" xfId="3696" xr:uid="{00000000-0005-0000-0000-00008D660000}"/>
    <cellStyle name="Note 2 3 18 4 10" xfId="16345" xr:uid="{00000000-0005-0000-0000-00008E660000}"/>
    <cellStyle name="Note 2 3 18 4 11" xfId="23561" xr:uid="{00000000-0005-0000-0000-00008F660000}"/>
    <cellStyle name="Note 2 3 18 4 12" xfId="28632" xr:uid="{00000000-0005-0000-0000-000090660000}"/>
    <cellStyle name="Note 2 3 18 4 13" xfId="33308" xr:uid="{00000000-0005-0000-0000-000091660000}"/>
    <cellStyle name="Note 2 3 18 4 14" xfId="38786" xr:uid="{00000000-0005-0000-0000-000092660000}"/>
    <cellStyle name="Note 2 3 18 4 15" xfId="43684" xr:uid="{00000000-0005-0000-0000-000093660000}"/>
    <cellStyle name="Note 2 3 18 4 16" xfId="49694" xr:uid="{00000000-0005-0000-0000-000094660000}"/>
    <cellStyle name="Note 2 3 18 4 2" xfId="7086" xr:uid="{00000000-0005-0000-0000-000095660000}"/>
    <cellStyle name="Note 2 3 18 4 2 2" xfId="16346" xr:uid="{00000000-0005-0000-0000-000096660000}"/>
    <cellStyle name="Note 2 3 18 4 2 3" xfId="23562" xr:uid="{00000000-0005-0000-0000-000097660000}"/>
    <cellStyle name="Note 2 3 18 4 2 4" xfId="28633" xr:uid="{00000000-0005-0000-0000-000098660000}"/>
    <cellStyle name="Note 2 3 18 4 2 5" xfId="33309" xr:uid="{00000000-0005-0000-0000-000099660000}"/>
    <cellStyle name="Note 2 3 18 4 2 6" xfId="38787" xr:uid="{00000000-0005-0000-0000-00009A660000}"/>
    <cellStyle name="Note 2 3 18 4 2 7" xfId="43685" xr:uid="{00000000-0005-0000-0000-00009B660000}"/>
    <cellStyle name="Note 2 3 18 4 2 8" xfId="49695" xr:uid="{00000000-0005-0000-0000-00009C660000}"/>
    <cellStyle name="Note 2 3 18 4 3" xfId="7658" xr:uid="{00000000-0005-0000-0000-00009D660000}"/>
    <cellStyle name="Note 2 3 18 4 3 2" xfId="16347" xr:uid="{00000000-0005-0000-0000-00009E660000}"/>
    <cellStyle name="Note 2 3 18 4 3 3" xfId="23563" xr:uid="{00000000-0005-0000-0000-00009F660000}"/>
    <cellStyle name="Note 2 3 18 4 3 4" xfId="28634" xr:uid="{00000000-0005-0000-0000-0000A0660000}"/>
    <cellStyle name="Note 2 3 18 4 3 5" xfId="33310" xr:uid="{00000000-0005-0000-0000-0000A1660000}"/>
    <cellStyle name="Note 2 3 18 4 3 6" xfId="38788" xr:uid="{00000000-0005-0000-0000-0000A2660000}"/>
    <cellStyle name="Note 2 3 18 4 3 7" xfId="43686" xr:uid="{00000000-0005-0000-0000-0000A3660000}"/>
    <cellStyle name="Note 2 3 18 4 3 8" xfId="49696" xr:uid="{00000000-0005-0000-0000-0000A4660000}"/>
    <cellStyle name="Note 2 3 18 4 4" xfId="6152" xr:uid="{00000000-0005-0000-0000-0000A5660000}"/>
    <cellStyle name="Note 2 3 18 4 4 2" xfId="16348" xr:uid="{00000000-0005-0000-0000-0000A6660000}"/>
    <cellStyle name="Note 2 3 18 4 4 3" xfId="23564" xr:uid="{00000000-0005-0000-0000-0000A7660000}"/>
    <cellStyle name="Note 2 3 18 4 4 4" xfId="28635" xr:uid="{00000000-0005-0000-0000-0000A8660000}"/>
    <cellStyle name="Note 2 3 18 4 4 5" xfId="33311" xr:uid="{00000000-0005-0000-0000-0000A9660000}"/>
    <cellStyle name="Note 2 3 18 4 4 6" xfId="38789" xr:uid="{00000000-0005-0000-0000-0000AA660000}"/>
    <cellStyle name="Note 2 3 18 4 4 7" xfId="43687" xr:uid="{00000000-0005-0000-0000-0000AB660000}"/>
    <cellStyle name="Note 2 3 18 4 4 8" xfId="49697" xr:uid="{00000000-0005-0000-0000-0000AC660000}"/>
    <cellStyle name="Note 2 3 18 4 5" xfId="8433" xr:uid="{00000000-0005-0000-0000-0000AD660000}"/>
    <cellStyle name="Note 2 3 18 4 5 2" xfId="16349" xr:uid="{00000000-0005-0000-0000-0000AE660000}"/>
    <cellStyle name="Note 2 3 18 4 5 3" xfId="23565" xr:uid="{00000000-0005-0000-0000-0000AF660000}"/>
    <cellStyle name="Note 2 3 18 4 5 4" xfId="28636" xr:uid="{00000000-0005-0000-0000-0000B0660000}"/>
    <cellStyle name="Note 2 3 18 4 5 5" xfId="33312" xr:uid="{00000000-0005-0000-0000-0000B1660000}"/>
    <cellStyle name="Note 2 3 18 4 5 6" xfId="38790" xr:uid="{00000000-0005-0000-0000-0000B2660000}"/>
    <cellStyle name="Note 2 3 18 4 5 7" xfId="43688" xr:uid="{00000000-0005-0000-0000-0000B3660000}"/>
    <cellStyle name="Note 2 3 18 4 5 8" xfId="49698" xr:uid="{00000000-0005-0000-0000-0000B4660000}"/>
    <cellStyle name="Note 2 3 18 4 6" xfId="6711" xr:uid="{00000000-0005-0000-0000-0000B5660000}"/>
    <cellStyle name="Note 2 3 18 4 6 2" xfId="16350" xr:uid="{00000000-0005-0000-0000-0000B6660000}"/>
    <cellStyle name="Note 2 3 18 4 6 3" xfId="23566" xr:uid="{00000000-0005-0000-0000-0000B7660000}"/>
    <cellStyle name="Note 2 3 18 4 6 4" xfId="28637" xr:uid="{00000000-0005-0000-0000-0000B8660000}"/>
    <cellStyle name="Note 2 3 18 4 6 5" xfId="33313" xr:uid="{00000000-0005-0000-0000-0000B9660000}"/>
    <cellStyle name="Note 2 3 18 4 6 6" xfId="38791" xr:uid="{00000000-0005-0000-0000-0000BA660000}"/>
    <cellStyle name="Note 2 3 18 4 6 7" xfId="43689" xr:uid="{00000000-0005-0000-0000-0000BB660000}"/>
    <cellStyle name="Note 2 3 18 4 6 8" xfId="49699" xr:uid="{00000000-0005-0000-0000-0000BC660000}"/>
    <cellStyle name="Note 2 3 18 4 7" xfId="9233" xr:uid="{00000000-0005-0000-0000-0000BD660000}"/>
    <cellStyle name="Note 2 3 18 4 7 2" xfId="16351" xr:uid="{00000000-0005-0000-0000-0000BE660000}"/>
    <cellStyle name="Note 2 3 18 4 7 3" xfId="23567" xr:uid="{00000000-0005-0000-0000-0000BF660000}"/>
    <cellStyle name="Note 2 3 18 4 7 4" xfId="28638" xr:uid="{00000000-0005-0000-0000-0000C0660000}"/>
    <cellStyle name="Note 2 3 18 4 7 5" xfId="33314" xr:uid="{00000000-0005-0000-0000-0000C1660000}"/>
    <cellStyle name="Note 2 3 18 4 7 6" xfId="38792" xr:uid="{00000000-0005-0000-0000-0000C2660000}"/>
    <cellStyle name="Note 2 3 18 4 7 7" xfId="43690" xr:uid="{00000000-0005-0000-0000-0000C3660000}"/>
    <cellStyle name="Note 2 3 18 4 7 8" xfId="49700" xr:uid="{00000000-0005-0000-0000-0000C4660000}"/>
    <cellStyle name="Note 2 3 18 4 8" xfId="9602" xr:uid="{00000000-0005-0000-0000-0000C5660000}"/>
    <cellStyle name="Note 2 3 18 4 8 2" xfId="16352" xr:uid="{00000000-0005-0000-0000-0000C6660000}"/>
    <cellStyle name="Note 2 3 18 4 8 3" xfId="23568" xr:uid="{00000000-0005-0000-0000-0000C7660000}"/>
    <cellStyle name="Note 2 3 18 4 8 4" xfId="28639" xr:uid="{00000000-0005-0000-0000-0000C8660000}"/>
    <cellStyle name="Note 2 3 18 4 8 5" xfId="33315" xr:uid="{00000000-0005-0000-0000-0000C9660000}"/>
    <cellStyle name="Note 2 3 18 4 8 6" xfId="38793" xr:uid="{00000000-0005-0000-0000-0000CA660000}"/>
    <cellStyle name="Note 2 3 18 4 8 7" xfId="43691" xr:uid="{00000000-0005-0000-0000-0000CB660000}"/>
    <cellStyle name="Note 2 3 18 4 8 8" xfId="49701" xr:uid="{00000000-0005-0000-0000-0000CC660000}"/>
    <cellStyle name="Note 2 3 18 4 9" xfId="5681" xr:uid="{00000000-0005-0000-0000-0000CD660000}"/>
    <cellStyle name="Note 2 3 18 4 9 2" xfId="16353" xr:uid="{00000000-0005-0000-0000-0000CE660000}"/>
    <cellStyle name="Note 2 3 18 4 9 3" xfId="23569" xr:uid="{00000000-0005-0000-0000-0000CF660000}"/>
    <cellStyle name="Note 2 3 18 4 9 4" xfId="28640" xr:uid="{00000000-0005-0000-0000-0000D0660000}"/>
    <cellStyle name="Note 2 3 18 4 9 5" xfId="33316" xr:uid="{00000000-0005-0000-0000-0000D1660000}"/>
    <cellStyle name="Note 2 3 18 4 9 6" xfId="38794" xr:uid="{00000000-0005-0000-0000-0000D2660000}"/>
    <cellStyle name="Note 2 3 18 4 9 7" xfId="43692" xr:uid="{00000000-0005-0000-0000-0000D3660000}"/>
    <cellStyle name="Note 2 3 18 4 9 8" xfId="49702" xr:uid="{00000000-0005-0000-0000-0000D4660000}"/>
    <cellStyle name="Note 2 3 18 5" xfId="3921" xr:uid="{00000000-0005-0000-0000-0000D5660000}"/>
    <cellStyle name="Note 2 3 18 5 2" xfId="16354" xr:uid="{00000000-0005-0000-0000-0000D6660000}"/>
    <cellStyle name="Note 2 3 18 5 3" xfId="23570" xr:uid="{00000000-0005-0000-0000-0000D7660000}"/>
    <cellStyle name="Note 2 3 18 5 4" xfId="28641" xr:uid="{00000000-0005-0000-0000-0000D8660000}"/>
    <cellStyle name="Note 2 3 18 5 5" xfId="33317" xr:uid="{00000000-0005-0000-0000-0000D9660000}"/>
    <cellStyle name="Note 2 3 18 5 6" xfId="38795" xr:uid="{00000000-0005-0000-0000-0000DA660000}"/>
    <cellStyle name="Note 2 3 18 5 7" xfId="43693" xr:uid="{00000000-0005-0000-0000-0000DB660000}"/>
    <cellStyle name="Note 2 3 18 5 8" xfId="49703" xr:uid="{00000000-0005-0000-0000-0000DC660000}"/>
    <cellStyle name="Note 2 3 18 6" xfId="5709" xr:uid="{00000000-0005-0000-0000-0000DD660000}"/>
    <cellStyle name="Note 2 3 18 6 2" xfId="16355" xr:uid="{00000000-0005-0000-0000-0000DE660000}"/>
    <cellStyle name="Note 2 3 18 6 3" xfId="23571" xr:uid="{00000000-0005-0000-0000-0000DF660000}"/>
    <cellStyle name="Note 2 3 18 6 4" xfId="28642" xr:uid="{00000000-0005-0000-0000-0000E0660000}"/>
    <cellStyle name="Note 2 3 18 6 5" xfId="33318" xr:uid="{00000000-0005-0000-0000-0000E1660000}"/>
    <cellStyle name="Note 2 3 18 6 6" xfId="38796" xr:uid="{00000000-0005-0000-0000-0000E2660000}"/>
    <cellStyle name="Note 2 3 18 6 7" xfId="43694" xr:uid="{00000000-0005-0000-0000-0000E3660000}"/>
    <cellStyle name="Note 2 3 18 6 8" xfId="49704" xr:uid="{00000000-0005-0000-0000-0000E4660000}"/>
    <cellStyle name="Note 2 3 18 7" xfId="5891" xr:uid="{00000000-0005-0000-0000-0000E5660000}"/>
    <cellStyle name="Note 2 3 18 7 2" xfId="16356" xr:uid="{00000000-0005-0000-0000-0000E6660000}"/>
    <cellStyle name="Note 2 3 18 7 3" xfId="23572" xr:uid="{00000000-0005-0000-0000-0000E7660000}"/>
    <cellStyle name="Note 2 3 18 7 4" xfId="28643" xr:uid="{00000000-0005-0000-0000-0000E8660000}"/>
    <cellStyle name="Note 2 3 18 7 5" xfId="33319" xr:uid="{00000000-0005-0000-0000-0000E9660000}"/>
    <cellStyle name="Note 2 3 18 7 6" xfId="38797" xr:uid="{00000000-0005-0000-0000-0000EA660000}"/>
    <cellStyle name="Note 2 3 18 7 7" xfId="43695" xr:uid="{00000000-0005-0000-0000-0000EB660000}"/>
    <cellStyle name="Note 2 3 18 7 8" xfId="49705" xr:uid="{00000000-0005-0000-0000-0000EC660000}"/>
    <cellStyle name="Note 2 3 18 8" xfId="5977" xr:uid="{00000000-0005-0000-0000-0000ED660000}"/>
    <cellStyle name="Note 2 3 18 8 2" xfId="16357" xr:uid="{00000000-0005-0000-0000-0000EE660000}"/>
    <cellStyle name="Note 2 3 18 8 3" xfId="23573" xr:uid="{00000000-0005-0000-0000-0000EF660000}"/>
    <cellStyle name="Note 2 3 18 8 4" xfId="28644" xr:uid="{00000000-0005-0000-0000-0000F0660000}"/>
    <cellStyle name="Note 2 3 18 8 5" xfId="33320" xr:uid="{00000000-0005-0000-0000-0000F1660000}"/>
    <cellStyle name="Note 2 3 18 8 6" xfId="38798" xr:uid="{00000000-0005-0000-0000-0000F2660000}"/>
    <cellStyle name="Note 2 3 18 8 7" xfId="43696" xr:uid="{00000000-0005-0000-0000-0000F3660000}"/>
    <cellStyle name="Note 2 3 18 8 8" xfId="49706" xr:uid="{00000000-0005-0000-0000-0000F4660000}"/>
    <cellStyle name="Note 2 3 18 9" xfId="11716" xr:uid="{00000000-0005-0000-0000-0000F5660000}"/>
    <cellStyle name="Note 2 3 19" xfId="2224" xr:uid="{00000000-0005-0000-0000-0000F6660000}"/>
    <cellStyle name="Note 2 3 19 10" xfId="27610" xr:uid="{00000000-0005-0000-0000-0000F7660000}"/>
    <cellStyle name="Note 2 3 19 11" xfId="47232" xr:uid="{00000000-0005-0000-0000-0000F8660000}"/>
    <cellStyle name="Note 2 3 19 2" xfId="4870" xr:uid="{00000000-0005-0000-0000-0000F9660000}"/>
    <cellStyle name="Note 2 3 19 2 10" xfId="38799" xr:uid="{00000000-0005-0000-0000-0000FA660000}"/>
    <cellStyle name="Note 2 3 19 2 11" xfId="43697" xr:uid="{00000000-0005-0000-0000-0000FB660000}"/>
    <cellStyle name="Note 2 3 19 2 12" xfId="49707" xr:uid="{00000000-0005-0000-0000-0000FC660000}"/>
    <cellStyle name="Note 2 3 19 2 2" xfId="7178" xr:uid="{00000000-0005-0000-0000-0000FD660000}"/>
    <cellStyle name="Note 2 3 19 2 2 2" xfId="16359" xr:uid="{00000000-0005-0000-0000-0000FE660000}"/>
    <cellStyle name="Note 2 3 19 2 2 3" xfId="23575" xr:uid="{00000000-0005-0000-0000-0000FF660000}"/>
    <cellStyle name="Note 2 3 19 2 2 4" xfId="28646" xr:uid="{00000000-0005-0000-0000-000000670000}"/>
    <cellStyle name="Note 2 3 19 2 2 5" xfId="33322" xr:uid="{00000000-0005-0000-0000-000001670000}"/>
    <cellStyle name="Note 2 3 19 2 2 6" xfId="38800" xr:uid="{00000000-0005-0000-0000-000002670000}"/>
    <cellStyle name="Note 2 3 19 2 2 7" xfId="43698" xr:uid="{00000000-0005-0000-0000-000003670000}"/>
    <cellStyle name="Note 2 3 19 2 2 8" xfId="49708" xr:uid="{00000000-0005-0000-0000-000004670000}"/>
    <cellStyle name="Note 2 3 19 2 3" xfId="8048" xr:uid="{00000000-0005-0000-0000-000005670000}"/>
    <cellStyle name="Note 2 3 19 2 3 2" xfId="16360" xr:uid="{00000000-0005-0000-0000-000006670000}"/>
    <cellStyle name="Note 2 3 19 2 3 3" xfId="23576" xr:uid="{00000000-0005-0000-0000-000007670000}"/>
    <cellStyle name="Note 2 3 19 2 3 4" xfId="28647" xr:uid="{00000000-0005-0000-0000-000008670000}"/>
    <cellStyle name="Note 2 3 19 2 3 5" xfId="33323" xr:uid="{00000000-0005-0000-0000-000009670000}"/>
    <cellStyle name="Note 2 3 19 2 3 6" xfId="38801" xr:uid="{00000000-0005-0000-0000-00000A670000}"/>
    <cellStyle name="Note 2 3 19 2 3 7" xfId="43699" xr:uid="{00000000-0005-0000-0000-00000B670000}"/>
    <cellStyle name="Note 2 3 19 2 3 8" xfId="49709" xr:uid="{00000000-0005-0000-0000-00000C670000}"/>
    <cellStyle name="Note 2 3 19 2 4" xfId="8844" xr:uid="{00000000-0005-0000-0000-00000D670000}"/>
    <cellStyle name="Note 2 3 19 2 4 2" xfId="16361" xr:uid="{00000000-0005-0000-0000-00000E670000}"/>
    <cellStyle name="Note 2 3 19 2 4 3" xfId="23577" xr:uid="{00000000-0005-0000-0000-00000F670000}"/>
    <cellStyle name="Note 2 3 19 2 4 4" xfId="28648" xr:uid="{00000000-0005-0000-0000-000010670000}"/>
    <cellStyle name="Note 2 3 19 2 4 5" xfId="33324" xr:uid="{00000000-0005-0000-0000-000011670000}"/>
    <cellStyle name="Note 2 3 19 2 4 6" xfId="38802" xr:uid="{00000000-0005-0000-0000-000012670000}"/>
    <cellStyle name="Note 2 3 19 2 4 7" xfId="43700" xr:uid="{00000000-0005-0000-0000-000013670000}"/>
    <cellStyle name="Note 2 3 19 2 4 8" xfId="49710" xr:uid="{00000000-0005-0000-0000-000014670000}"/>
    <cellStyle name="Note 2 3 19 2 5" xfId="9306" xr:uid="{00000000-0005-0000-0000-000015670000}"/>
    <cellStyle name="Note 2 3 19 2 5 2" xfId="16362" xr:uid="{00000000-0005-0000-0000-000016670000}"/>
    <cellStyle name="Note 2 3 19 2 5 3" xfId="23578" xr:uid="{00000000-0005-0000-0000-000017670000}"/>
    <cellStyle name="Note 2 3 19 2 5 4" xfId="28649" xr:uid="{00000000-0005-0000-0000-000018670000}"/>
    <cellStyle name="Note 2 3 19 2 5 5" xfId="33325" xr:uid="{00000000-0005-0000-0000-000019670000}"/>
    <cellStyle name="Note 2 3 19 2 5 6" xfId="38803" xr:uid="{00000000-0005-0000-0000-00001A670000}"/>
    <cellStyle name="Note 2 3 19 2 5 7" xfId="43701" xr:uid="{00000000-0005-0000-0000-00001B670000}"/>
    <cellStyle name="Note 2 3 19 2 5 8" xfId="49711" xr:uid="{00000000-0005-0000-0000-00001C670000}"/>
    <cellStyle name="Note 2 3 19 2 6" xfId="16358" xr:uid="{00000000-0005-0000-0000-00001D670000}"/>
    <cellStyle name="Note 2 3 19 2 7" xfId="23574" xr:uid="{00000000-0005-0000-0000-00001E670000}"/>
    <cellStyle name="Note 2 3 19 2 8" xfId="28645" xr:uid="{00000000-0005-0000-0000-00001F670000}"/>
    <cellStyle name="Note 2 3 19 2 9" xfId="33321" xr:uid="{00000000-0005-0000-0000-000020670000}"/>
    <cellStyle name="Note 2 3 19 3" xfId="5203" xr:uid="{00000000-0005-0000-0000-000021670000}"/>
    <cellStyle name="Note 2 3 19 3 10" xfId="16363" xr:uid="{00000000-0005-0000-0000-000022670000}"/>
    <cellStyle name="Note 2 3 19 3 11" xfId="23579" xr:uid="{00000000-0005-0000-0000-000023670000}"/>
    <cellStyle name="Note 2 3 19 3 12" xfId="28650" xr:uid="{00000000-0005-0000-0000-000024670000}"/>
    <cellStyle name="Note 2 3 19 3 13" xfId="33326" xr:uid="{00000000-0005-0000-0000-000025670000}"/>
    <cellStyle name="Note 2 3 19 3 14" xfId="38804" xr:uid="{00000000-0005-0000-0000-000026670000}"/>
    <cellStyle name="Note 2 3 19 3 15" xfId="43702" xr:uid="{00000000-0005-0000-0000-000027670000}"/>
    <cellStyle name="Note 2 3 19 3 16" xfId="49712" xr:uid="{00000000-0005-0000-0000-000028670000}"/>
    <cellStyle name="Note 2 3 19 3 2" xfId="7386" xr:uid="{00000000-0005-0000-0000-000029670000}"/>
    <cellStyle name="Note 2 3 19 3 2 2" xfId="16364" xr:uid="{00000000-0005-0000-0000-00002A670000}"/>
    <cellStyle name="Note 2 3 19 3 2 3" xfId="23580" xr:uid="{00000000-0005-0000-0000-00002B670000}"/>
    <cellStyle name="Note 2 3 19 3 2 4" xfId="28651" xr:uid="{00000000-0005-0000-0000-00002C670000}"/>
    <cellStyle name="Note 2 3 19 3 2 5" xfId="33327" xr:uid="{00000000-0005-0000-0000-00002D670000}"/>
    <cellStyle name="Note 2 3 19 3 2 6" xfId="38805" xr:uid="{00000000-0005-0000-0000-00002E670000}"/>
    <cellStyle name="Note 2 3 19 3 2 7" xfId="43703" xr:uid="{00000000-0005-0000-0000-00002F670000}"/>
    <cellStyle name="Note 2 3 19 3 2 8" xfId="49713" xr:uid="{00000000-0005-0000-0000-000030670000}"/>
    <cellStyle name="Note 2 3 19 3 3" xfId="7905" xr:uid="{00000000-0005-0000-0000-000031670000}"/>
    <cellStyle name="Note 2 3 19 3 3 2" xfId="16365" xr:uid="{00000000-0005-0000-0000-000032670000}"/>
    <cellStyle name="Note 2 3 19 3 3 3" xfId="23581" xr:uid="{00000000-0005-0000-0000-000033670000}"/>
    <cellStyle name="Note 2 3 19 3 3 4" xfId="28652" xr:uid="{00000000-0005-0000-0000-000034670000}"/>
    <cellStyle name="Note 2 3 19 3 3 5" xfId="33328" xr:uid="{00000000-0005-0000-0000-000035670000}"/>
    <cellStyle name="Note 2 3 19 3 3 6" xfId="38806" xr:uid="{00000000-0005-0000-0000-000036670000}"/>
    <cellStyle name="Note 2 3 19 3 3 7" xfId="43704" xr:uid="{00000000-0005-0000-0000-000037670000}"/>
    <cellStyle name="Note 2 3 19 3 3 8" xfId="49714" xr:uid="{00000000-0005-0000-0000-000038670000}"/>
    <cellStyle name="Note 2 3 19 3 4" xfId="8244" xr:uid="{00000000-0005-0000-0000-000039670000}"/>
    <cellStyle name="Note 2 3 19 3 4 2" xfId="16366" xr:uid="{00000000-0005-0000-0000-00003A670000}"/>
    <cellStyle name="Note 2 3 19 3 4 3" xfId="23582" xr:uid="{00000000-0005-0000-0000-00003B670000}"/>
    <cellStyle name="Note 2 3 19 3 4 4" xfId="28653" xr:uid="{00000000-0005-0000-0000-00003C670000}"/>
    <cellStyle name="Note 2 3 19 3 4 5" xfId="33329" xr:uid="{00000000-0005-0000-0000-00003D670000}"/>
    <cellStyle name="Note 2 3 19 3 4 6" xfId="38807" xr:uid="{00000000-0005-0000-0000-00003E670000}"/>
    <cellStyle name="Note 2 3 19 3 4 7" xfId="43705" xr:uid="{00000000-0005-0000-0000-00003F670000}"/>
    <cellStyle name="Note 2 3 19 3 4 8" xfId="49715" xr:uid="{00000000-0005-0000-0000-000040670000}"/>
    <cellStyle name="Note 2 3 19 3 5" xfId="8677" xr:uid="{00000000-0005-0000-0000-000041670000}"/>
    <cellStyle name="Note 2 3 19 3 5 2" xfId="16367" xr:uid="{00000000-0005-0000-0000-000042670000}"/>
    <cellStyle name="Note 2 3 19 3 5 3" xfId="23583" xr:uid="{00000000-0005-0000-0000-000043670000}"/>
    <cellStyle name="Note 2 3 19 3 5 4" xfId="28654" xr:uid="{00000000-0005-0000-0000-000044670000}"/>
    <cellStyle name="Note 2 3 19 3 5 5" xfId="33330" xr:uid="{00000000-0005-0000-0000-000045670000}"/>
    <cellStyle name="Note 2 3 19 3 5 6" xfId="38808" xr:uid="{00000000-0005-0000-0000-000046670000}"/>
    <cellStyle name="Note 2 3 19 3 5 7" xfId="43706" xr:uid="{00000000-0005-0000-0000-000047670000}"/>
    <cellStyle name="Note 2 3 19 3 5 8" xfId="49716" xr:uid="{00000000-0005-0000-0000-000048670000}"/>
    <cellStyle name="Note 2 3 19 3 6" xfId="9026" xr:uid="{00000000-0005-0000-0000-000049670000}"/>
    <cellStyle name="Note 2 3 19 3 6 2" xfId="16368" xr:uid="{00000000-0005-0000-0000-00004A670000}"/>
    <cellStyle name="Note 2 3 19 3 6 3" xfId="23584" xr:uid="{00000000-0005-0000-0000-00004B670000}"/>
    <cellStyle name="Note 2 3 19 3 6 4" xfId="28655" xr:uid="{00000000-0005-0000-0000-00004C670000}"/>
    <cellStyle name="Note 2 3 19 3 6 5" xfId="33331" xr:uid="{00000000-0005-0000-0000-00004D670000}"/>
    <cellStyle name="Note 2 3 19 3 6 6" xfId="38809" xr:uid="{00000000-0005-0000-0000-00004E670000}"/>
    <cellStyle name="Note 2 3 19 3 6 7" xfId="43707" xr:uid="{00000000-0005-0000-0000-00004F670000}"/>
    <cellStyle name="Note 2 3 19 3 6 8" xfId="49717" xr:uid="{00000000-0005-0000-0000-000050670000}"/>
    <cellStyle name="Note 2 3 19 3 7" xfId="9480" xr:uid="{00000000-0005-0000-0000-000051670000}"/>
    <cellStyle name="Note 2 3 19 3 7 2" xfId="16369" xr:uid="{00000000-0005-0000-0000-000052670000}"/>
    <cellStyle name="Note 2 3 19 3 7 3" xfId="23585" xr:uid="{00000000-0005-0000-0000-000053670000}"/>
    <cellStyle name="Note 2 3 19 3 7 4" xfId="28656" xr:uid="{00000000-0005-0000-0000-000054670000}"/>
    <cellStyle name="Note 2 3 19 3 7 5" xfId="33332" xr:uid="{00000000-0005-0000-0000-000055670000}"/>
    <cellStyle name="Note 2 3 19 3 7 6" xfId="38810" xr:uid="{00000000-0005-0000-0000-000056670000}"/>
    <cellStyle name="Note 2 3 19 3 7 7" xfId="43708" xr:uid="{00000000-0005-0000-0000-000057670000}"/>
    <cellStyle name="Note 2 3 19 3 7 8" xfId="49718" xr:uid="{00000000-0005-0000-0000-000058670000}"/>
    <cellStyle name="Note 2 3 19 3 8" xfId="9799" xr:uid="{00000000-0005-0000-0000-000059670000}"/>
    <cellStyle name="Note 2 3 19 3 8 2" xfId="16370" xr:uid="{00000000-0005-0000-0000-00005A670000}"/>
    <cellStyle name="Note 2 3 19 3 8 3" xfId="23586" xr:uid="{00000000-0005-0000-0000-00005B670000}"/>
    <cellStyle name="Note 2 3 19 3 8 4" xfId="28657" xr:uid="{00000000-0005-0000-0000-00005C670000}"/>
    <cellStyle name="Note 2 3 19 3 8 5" xfId="33333" xr:uid="{00000000-0005-0000-0000-00005D670000}"/>
    <cellStyle name="Note 2 3 19 3 8 6" xfId="38811" xr:uid="{00000000-0005-0000-0000-00005E670000}"/>
    <cellStyle name="Note 2 3 19 3 8 7" xfId="43709" xr:uid="{00000000-0005-0000-0000-00005F670000}"/>
    <cellStyle name="Note 2 3 19 3 8 8" xfId="49719" xr:uid="{00000000-0005-0000-0000-000060670000}"/>
    <cellStyle name="Note 2 3 19 3 9" xfId="10067" xr:uid="{00000000-0005-0000-0000-000061670000}"/>
    <cellStyle name="Note 2 3 19 3 9 2" xfId="16371" xr:uid="{00000000-0005-0000-0000-000062670000}"/>
    <cellStyle name="Note 2 3 19 3 9 3" xfId="23587" xr:uid="{00000000-0005-0000-0000-000063670000}"/>
    <cellStyle name="Note 2 3 19 3 9 4" xfId="28658" xr:uid="{00000000-0005-0000-0000-000064670000}"/>
    <cellStyle name="Note 2 3 19 3 9 5" xfId="33334" xr:uid="{00000000-0005-0000-0000-000065670000}"/>
    <cellStyle name="Note 2 3 19 3 9 6" xfId="38812" xr:uid="{00000000-0005-0000-0000-000066670000}"/>
    <cellStyle name="Note 2 3 19 3 9 7" xfId="43710" xr:uid="{00000000-0005-0000-0000-000067670000}"/>
    <cellStyle name="Note 2 3 19 3 9 8" xfId="49720" xr:uid="{00000000-0005-0000-0000-000068670000}"/>
    <cellStyle name="Note 2 3 19 4" xfId="5882" xr:uid="{00000000-0005-0000-0000-000069670000}"/>
    <cellStyle name="Note 2 3 19 4 10" xfId="16372" xr:uid="{00000000-0005-0000-0000-00006A670000}"/>
    <cellStyle name="Note 2 3 19 4 11" xfId="23588" xr:uid="{00000000-0005-0000-0000-00006B670000}"/>
    <cellStyle name="Note 2 3 19 4 12" xfId="28659" xr:uid="{00000000-0005-0000-0000-00006C670000}"/>
    <cellStyle name="Note 2 3 19 4 13" xfId="33335" xr:uid="{00000000-0005-0000-0000-00006D670000}"/>
    <cellStyle name="Note 2 3 19 4 14" xfId="38813" xr:uid="{00000000-0005-0000-0000-00006E670000}"/>
    <cellStyle name="Note 2 3 19 4 15" xfId="43711" xr:uid="{00000000-0005-0000-0000-00006F670000}"/>
    <cellStyle name="Note 2 3 19 4 16" xfId="49721" xr:uid="{00000000-0005-0000-0000-000070670000}"/>
    <cellStyle name="Note 2 3 19 4 2" xfId="6789" xr:uid="{00000000-0005-0000-0000-000071670000}"/>
    <cellStyle name="Note 2 3 19 4 2 2" xfId="16373" xr:uid="{00000000-0005-0000-0000-000072670000}"/>
    <cellStyle name="Note 2 3 19 4 2 3" xfId="23589" xr:uid="{00000000-0005-0000-0000-000073670000}"/>
    <cellStyle name="Note 2 3 19 4 2 4" xfId="28660" xr:uid="{00000000-0005-0000-0000-000074670000}"/>
    <cellStyle name="Note 2 3 19 4 2 5" xfId="33336" xr:uid="{00000000-0005-0000-0000-000075670000}"/>
    <cellStyle name="Note 2 3 19 4 2 6" xfId="38814" xr:uid="{00000000-0005-0000-0000-000076670000}"/>
    <cellStyle name="Note 2 3 19 4 2 7" xfId="43712" xr:uid="{00000000-0005-0000-0000-000077670000}"/>
    <cellStyle name="Note 2 3 19 4 2 8" xfId="49722" xr:uid="{00000000-0005-0000-0000-000078670000}"/>
    <cellStyle name="Note 2 3 19 4 3" xfId="3689" xr:uid="{00000000-0005-0000-0000-000079670000}"/>
    <cellStyle name="Note 2 3 19 4 3 2" xfId="16374" xr:uid="{00000000-0005-0000-0000-00007A670000}"/>
    <cellStyle name="Note 2 3 19 4 3 3" xfId="23590" xr:uid="{00000000-0005-0000-0000-00007B670000}"/>
    <cellStyle name="Note 2 3 19 4 3 4" xfId="28661" xr:uid="{00000000-0005-0000-0000-00007C670000}"/>
    <cellStyle name="Note 2 3 19 4 3 5" xfId="33337" xr:uid="{00000000-0005-0000-0000-00007D670000}"/>
    <cellStyle name="Note 2 3 19 4 3 6" xfId="38815" xr:uid="{00000000-0005-0000-0000-00007E670000}"/>
    <cellStyle name="Note 2 3 19 4 3 7" xfId="43713" xr:uid="{00000000-0005-0000-0000-00007F670000}"/>
    <cellStyle name="Note 2 3 19 4 3 8" xfId="49723" xr:uid="{00000000-0005-0000-0000-000080670000}"/>
    <cellStyle name="Note 2 3 19 4 4" xfId="4253" xr:uid="{00000000-0005-0000-0000-000081670000}"/>
    <cellStyle name="Note 2 3 19 4 4 2" xfId="16375" xr:uid="{00000000-0005-0000-0000-000082670000}"/>
    <cellStyle name="Note 2 3 19 4 4 3" xfId="23591" xr:uid="{00000000-0005-0000-0000-000083670000}"/>
    <cellStyle name="Note 2 3 19 4 4 4" xfId="28662" xr:uid="{00000000-0005-0000-0000-000084670000}"/>
    <cellStyle name="Note 2 3 19 4 4 5" xfId="33338" xr:uid="{00000000-0005-0000-0000-000085670000}"/>
    <cellStyle name="Note 2 3 19 4 4 6" xfId="38816" xr:uid="{00000000-0005-0000-0000-000086670000}"/>
    <cellStyle name="Note 2 3 19 4 4 7" xfId="43714" xr:uid="{00000000-0005-0000-0000-000087670000}"/>
    <cellStyle name="Note 2 3 19 4 4 8" xfId="49724" xr:uid="{00000000-0005-0000-0000-000088670000}"/>
    <cellStyle name="Note 2 3 19 4 5" xfId="7814" xr:uid="{00000000-0005-0000-0000-000089670000}"/>
    <cellStyle name="Note 2 3 19 4 5 2" xfId="16376" xr:uid="{00000000-0005-0000-0000-00008A670000}"/>
    <cellStyle name="Note 2 3 19 4 5 3" xfId="23592" xr:uid="{00000000-0005-0000-0000-00008B670000}"/>
    <cellStyle name="Note 2 3 19 4 5 4" xfId="28663" xr:uid="{00000000-0005-0000-0000-00008C670000}"/>
    <cellStyle name="Note 2 3 19 4 5 5" xfId="33339" xr:uid="{00000000-0005-0000-0000-00008D670000}"/>
    <cellStyle name="Note 2 3 19 4 5 6" xfId="38817" xr:uid="{00000000-0005-0000-0000-00008E670000}"/>
    <cellStyle name="Note 2 3 19 4 5 7" xfId="43715" xr:uid="{00000000-0005-0000-0000-00008F670000}"/>
    <cellStyle name="Note 2 3 19 4 5 8" xfId="49725" xr:uid="{00000000-0005-0000-0000-000090670000}"/>
    <cellStyle name="Note 2 3 19 4 6" xfId="6403" xr:uid="{00000000-0005-0000-0000-000091670000}"/>
    <cellStyle name="Note 2 3 19 4 6 2" xfId="16377" xr:uid="{00000000-0005-0000-0000-000092670000}"/>
    <cellStyle name="Note 2 3 19 4 6 3" xfId="23593" xr:uid="{00000000-0005-0000-0000-000093670000}"/>
    <cellStyle name="Note 2 3 19 4 6 4" xfId="28664" xr:uid="{00000000-0005-0000-0000-000094670000}"/>
    <cellStyle name="Note 2 3 19 4 6 5" xfId="33340" xr:uid="{00000000-0005-0000-0000-000095670000}"/>
    <cellStyle name="Note 2 3 19 4 6 6" xfId="38818" xr:uid="{00000000-0005-0000-0000-000096670000}"/>
    <cellStyle name="Note 2 3 19 4 6 7" xfId="43716" xr:uid="{00000000-0005-0000-0000-000097670000}"/>
    <cellStyle name="Note 2 3 19 4 6 8" xfId="49726" xr:uid="{00000000-0005-0000-0000-000098670000}"/>
    <cellStyle name="Note 2 3 19 4 7" xfId="5983" xr:uid="{00000000-0005-0000-0000-000099670000}"/>
    <cellStyle name="Note 2 3 19 4 7 2" xfId="16378" xr:uid="{00000000-0005-0000-0000-00009A670000}"/>
    <cellStyle name="Note 2 3 19 4 7 3" xfId="23594" xr:uid="{00000000-0005-0000-0000-00009B670000}"/>
    <cellStyle name="Note 2 3 19 4 7 4" xfId="28665" xr:uid="{00000000-0005-0000-0000-00009C670000}"/>
    <cellStyle name="Note 2 3 19 4 7 5" xfId="33341" xr:uid="{00000000-0005-0000-0000-00009D670000}"/>
    <cellStyle name="Note 2 3 19 4 7 6" xfId="38819" xr:uid="{00000000-0005-0000-0000-00009E670000}"/>
    <cellStyle name="Note 2 3 19 4 7 7" xfId="43717" xr:uid="{00000000-0005-0000-0000-00009F670000}"/>
    <cellStyle name="Note 2 3 19 4 7 8" xfId="49727" xr:uid="{00000000-0005-0000-0000-0000A0670000}"/>
    <cellStyle name="Note 2 3 19 4 8" xfId="6664" xr:uid="{00000000-0005-0000-0000-0000A1670000}"/>
    <cellStyle name="Note 2 3 19 4 8 2" xfId="16379" xr:uid="{00000000-0005-0000-0000-0000A2670000}"/>
    <cellStyle name="Note 2 3 19 4 8 3" xfId="23595" xr:uid="{00000000-0005-0000-0000-0000A3670000}"/>
    <cellStyle name="Note 2 3 19 4 8 4" xfId="28666" xr:uid="{00000000-0005-0000-0000-0000A4670000}"/>
    <cellStyle name="Note 2 3 19 4 8 5" xfId="33342" xr:uid="{00000000-0005-0000-0000-0000A5670000}"/>
    <cellStyle name="Note 2 3 19 4 8 6" xfId="38820" xr:uid="{00000000-0005-0000-0000-0000A6670000}"/>
    <cellStyle name="Note 2 3 19 4 8 7" xfId="43718" xr:uid="{00000000-0005-0000-0000-0000A7670000}"/>
    <cellStyle name="Note 2 3 19 4 8 8" xfId="49728" xr:uid="{00000000-0005-0000-0000-0000A8670000}"/>
    <cellStyle name="Note 2 3 19 4 9" xfId="6601" xr:uid="{00000000-0005-0000-0000-0000A9670000}"/>
    <cellStyle name="Note 2 3 19 4 9 2" xfId="16380" xr:uid="{00000000-0005-0000-0000-0000AA670000}"/>
    <cellStyle name="Note 2 3 19 4 9 3" xfId="23596" xr:uid="{00000000-0005-0000-0000-0000AB670000}"/>
    <cellStyle name="Note 2 3 19 4 9 4" xfId="28667" xr:uid="{00000000-0005-0000-0000-0000AC670000}"/>
    <cellStyle name="Note 2 3 19 4 9 5" xfId="33343" xr:uid="{00000000-0005-0000-0000-0000AD670000}"/>
    <cellStyle name="Note 2 3 19 4 9 6" xfId="38821" xr:uid="{00000000-0005-0000-0000-0000AE670000}"/>
    <cellStyle name="Note 2 3 19 4 9 7" xfId="43719" xr:uid="{00000000-0005-0000-0000-0000AF670000}"/>
    <cellStyle name="Note 2 3 19 4 9 8" xfId="49729" xr:uid="{00000000-0005-0000-0000-0000B0670000}"/>
    <cellStyle name="Note 2 3 19 5" xfId="5400" xr:uid="{00000000-0005-0000-0000-0000B1670000}"/>
    <cellStyle name="Note 2 3 19 5 2" xfId="16381" xr:uid="{00000000-0005-0000-0000-0000B2670000}"/>
    <cellStyle name="Note 2 3 19 5 3" xfId="23597" xr:uid="{00000000-0005-0000-0000-0000B3670000}"/>
    <cellStyle name="Note 2 3 19 5 4" xfId="28668" xr:uid="{00000000-0005-0000-0000-0000B4670000}"/>
    <cellStyle name="Note 2 3 19 5 5" xfId="33344" xr:uid="{00000000-0005-0000-0000-0000B5670000}"/>
    <cellStyle name="Note 2 3 19 5 6" xfId="38822" xr:uid="{00000000-0005-0000-0000-0000B6670000}"/>
    <cellStyle name="Note 2 3 19 5 7" xfId="43720" xr:uid="{00000000-0005-0000-0000-0000B7670000}"/>
    <cellStyle name="Note 2 3 19 5 8" xfId="49730" xr:uid="{00000000-0005-0000-0000-0000B8670000}"/>
    <cellStyle name="Note 2 3 19 6" xfId="5051" xr:uid="{00000000-0005-0000-0000-0000B9670000}"/>
    <cellStyle name="Note 2 3 19 6 2" xfId="16382" xr:uid="{00000000-0005-0000-0000-0000BA670000}"/>
    <cellStyle name="Note 2 3 19 6 3" xfId="23598" xr:uid="{00000000-0005-0000-0000-0000BB670000}"/>
    <cellStyle name="Note 2 3 19 6 4" xfId="28669" xr:uid="{00000000-0005-0000-0000-0000BC670000}"/>
    <cellStyle name="Note 2 3 19 6 5" xfId="33345" xr:uid="{00000000-0005-0000-0000-0000BD670000}"/>
    <cellStyle name="Note 2 3 19 6 6" xfId="38823" xr:uid="{00000000-0005-0000-0000-0000BE670000}"/>
    <cellStyle name="Note 2 3 19 6 7" xfId="43721" xr:uid="{00000000-0005-0000-0000-0000BF670000}"/>
    <cellStyle name="Note 2 3 19 6 8" xfId="49731" xr:uid="{00000000-0005-0000-0000-0000C0670000}"/>
    <cellStyle name="Note 2 3 19 7" xfId="6013" xr:uid="{00000000-0005-0000-0000-0000C1670000}"/>
    <cellStyle name="Note 2 3 19 7 2" xfId="16383" xr:uid="{00000000-0005-0000-0000-0000C2670000}"/>
    <cellStyle name="Note 2 3 19 7 3" xfId="23599" xr:uid="{00000000-0005-0000-0000-0000C3670000}"/>
    <cellStyle name="Note 2 3 19 7 4" xfId="28670" xr:uid="{00000000-0005-0000-0000-0000C4670000}"/>
    <cellStyle name="Note 2 3 19 7 5" xfId="33346" xr:uid="{00000000-0005-0000-0000-0000C5670000}"/>
    <cellStyle name="Note 2 3 19 7 6" xfId="38824" xr:uid="{00000000-0005-0000-0000-0000C6670000}"/>
    <cellStyle name="Note 2 3 19 7 7" xfId="43722" xr:uid="{00000000-0005-0000-0000-0000C7670000}"/>
    <cellStyle name="Note 2 3 19 7 8" xfId="49732" xr:uid="{00000000-0005-0000-0000-0000C8670000}"/>
    <cellStyle name="Note 2 3 19 8" xfId="6192" xr:uid="{00000000-0005-0000-0000-0000C9670000}"/>
    <cellStyle name="Note 2 3 19 8 2" xfId="16384" xr:uid="{00000000-0005-0000-0000-0000CA670000}"/>
    <cellStyle name="Note 2 3 19 8 3" xfId="23600" xr:uid="{00000000-0005-0000-0000-0000CB670000}"/>
    <cellStyle name="Note 2 3 19 8 4" xfId="28671" xr:uid="{00000000-0005-0000-0000-0000CC670000}"/>
    <cellStyle name="Note 2 3 19 8 5" xfId="33347" xr:uid="{00000000-0005-0000-0000-0000CD670000}"/>
    <cellStyle name="Note 2 3 19 8 6" xfId="38825" xr:uid="{00000000-0005-0000-0000-0000CE670000}"/>
    <cellStyle name="Note 2 3 19 8 7" xfId="43723" xr:uid="{00000000-0005-0000-0000-0000CF670000}"/>
    <cellStyle name="Note 2 3 19 8 8" xfId="49733" xr:uid="{00000000-0005-0000-0000-0000D0670000}"/>
    <cellStyle name="Note 2 3 19 9" xfId="12011" xr:uid="{00000000-0005-0000-0000-0000D1670000}"/>
    <cellStyle name="Note 2 3 2" xfId="695" xr:uid="{00000000-0005-0000-0000-0000D2670000}"/>
    <cellStyle name="Note 2 3 2 10" xfId="27632" xr:uid="{00000000-0005-0000-0000-0000D3670000}"/>
    <cellStyle name="Note 2 3 2 11" xfId="46950" xr:uid="{00000000-0005-0000-0000-0000D4670000}"/>
    <cellStyle name="Note 2 3 2 2" xfId="4042" xr:uid="{00000000-0005-0000-0000-0000D5670000}"/>
    <cellStyle name="Note 2 3 2 2 10" xfId="38826" xr:uid="{00000000-0005-0000-0000-0000D6670000}"/>
    <cellStyle name="Note 2 3 2 2 11" xfId="43724" xr:uid="{00000000-0005-0000-0000-0000D7670000}"/>
    <cellStyle name="Note 2 3 2 2 12" xfId="49734" xr:uid="{00000000-0005-0000-0000-0000D8670000}"/>
    <cellStyle name="Note 2 3 2 2 2" xfId="6859" xr:uid="{00000000-0005-0000-0000-0000D9670000}"/>
    <cellStyle name="Note 2 3 2 2 2 2" xfId="16386" xr:uid="{00000000-0005-0000-0000-0000DA670000}"/>
    <cellStyle name="Note 2 3 2 2 2 3" xfId="23602" xr:uid="{00000000-0005-0000-0000-0000DB670000}"/>
    <cellStyle name="Note 2 3 2 2 2 4" xfId="28673" xr:uid="{00000000-0005-0000-0000-0000DC670000}"/>
    <cellStyle name="Note 2 3 2 2 2 5" xfId="33349" xr:uid="{00000000-0005-0000-0000-0000DD670000}"/>
    <cellStyle name="Note 2 3 2 2 2 6" xfId="38827" xr:uid="{00000000-0005-0000-0000-0000DE670000}"/>
    <cellStyle name="Note 2 3 2 2 2 7" xfId="43725" xr:uid="{00000000-0005-0000-0000-0000DF670000}"/>
    <cellStyle name="Note 2 3 2 2 2 8" xfId="49735" xr:uid="{00000000-0005-0000-0000-0000E0670000}"/>
    <cellStyle name="Note 2 3 2 2 3" xfId="6257" xr:uid="{00000000-0005-0000-0000-0000E1670000}"/>
    <cellStyle name="Note 2 3 2 2 3 2" xfId="16387" xr:uid="{00000000-0005-0000-0000-0000E2670000}"/>
    <cellStyle name="Note 2 3 2 2 3 3" xfId="23603" xr:uid="{00000000-0005-0000-0000-0000E3670000}"/>
    <cellStyle name="Note 2 3 2 2 3 4" xfId="28674" xr:uid="{00000000-0005-0000-0000-0000E4670000}"/>
    <cellStyle name="Note 2 3 2 2 3 5" xfId="33350" xr:uid="{00000000-0005-0000-0000-0000E5670000}"/>
    <cellStyle name="Note 2 3 2 2 3 6" xfId="38828" xr:uid="{00000000-0005-0000-0000-0000E6670000}"/>
    <cellStyle name="Note 2 3 2 2 3 7" xfId="43726" xr:uid="{00000000-0005-0000-0000-0000E7670000}"/>
    <cellStyle name="Note 2 3 2 2 3 8" xfId="49736" xr:uid="{00000000-0005-0000-0000-0000E8670000}"/>
    <cellStyle name="Note 2 3 2 2 4" xfId="6561" xr:uid="{00000000-0005-0000-0000-0000E9670000}"/>
    <cellStyle name="Note 2 3 2 2 4 2" xfId="16388" xr:uid="{00000000-0005-0000-0000-0000EA670000}"/>
    <cellStyle name="Note 2 3 2 2 4 3" xfId="23604" xr:uid="{00000000-0005-0000-0000-0000EB670000}"/>
    <cellStyle name="Note 2 3 2 2 4 4" xfId="28675" xr:uid="{00000000-0005-0000-0000-0000EC670000}"/>
    <cellStyle name="Note 2 3 2 2 4 5" xfId="33351" xr:uid="{00000000-0005-0000-0000-0000ED670000}"/>
    <cellStyle name="Note 2 3 2 2 4 6" xfId="38829" xr:uid="{00000000-0005-0000-0000-0000EE670000}"/>
    <cellStyle name="Note 2 3 2 2 4 7" xfId="43727" xr:uid="{00000000-0005-0000-0000-0000EF670000}"/>
    <cellStyle name="Note 2 3 2 2 4 8" xfId="49737" xr:uid="{00000000-0005-0000-0000-0000F0670000}"/>
    <cellStyle name="Note 2 3 2 2 5" xfId="8043" xr:uid="{00000000-0005-0000-0000-0000F1670000}"/>
    <cellStyle name="Note 2 3 2 2 5 2" xfId="16389" xr:uid="{00000000-0005-0000-0000-0000F2670000}"/>
    <cellStyle name="Note 2 3 2 2 5 3" xfId="23605" xr:uid="{00000000-0005-0000-0000-0000F3670000}"/>
    <cellStyle name="Note 2 3 2 2 5 4" xfId="28676" xr:uid="{00000000-0005-0000-0000-0000F4670000}"/>
    <cellStyle name="Note 2 3 2 2 5 5" xfId="33352" xr:uid="{00000000-0005-0000-0000-0000F5670000}"/>
    <cellStyle name="Note 2 3 2 2 5 6" xfId="38830" xr:uid="{00000000-0005-0000-0000-0000F6670000}"/>
    <cellStyle name="Note 2 3 2 2 5 7" xfId="43728" xr:uid="{00000000-0005-0000-0000-0000F7670000}"/>
    <cellStyle name="Note 2 3 2 2 5 8" xfId="49738" xr:uid="{00000000-0005-0000-0000-0000F8670000}"/>
    <cellStyle name="Note 2 3 2 2 6" xfId="16385" xr:uid="{00000000-0005-0000-0000-0000F9670000}"/>
    <cellStyle name="Note 2 3 2 2 7" xfId="23601" xr:uid="{00000000-0005-0000-0000-0000FA670000}"/>
    <cellStyle name="Note 2 3 2 2 8" xfId="28672" xr:uid="{00000000-0005-0000-0000-0000FB670000}"/>
    <cellStyle name="Note 2 3 2 2 9" xfId="33348" xr:uid="{00000000-0005-0000-0000-0000FC670000}"/>
    <cellStyle name="Note 2 3 2 3" xfId="5487" xr:uid="{00000000-0005-0000-0000-0000FD670000}"/>
    <cellStyle name="Note 2 3 2 3 10" xfId="16390" xr:uid="{00000000-0005-0000-0000-0000FE670000}"/>
    <cellStyle name="Note 2 3 2 3 11" xfId="23606" xr:uid="{00000000-0005-0000-0000-0000FF670000}"/>
    <cellStyle name="Note 2 3 2 3 12" xfId="28677" xr:uid="{00000000-0005-0000-0000-000000680000}"/>
    <cellStyle name="Note 2 3 2 3 13" xfId="33353" xr:uid="{00000000-0005-0000-0000-000001680000}"/>
    <cellStyle name="Note 2 3 2 3 14" xfId="38831" xr:uid="{00000000-0005-0000-0000-000002680000}"/>
    <cellStyle name="Note 2 3 2 3 15" xfId="43729" xr:uid="{00000000-0005-0000-0000-000003680000}"/>
    <cellStyle name="Note 2 3 2 3 16" xfId="49739" xr:uid="{00000000-0005-0000-0000-000004680000}"/>
    <cellStyle name="Note 2 3 2 3 2" xfId="7393" xr:uid="{00000000-0005-0000-0000-000005680000}"/>
    <cellStyle name="Note 2 3 2 3 2 2" xfId="16391" xr:uid="{00000000-0005-0000-0000-000006680000}"/>
    <cellStyle name="Note 2 3 2 3 2 3" xfId="23607" xr:uid="{00000000-0005-0000-0000-000007680000}"/>
    <cellStyle name="Note 2 3 2 3 2 4" xfId="28678" xr:uid="{00000000-0005-0000-0000-000008680000}"/>
    <cellStyle name="Note 2 3 2 3 2 5" xfId="33354" xr:uid="{00000000-0005-0000-0000-000009680000}"/>
    <cellStyle name="Note 2 3 2 3 2 6" xfId="38832" xr:uid="{00000000-0005-0000-0000-00000A680000}"/>
    <cellStyle name="Note 2 3 2 3 2 7" xfId="43730" xr:uid="{00000000-0005-0000-0000-00000B680000}"/>
    <cellStyle name="Note 2 3 2 3 2 8" xfId="49740" xr:uid="{00000000-0005-0000-0000-00000C680000}"/>
    <cellStyle name="Note 2 3 2 3 3" xfId="7912" xr:uid="{00000000-0005-0000-0000-00000D680000}"/>
    <cellStyle name="Note 2 3 2 3 3 2" xfId="16392" xr:uid="{00000000-0005-0000-0000-00000E680000}"/>
    <cellStyle name="Note 2 3 2 3 3 3" xfId="23608" xr:uid="{00000000-0005-0000-0000-00000F680000}"/>
    <cellStyle name="Note 2 3 2 3 3 4" xfId="28679" xr:uid="{00000000-0005-0000-0000-000010680000}"/>
    <cellStyle name="Note 2 3 2 3 3 5" xfId="33355" xr:uid="{00000000-0005-0000-0000-000011680000}"/>
    <cellStyle name="Note 2 3 2 3 3 6" xfId="38833" xr:uid="{00000000-0005-0000-0000-000012680000}"/>
    <cellStyle name="Note 2 3 2 3 3 7" xfId="43731" xr:uid="{00000000-0005-0000-0000-000013680000}"/>
    <cellStyle name="Note 2 3 2 3 3 8" xfId="49741" xr:uid="{00000000-0005-0000-0000-000014680000}"/>
    <cellStyle name="Note 2 3 2 3 4" xfId="8251" xr:uid="{00000000-0005-0000-0000-000015680000}"/>
    <cellStyle name="Note 2 3 2 3 4 2" xfId="16393" xr:uid="{00000000-0005-0000-0000-000016680000}"/>
    <cellStyle name="Note 2 3 2 3 4 3" xfId="23609" xr:uid="{00000000-0005-0000-0000-000017680000}"/>
    <cellStyle name="Note 2 3 2 3 4 4" xfId="28680" xr:uid="{00000000-0005-0000-0000-000018680000}"/>
    <cellStyle name="Note 2 3 2 3 4 5" xfId="33356" xr:uid="{00000000-0005-0000-0000-000019680000}"/>
    <cellStyle name="Note 2 3 2 3 4 6" xfId="38834" xr:uid="{00000000-0005-0000-0000-00001A680000}"/>
    <cellStyle name="Note 2 3 2 3 4 7" xfId="43732" xr:uid="{00000000-0005-0000-0000-00001B680000}"/>
    <cellStyle name="Note 2 3 2 3 4 8" xfId="49742" xr:uid="{00000000-0005-0000-0000-00001C680000}"/>
    <cellStyle name="Note 2 3 2 3 5" xfId="8684" xr:uid="{00000000-0005-0000-0000-00001D680000}"/>
    <cellStyle name="Note 2 3 2 3 5 2" xfId="16394" xr:uid="{00000000-0005-0000-0000-00001E680000}"/>
    <cellStyle name="Note 2 3 2 3 5 3" xfId="23610" xr:uid="{00000000-0005-0000-0000-00001F680000}"/>
    <cellStyle name="Note 2 3 2 3 5 4" xfId="28681" xr:uid="{00000000-0005-0000-0000-000020680000}"/>
    <cellStyle name="Note 2 3 2 3 5 5" xfId="33357" xr:uid="{00000000-0005-0000-0000-000021680000}"/>
    <cellStyle name="Note 2 3 2 3 5 6" xfId="38835" xr:uid="{00000000-0005-0000-0000-000022680000}"/>
    <cellStyle name="Note 2 3 2 3 5 7" xfId="43733" xr:uid="{00000000-0005-0000-0000-000023680000}"/>
    <cellStyle name="Note 2 3 2 3 5 8" xfId="49743" xr:uid="{00000000-0005-0000-0000-000024680000}"/>
    <cellStyle name="Note 2 3 2 3 6" xfId="9033" xr:uid="{00000000-0005-0000-0000-000025680000}"/>
    <cellStyle name="Note 2 3 2 3 6 2" xfId="16395" xr:uid="{00000000-0005-0000-0000-000026680000}"/>
    <cellStyle name="Note 2 3 2 3 6 3" xfId="23611" xr:uid="{00000000-0005-0000-0000-000027680000}"/>
    <cellStyle name="Note 2 3 2 3 6 4" xfId="28682" xr:uid="{00000000-0005-0000-0000-000028680000}"/>
    <cellStyle name="Note 2 3 2 3 6 5" xfId="33358" xr:uid="{00000000-0005-0000-0000-000029680000}"/>
    <cellStyle name="Note 2 3 2 3 6 6" xfId="38836" xr:uid="{00000000-0005-0000-0000-00002A680000}"/>
    <cellStyle name="Note 2 3 2 3 6 7" xfId="43734" xr:uid="{00000000-0005-0000-0000-00002B680000}"/>
    <cellStyle name="Note 2 3 2 3 6 8" xfId="49744" xr:uid="{00000000-0005-0000-0000-00002C680000}"/>
    <cellStyle name="Note 2 3 2 3 7" xfId="9487" xr:uid="{00000000-0005-0000-0000-00002D680000}"/>
    <cellStyle name="Note 2 3 2 3 7 2" xfId="16396" xr:uid="{00000000-0005-0000-0000-00002E680000}"/>
    <cellStyle name="Note 2 3 2 3 7 3" xfId="23612" xr:uid="{00000000-0005-0000-0000-00002F680000}"/>
    <cellStyle name="Note 2 3 2 3 7 4" xfId="28683" xr:uid="{00000000-0005-0000-0000-000030680000}"/>
    <cellStyle name="Note 2 3 2 3 7 5" xfId="33359" xr:uid="{00000000-0005-0000-0000-000031680000}"/>
    <cellStyle name="Note 2 3 2 3 7 6" xfId="38837" xr:uid="{00000000-0005-0000-0000-000032680000}"/>
    <cellStyle name="Note 2 3 2 3 7 7" xfId="43735" xr:uid="{00000000-0005-0000-0000-000033680000}"/>
    <cellStyle name="Note 2 3 2 3 7 8" xfId="49745" xr:uid="{00000000-0005-0000-0000-000034680000}"/>
    <cellStyle name="Note 2 3 2 3 8" xfId="9805" xr:uid="{00000000-0005-0000-0000-000035680000}"/>
    <cellStyle name="Note 2 3 2 3 8 2" xfId="16397" xr:uid="{00000000-0005-0000-0000-000036680000}"/>
    <cellStyle name="Note 2 3 2 3 8 3" xfId="23613" xr:uid="{00000000-0005-0000-0000-000037680000}"/>
    <cellStyle name="Note 2 3 2 3 8 4" xfId="28684" xr:uid="{00000000-0005-0000-0000-000038680000}"/>
    <cellStyle name="Note 2 3 2 3 8 5" xfId="33360" xr:uid="{00000000-0005-0000-0000-000039680000}"/>
    <cellStyle name="Note 2 3 2 3 8 6" xfId="38838" xr:uid="{00000000-0005-0000-0000-00003A680000}"/>
    <cellStyle name="Note 2 3 2 3 8 7" xfId="43736" xr:uid="{00000000-0005-0000-0000-00003B680000}"/>
    <cellStyle name="Note 2 3 2 3 8 8" xfId="49746" xr:uid="{00000000-0005-0000-0000-00003C680000}"/>
    <cellStyle name="Note 2 3 2 3 9" xfId="10073" xr:uid="{00000000-0005-0000-0000-00003D680000}"/>
    <cellStyle name="Note 2 3 2 3 9 2" xfId="16398" xr:uid="{00000000-0005-0000-0000-00003E680000}"/>
    <cellStyle name="Note 2 3 2 3 9 3" xfId="23614" xr:uid="{00000000-0005-0000-0000-00003F680000}"/>
    <cellStyle name="Note 2 3 2 3 9 4" xfId="28685" xr:uid="{00000000-0005-0000-0000-000040680000}"/>
    <cellStyle name="Note 2 3 2 3 9 5" xfId="33361" xr:uid="{00000000-0005-0000-0000-000041680000}"/>
    <cellStyle name="Note 2 3 2 3 9 6" xfId="38839" xr:uid="{00000000-0005-0000-0000-000042680000}"/>
    <cellStyle name="Note 2 3 2 3 9 7" xfId="43737" xr:uid="{00000000-0005-0000-0000-000043680000}"/>
    <cellStyle name="Note 2 3 2 3 9 8" xfId="49747" xr:uid="{00000000-0005-0000-0000-000044680000}"/>
    <cellStyle name="Note 2 3 2 4" xfId="4265" xr:uid="{00000000-0005-0000-0000-000045680000}"/>
    <cellStyle name="Note 2 3 2 4 10" xfId="16399" xr:uid="{00000000-0005-0000-0000-000046680000}"/>
    <cellStyle name="Note 2 3 2 4 11" xfId="23615" xr:uid="{00000000-0005-0000-0000-000047680000}"/>
    <cellStyle name="Note 2 3 2 4 12" xfId="28686" xr:uid="{00000000-0005-0000-0000-000048680000}"/>
    <cellStyle name="Note 2 3 2 4 13" xfId="33362" xr:uid="{00000000-0005-0000-0000-000049680000}"/>
    <cellStyle name="Note 2 3 2 4 14" xfId="38840" xr:uid="{00000000-0005-0000-0000-00004A680000}"/>
    <cellStyle name="Note 2 3 2 4 15" xfId="43738" xr:uid="{00000000-0005-0000-0000-00004B680000}"/>
    <cellStyle name="Note 2 3 2 4 16" xfId="49748" xr:uid="{00000000-0005-0000-0000-00004C680000}"/>
    <cellStyle name="Note 2 3 2 4 2" xfId="6832" xr:uid="{00000000-0005-0000-0000-00004D680000}"/>
    <cellStyle name="Note 2 3 2 4 2 2" xfId="16400" xr:uid="{00000000-0005-0000-0000-00004E680000}"/>
    <cellStyle name="Note 2 3 2 4 2 3" xfId="23616" xr:uid="{00000000-0005-0000-0000-00004F680000}"/>
    <cellStyle name="Note 2 3 2 4 2 4" xfId="28687" xr:uid="{00000000-0005-0000-0000-000050680000}"/>
    <cellStyle name="Note 2 3 2 4 2 5" xfId="33363" xr:uid="{00000000-0005-0000-0000-000051680000}"/>
    <cellStyle name="Note 2 3 2 4 2 6" xfId="38841" xr:uid="{00000000-0005-0000-0000-000052680000}"/>
    <cellStyle name="Note 2 3 2 4 2 7" xfId="43739" xr:uid="{00000000-0005-0000-0000-000053680000}"/>
    <cellStyle name="Note 2 3 2 4 2 8" xfId="49749" xr:uid="{00000000-0005-0000-0000-000054680000}"/>
    <cellStyle name="Note 2 3 2 4 3" xfId="4231" xr:uid="{00000000-0005-0000-0000-000055680000}"/>
    <cellStyle name="Note 2 3 2 4 3 2" xfId="16401" xr:uid="{00000000-0005-0000-0000-000056680000}"/>
    <cellStyle name="Note 2 3 2 4 3 3" xfId="23617" xr:uid="{00000000-0005-0000-0000-000057680000}"/>
    <cellStyle name="Note 2 3 2 4 3 4" xfId="28688" xr:uid="{00000000-0005-0000-0000-000058680000}"/>
    <cellStyle name="Note 2 3 2 4 3 5" xfId="33364" xr:uid="{00000000-0005-0000-0000-000059680000}"/>
    <cellStyle name="Note 2 3 2 4 3 6" xfId="38842" xr:uid="{00000000-0005-0000-0000-00005A680000}"/>
    <cellStyle name="Note 2 3 2 4 3 7" xfId="43740" xr:uid="{00000000-0005-0000-0000-00005B680000}"/>
    <cellStyle name="Note 2 3 2 4 3 8" xfId="49750" xr:uid="{00000000-0005-0000-0000-00005C680000}"/>
    <cellStyle name="Note 2 3 2 4 4" xfId="6291" xr:uid="{00000000-0005-0000-0000-00005D680000}"/>
    <cellStyle name="Note 2 3 2 4 4 2" xfId="16402" xr:uid="{00000000-0005-0000-0000-00005E680000}"/>
    <cellStyle name="Note 2 3 2 4 4 3" xfId="23618" xr:uid="{00000000-0005-0000-0000-00005F680000}"/>
    <cellStyle name="Note 2 3 2 4 4 4" xfId="28689" xr:uid="{00000000-0005-0000-0000-000060680000}"/>
    <cellStyle name="Note 2 3 2 4 4 5" xfId="33365" xr:uid="{00000000-0005-0000-0000-000061680000}"/>
    <cellStyle name="Note 2 3 2 4 4 6" xfId="38843" xr:uid="{00000000-0005-0000-0000-000062680000}"/>
    <cellStyle name="Note 2 3 2 4 4 7" xfId="43741" xr:uid="{00000000-0005-0000-0000-000063680000}"/>
    <cellStyle name="Note 2 3 2 4 4 8" xfId="49751" xr:uid="{00000000-0005-0000-0000-000064680000}"/>
    <cellStyle name="Note 2 3 2 4 5" xfId="3922" xr:uid="{00000000-0005-0000-0000-000065680000}"/>
    <cellStyle name="Note 2 3 2 4 5 2" xfId="16403" xr:uid="{00000000-0005-0000-0000-000066680000}"/>
    <cellStyle name="Note 2 3 2 4 5 3" xfId="23619" xr:uid="{00000000-0005-0000-0000-000067680000}"/>
    <cellStyle name="Note 2 3 2 4 5 4" xfId="28690" xr:uid="{00000000-0005-0000-0000-000068680000}"/>
    <cellStyle name="Note 2 3 2 4 5 5" xfId="33366" xr:uid="{00000000-0005-0000-0000-000069680000}"/>
    <cellStyle name="Note 2 3 2 4 5 6" xfId="38844" xr:uid="{00000000-0005-0000-0000-00006A680000}"/>
    <cellStyle name="Note 2 3 2 4 5 7" xfId="43742" xr:uid="{00000000-0005-0000-0000-00006B680000}"/>
    <cellStyle name="Note 2 3 2 4 5 8" xfId="49752" xr:uid="{00000000-0005-0000-0000-00006C680000}"/>
    <cellStyle name="Note 2 3 2 4 6" xfId="6597" xr:uid="{00000000-0005-0000-0000-00006D680000}"/>
    <cellStyle name="Note 2 3 2 4 6 2" xfId="16404" xr:uid="{00000000-0005-0000-0000-00006E680000}"/>
    <cellStyle name="Note 2 3 2 4 6 3" xfId="23620" xr:uid="{00000000-0005-0000-0000-00006F680000}"/>
    <cellStyle name="Note 2 3 2 4 6 4" xfId="28691" xr:uid="{00000000-0005-0000-0000-000070680000}"/>
    <cellStyle name="Note 2 3 2 4 6 5" xfId="33367" xr:uid="{00000000-0005-0000-0000-000071680000}"/>
    <cellStyle name="Note 2 3 2 4 6 6" xfId="38845" xr:uid="{00000000-0005-0000-0000-000072680000}"/>
    <cellStyle name="Note 2 3 2 4 6 7" xfId="43743" xr:uid="{00000000-0005-0000-0000-000073680000}"/>
    <cellStyle name="Note 2 3 2 4 6 8" xfId="49753" xr:uid="{00000000-0005-0000-0000-000074680000}"/>
    <cellStyle name="Note 2 3 2 4 7" xfId="5712" xr:uid="{00000000-0005-0000-0000-000075680000}"/>
    <cellStyle name="Note 2 3 2 4 7 2" xfId="16405" xr:uid="{00000000-0005-0000-0000-000076680000}"/>
    <cellStyle name="Note 2 3 2 4 7 3" xfId="23621" xr:uid="{00000000-0005-0000-0000-000077680000}"/>
    <cellStyle name="Note 2 3 2 4 7 4" xfId="28692" xr:uid="{00000000-0005-0000-0000-000078680000}"/>
    <cellStyle name="Note 2 3 2 4 7 5" xfId="33368" xr:uid="{00000000-0005-0000-0000-000079680000}"/>
    <cellStyle name="Note 2 3 2 4 7 6" xfId="38846" xr:uid="{00000000-0005-0000-0000-00007A680000}"/>
    <cellStyle name="Note 2 3 2 4 7 7" xfId="43744" xr:uid="{00000000-0005-0000-0000-00007B680000}"/>
    <cellStyle name="Note 2 3 2 4 7 8" xfId="49754" xr:uid="{00000000-0005-0000-0000-00007C680000}"/>
    <cellStyle name="Note 2 3 2 4 8" xfId="7961" xr:uid="{00000000-0005-0000-0000-00007D680000}"/>
    <cellStyle name="Note 2 3 2 4 8 2" xfId="16406" xr:uid="{00000000-0005-0000-0000-00007E680000}"/>
    <cellStyle name="Note 2 3 2 4 8 3" xfId="23622" xr:uid="{00000000-0005-0000-0000-00007F680000}"/>
    <cellStyle name="Note 2 3 2 4 8 4" xfId="28693" xr:uid="{00000000-0005-0000-0000-000080680000}"/>
    <cellStyle name="Note 2 3 2 4 8 5" xfId="33369" xr:uid="{00000000-0005-0000-0000-000081680000}"/>
    <cellStyle name="Note 2 3 2 4 8 6" xfId="38847" xr:uid="{00000000-0005-0000-0000-000082680000}"/>
    <cellStyle name="Note 2 3 2 4 8 7" xfId="43745" xr:uid="{00000000-0005-0000-0000-000083680000}"/>
    <cellStyle name="Note 2 3 2 4 8 8" xfId="49755" xr:uid="{00000000-0005-0000-0000-000084680000}"/>
    <cellStyle name="Note 2 3 2 4 9" xfId="4185" xr:uid="{00000000-0005-0000-0000-000085680000}"/>
    <cellStyle name="Note 2 3 2 4 9 2" xfId="16407" xr:uid="{00000000-0005-0000-0000-000086680000}"/>
    <cellStyle name="Note 2 3 2 4 9 3" xfId="23623" xr:uid="{00000000-0005-0000-0000-000087680000}"/>
    <cellStyle name="Note 2 3 2 4 9 4" xfId="28694" xr:uid="{00000000-0005-0000-0000-000088680000}"/>
    <cellStyle name="Note 2 3 2 4 9 5" xfId="33370" xr:uid="{00000000-0005-0000-0000-000089680000}"/>
    <cellStyle name="Note 2 3 2 4 9 6" xfId="38848" xr:uid="{00000000-0005-0000-0000-00008A680000}"/>
    <cellStyle name="Note 2 3 2 4 9 7" xfId="43746" xr:uid="{00000000-0005-0000-0000-00008B680000}"/>
    <cellStyle name="Note 2 3 2 4 9 8" xfId="49756" xr:uid="{00000000-0005-0000-0000-00008C680000}"/>
    <cellStyle name="Note 2 3 2 5" xfId="4954" xr:uid="{00000000-0005-0000-0000-00008D680000}"/>
    <cellStyle name="Note 2 3 2 5 2" xfId="16408" xr:uid="{00000000-0005-0000-0000-00008E680000}"/>
    <cellStyle name="Note 2 3 2 5 3" xfId="23624" xr:uid="{00000000-0005-0000-0000-00008F680000}"/>
    <cellStyle name="Note 2 3 2 5 4" xfId="28695" xr:uid="{00000000-0005-0000-0000-000090680000}"/>
    <cellStyle name="Note 2 3 2 5 5" xfId="33371" xr:uid="{00000000-0005-0000-0000-000091680000}"/>
    <cellStyle name="Note 2 3 2 5 6" xfId="38849" xr:uid="{00000000-0005-0000-0000-000092680000}"/>
    <cellStyle name="Note 2 3 2 5 7" xfId="43747" xr:uid="{00000000-0005-0000-0000-000093680000}"/>
    <cellStyle name="Note 2 3 2 5 8" xfId="49757" xr:uid="{00000000-0005-0000-0000-000094680000}"/>
    <cellStyle name="Note 2 3 2 6" xfId="4888" xr:uid="{00000000-0005-0000-0000-000095680000}"/>
    <cellStyle name="Note 2 3 2 6 2" xfId="16409" xr:uid="{00000000-0005-0000-0000-000096680000}"/>
    <cellStyle name="Note 2 3 2 6 3" xfId="23625" xr:uid="{00000000-0005-0000-0000-000097680000}"/>
    <cellStyle name="Note 2 3 2 6 4" xfId="28696" xr:uid="{00000000-0005-0000-0000-000098680000}"/>
    <cellStyle name="Note 2 3 2 6 5" xfId="33372" xr:uid="{00000000-0005-0000-0000-000099680000}"/>
    <cellStyle name="Note 2 3 2 6 6" xfId="38850" xr:uid="{00000000-0005-0000-0000-00009A680000}"/>
    <cellStyle name="Note 2 3 2 6 7" xfId="43748" xr:uid="{00000000-0005-0000-0000-00009B680000}"/>
    <cellStyle name="Note 2 3 2 6 8" xfId="49758" xr:uid="{00000000-0005-0000-0000-00009C680000}"/>
    <cellStyle name="Note 2 3 2 7" xfId="4516" xr:uid="{00000000-0005-0000-0000-00009D680000}"/>
    <cellStyle name="Note 2 3 2 7 2" xfId="16410" xr:uid="{00000000-0005-0000-0000-00009E680000}"/>
    <cellStyle name="Note 2 3 2 7 3" xfId="23626" xr:uid="{00000000-0005-0000-0000-00009F680000}"/>
    <cellStyle name="Note 2 3 2 7 4" xfId="28697" xr:uid="{00000000-0005-0000-0000-0000A0680000}"/>
    <cellStyle name="Note 2 3 2 7 5" xfId="33373" xr:uid="{00000000-0005-0000-0000-0000A1680000}"/>
    <cellStyle name="Note 2 3 2 7 6" xfId="38851" xr:uid="{00000000-0005-0000-0000-0000A2680000}"/>
    <cellStyle name="Note 2 3 2 7 7" xfId="43749" xr:uid="{00000000-0005-0000-0000-0000A3680000}"/>
    <cellStyle name="Note 2 3 2 7 8" xfId="49759" xr:uid="{00000000-0005-0000-0000-0000A4680000}"/>
    <cellStyle name="Note 2 3 2 8" xfId="3807" xr:uid="{00000000-0005-0000-0000-0000A5680000}"/>
    <cellStyle name="Note 2 3 2 8 2" xfId="16411" xr:uid="{00000000-0005-0000-0000-0000A6680000}"/>
    <cellStyle name="Note 2 3 2 8 3" xfId="23627" xr:uid="{00000000-0005-0000-0000-0000A7680000}"/>
    <cellStyle name="Note 2 3 2 8 4" xfId="28698" xr:uid="{00000000-0005-0000-0000-0000A8680000}"/>
    <cellStyle name="Note 2 3 2 8 5" xfId="33374" xr:uid="{00000000-0005-0000-0000-0000A9680000}"/>
    <cellStyle name="Note 2 3 2 8 6" xfId="38852" xr:uid="{00000000-0005-0000-0000-0000AA680000}"/>
    <cellStyle name="Note 2 3 2 8 7" xfId="43750" xr:uid="{00000000-0005-0000-0000-0000AB680000}"/>
    <cellStyle name="Note 2 3 2 8 8" xfId="49760" xr:uid="{00000000-0005-0000-0000-0000AC680000}"/>
    <cellStyle name="Note 2 3 2 9" xfId="10749" xr:uid="{00000000-0005-0000-0000-0000AD680000}"/>
    <cellStyle name="Note 2 3 20" xfId="2591" xr:uid="{00000000-0005-0000-0000-0000AE680000}"/>
    <cellStyle name="Note 2 3 20 10" xfId="22608" xr:uid="{00000000-0005-0000-0000-0000AF680000}"/>
    <cellStyle name="Note 2 3 20 11" xfId="47267" xr:uid="{00000000-0005-0000-0000-0000B0680000}"/>
    <cellStyle name="Note 2 3 20 2" xfId="5068" xr:uid="{00000000-0005-0000-0000-0000B1680000}"/>
    <cellStyle name="Note 2 3 20 2 10" xfId="38853" xr:uid="{00000000-0005-0000-0000-0000B2680000}"/>
    <cellStyle name="Note 2 3 20 2 11" xfId="43751" xr:uid="{00000000-0005-0000-0000-0000B3680000}"/>
    <cellStyle name="Note 2 3 20 2 12" xfId="49761" xr:uid="{00000000-0005-0000-0000-0000B4680000}"/>
    <cellStyle name="Note 2 3 20 2 2" xfId="7250" xr:uid="{00000000-0005-0000-0000-0000B5680000}"/>
    <cellStyle name="Note 2 3 20 2 2 2" xfId="16413" xr:uid="{00000000-0005-0000-0000-0000B6680000}"/>
    <cellStyle name="Note 2 3 20 2 2 3" xfId="23629" xr:uid="{00000000-0005-0000-0000-0000B7680000}"/>
    <cellStyle name="Note 2 3 20 2 2 4" xfId="28700" xr:uid="{00000000-0005-0000-0000-0000B8680000}"/>
    <cellStyle name="Note 2 3 20 2 2 5" xfId="33376" xr:uid="{00000000-0005-0000-0000-0000B9680000}"/>
    <cellStyle name="Note 2 3 20 2 2 6" xfId="38854" xr:uid="{00000000-0005-0000-0000-0000BA680000}"/>
    <cellStyle name="Note 2 3 20 2 2 7" xfId="43752" xr:uid="{00000000-0005-0000-0000-0000BB680000}"/>
    <cellStyle name="Note 2 3 20 2 2 8" xfId="49762" xr:uid="{00000000-0005-0000-0000-0000BC680000}"/>
    <cellStyle name="Note 2 3 20 2 3" xfId="8115" xr:uid="{00000000-0005-0000-0000-0000BD680000}"/>
    <cellStyle name="Note 2 3 20 2 3 2" xfId="16414" xr:uid="{00000000-0005-0000-0000-0000BE680000}"/>
    <cellStyle name="Note 2 3 20 2 3 3" xfId="23630" xr:uid="{00000000-0005-0000-0000-0000BF680000}"/>
    <cellStyle name="Note 2 3 20 2 3 4" xfId="28701" xr:uid="{00000000-0005-0000-0000-0000C0680000}"/>
    <cellStyle name="Note 2 3 20 2 3 5" xfId="33377" xr:uid="{00000000-0005-0000-0000-0000C1680000}"/>
    <cellStyle name="Note 2 3 20 2 3 6" xfId="38855" xr:uid="{00000000-0005-0000-0000-0000C2680000}"/>
    <cellStyle name="Note 2 3 20 2 3 7" xfId="43753" xr:uid="{00000000-0005-0000-0000-0000C3680000}"/>
    <cellStyle name="Note 2 3 20 2 3 8" xfId="49763" xr:uid="{00000000-0005-0000-0000-0000C4680000}"/>
    <cellStyle name="Note 2 3 20 2 4" xfId="8906" xr:uid="{00000000-0005-0000-0000-0000C5680000}"/>
    <cellStyle name="Note 2 3 20 2 4 2" xfId="16415" xr:uid="{00000000-0005-0000-0000-0000C6680000}"/>
    <cellStyle name="Note 2 3 20 2 4 3" xfId="23631" xr:uid="{00000000-0005-0000-0000-0000C7680000}"/>
    <cellStyle name="Note 2 3 20 2 4 4" xfId="28702" xr:uid="{00000000-0005-0000-0000-0000C8680000}"/>
    <cellStyle name="Note 2 3 20 2 4 5" xfId="33378" xr:uid="{00000000-0005-0000-0000-0000C9680000}"/>
    <cellStyle name="Note 2 3 20 2 4 6" xfId="38856" xr:uid="{00000000-0005-0000-0000-0000CA680000}"/>
    <cellStyle name="Note 2 3 20 2 4 7" xfId="43754" xr:uid="{00000000-0005-0000-0000-0000CB680000}"/>
    <cellStyle name="Note 2 3 20 2 4 8" xfId="49764" xr:uid="{00000000-0005-0000-0000-0000CC680000}"/>
    <cellStyle name="Note 2 3 20 2 5" xfId="9357" xr:uid="{00000000-0005-0000-0000-0000CD680000}"/>
    <cellStyle name="Note 2 3 20 2 5 2" xfId="16416" xr:uid="{00000000-0005-0000-0000-0000CE680000}"/>
    <cellStyle name="Note 2 3 20 2 5 3" xfId="23632" xr:uid="{00000000-0005-0000-0000-0000CF680000}"/>
    <cellStyle name="Note 2 3 20 2 5 4" xfId="28703" xr:uid="{00000000-0005-0000-0000-0000D0680000}"/>
    <cellStyle name="Note 2 3 20 2 5 5" xfId="33379" xr:uid="{00000000-0005-0000-0000-0000D1680000}"/>
    <cellStyle name="Note 2 3 20 2 5 6" xfId="38857" xr:uid="{00000000-0005-0000-0000-0000D2680000}"/>
    <cellStyle name="Note 2 3 20 2 5 7" xfId="43755" xr:uid="{00000000-0005-0000-0000-0000D3680000}"/>
    <cellStyle name="Note 2 3 20 2 5 8" xfId="49765" xr:uid="{00000000-0005-0000-0000-0000D4680000}"/>
    <cellStyle name="Note 2 3 20 2 6" xfId="16412" xr:uid="{00000000-0005-0000-0000-0000D5680000}"/>
    <cellStyle name="Note 2 3 20 2 7" xfId="23628" xr:uid="{00000000-0005-0000-0000-0000D6680000}"/>
    <cellStyle name="Note 2 3 20 2 8" xfId="28699" xr:uid="{00000000-0005-0000-0000-0000D7680000}"/>
    <cellStyle name="Note 2 3 20 2 9" xfId="33375" xr:uid="{00000000-0005-0000-0000-0000D8680000}"/>
    <cellStyle name="Note 2 3 20 3" xfId="5013" xr:uid="{00000000-0005-0000-0000-0000D9680000}"/>
    <cellStyle name="Note 2 3 20 3 10" xfId="16417" xr:uid="{00000000-0005-0000-0000-0000DA680000}"/>
    <cellStyle name="Note 2 3 20 3 11" xfId="23633" xr:uid="{00000000-0005-0000-0000-0000DB680000}"/>
    <cellStyle name="Note 2 3 20 3 12" xfId="28704" xr:uid="{00000000-0005-0000-0000-0000DC680000}"/>
    <cellStyle name="Note 2 3 20 3 13" xfId="33380" xr:uid="{00000000-0005-0000-0000-0000DD680000}"/>
    <cellStyle name="Note 2 3 20 3 14" xfId="38858" xr:uid="{00000000-0005-0000-0000-0000DE680000}"/>
    <cellStyle name="Note 2 3 20 3 15" xfId="43756" xr:uid="{00000000-0005-0000-0000-0000DF680000}"/>
    <cellStyle name="Note 2 3 20 3 16" xfId="49766" xr:uid="{00000000-0005-0000-0000-0000E0680000}"/>
    <cellStyle name="Note 2 3 20 3 2" xfId="6897" xr:uid="{00000000-0005-0000-0000-0000E1680000}"/>
    <cellStyle name="Note 2 3 20 3 2 2" xfId="16418" xr:uid="{00000000-0005-0000-0000-0000E2680000}"/>
    <cellStyle name="Note 2 3 20 3 2 3" xfId="23634" xr:uid="{00000000-0005-0000-0000-0000E3680000}"/>
    <cellStyle name="Note 2 3 20 3 2 4" xfId="28705" xr:uid="{00000000-0005-0000-0000-0000E4680000}"/>
    <cellStyle name="Note 2 3 20 3 2 5" xfId="33381" xr:uid="{00000000-0005-0000-0000-0000E5680000}"/>
    <cellStyle name="Note 2 3 20 3 2 6" xfId="38859" xr:uid="{00000000-0005-0000-0000-0000E6680000}"/>
    <cellStyle name="Note 2 3 20 3 2 7" xfId="43757" xr:uid="{00000000-0005-0000-0000-0000E7680000}"/>
    <cellStyle name="Note 2 3 20 3 2 8" xfId="49767" xr:uid="{00000000-0005-0000-0000-0000E8680000}"/>
    <cellStyle name="Note 2 3 20 3 3" xfId="7540" xr:uid="{00000000-0005-0000-0000-0000E9680000}"/>
    <cellStyle name="Note 2 3 20 3 3 2" xfId="16419" xr:uid="{00000000-0005-0000-0000-0000EA680000}"/>
    <cellStyle name="Note 2 3 20 3 3 3" xfId="23635" xr:uid="{00000000-0005-0000-0000-0000EB680000}"/>
    <cellStyle name="Note 2 3 20 3 3 4" xfId="28706" xr:uid="{00000000-0005-0000-0000-0000EC680000}"/>
    <cellStyle name="Note 2 3 20 3 3 5" xfId="33382" xr:uid="{00000000-0005-0000-0000-0000ED680000}"/>
    <cellStyle name="Note 2 3 20 3 3 6" xfId="38860" xr:uid="{00000000-0005-0000-0000-0000EE680000}"/>
    <cellStyle name="Note 2 3 20 3 3 7" xfId="43758" xr:uid="{00000000-0005-0000-0000-0000EF680000}"/>
    <cellStyle name="Note 2 3 20 3 3 8" xfId="49768" xr:uid="{00000000-0005-0000-0000-0000F0680000}"/>
    <cellStyle name="Note 2 3 20 3 4" xfId="5997" xr:uid="{00000000-0005-0000-0000-0000F1680000}"/>
    <cellStyle name="Note 2 3 20 3 4 2" xfId="16420" xr:uid="{00000000-0005-0000-0000-0000F2680000}"/>
    <cellStyle name="Note 2 3 20 3 4 3" xfId="23636" xr:uid="{00000000-0005-0000-0000-0000F3680000}"/>
    <cellStyle name="Note 2 3 20 3 4 4" xfId="28707" xr:uid="{00000000-0005-0000-0000-0000F4680000}"/>
    <cellStyle name="Note 2 3 20 3 4 5" xfId="33383" xr:uid="{00000000-0005-0000-0000-0000F5680000}"/>
    <cellStyle name="Note 2 3 20 3 4 6" xfId="38861" xr:uid="{00000000-0005-0000-0000-0000F6680000}"/>
    <cellStyle name="Note 2 3 20 3 4 7" xfId="43759" xr:uid="{00000000-0005-0000-0000-0000F7680000}"/>
    <cellStyle name="Note 2 3 20 3 4 8" xfId="49769" xr:uid="{00000000-0005-0000-0000-0000F8680000}"/>
    <cellStyle name="Note 2 3 20 3 5" xfId="4274" xr:uid="{00000000-0005-0000-0000-0000F9680000}"/>
    <cellStyle name="Note 2 3 20 3 5 2" xfId="16421" xr:uid="{00000000-0005-0000-0000-0000FA680000}"/>
    <cellStyle name="Note 2 3 20 3 5 3" xfId="23637" xr:uid="{00000000-0005-0000-0000-0000FB680000}"/>
    <cellStyle name="Note 2 3 20 3 5 4" xfId="28708" xr:uid="{00000000-0005-0000-0000-0000FC680000}"/>
    <cellStyle name="Note 2 3 20 3 5 5" xfId="33384" xr:uid="{00000000-0005-0000-0000-0000FD680000}"/>
    <cellStyle name="Note 2 3 20 3 5 6" xfId="38862" xr:uid="{00000000-0005-0000-0000-0000FE680000}"/>
    <cellStyle name="Note 2 3 20 3 5 7" xfId="43760" xr:uid="{00000000-0005-0000-0000-0000FF680000}"/>
    <cellStyle name="Note 2 3 20 3 5 8" xfId="49770" xr:uid="{00000000-0005-0000-0000-000000690000}"/>
    <cellStyle name="Note 2 3 20 3 6" xfId="4272" xr:uid="{00000000-0005-0000-0000-000001690000}"/>
    <cellStyle name="Note 2 3 20 3 6 2" xfId="16422" xr:uid="{00000000-0005-0000-0000-000002690000}"/>
    <cellStyle name="Note 2 3 20 3 6 3" xfId="23638" xr:uid="{00000000-0005-0000-0000-000003690000}"/>
    <cellStyle name="Note 2 3 20 3 6 4" xfId="28709" xr:uid="{00000000-0005-0000-0000-000004690000}"/>
    <cellStyle name="Note 2 3 20 3 6 5" xfId="33385" xr:uid="{00000000-0005-0000-0000-000005690000}"/>
    <cellStyle name="Note 2 3 20 3 6 6" xfId="38863" xr:uid="{00000000-0005-0000-0000-000006690000}"/>
    <cellStyle name="Note 2 3 20 3 6 7" xfId="43761" xr:uid="{00000000-0005-0000-0000-000007690000}"/>
    <cellStyle name="Note 2 3 20 3 6 8" xfId="49771" xr:uid="{00000000-0005-0000-0000-000008690000}"/>
    <cellStyle name="Note 2 3 20 3 7" xfId="6409" xr:uid="{00000000-0005-0000-0000-000009690000}"/>
    <cellStyle name="Note 2 3 20 3 7 2" xfId="16423" xr:uid="{00000000-0005-0000-0000-00000A690000}"/>
    <cellStyle name="Note 2 3 20 3 7 3" xfId="23639" xr:uid="{00000000-0005-0000-0000-00000B690000}"/>
    <cellStyle name="Note 2 3 20 3 7 4" xfId="28710" xr:uid="{00000000-0005-0000-0000-00000C690000}"/>
    <cellStyle name="Note 2 3 20 3 7 5" xfId="33386" xr:uid="{00000000-0005-0000-0000-00000D690000}"/>
    <cellStyle name="Note 2 3 20 3 7 6" xfId="38864" xr:uid="{00000000-0005-0000-0000-00000E690000}"/>
    <cellStyle name="Note 2 3 20 3 7 7" xfId="43762" xr:uid="{00000000-0005-0000-0000-00000F690000}"/>
    <cellStyle name="Note 2 3 20 3 7 8" xfId="49772" xr:uid="{00000000-0005-0000-0000-000010690000}"/>
    <cellStyle name="Note 2 3 20 3 8" xfId="5809" xr:uid="{00000000-0005-0000-0000-000011690000}"/>
    <cellStyle name="Note 2 3 20 3 8 2" xfId="16424" xr:uid="{00000000-0005-0000-0000-000012690000}"/>
    <cellStyle name="Note 2 3 20 3 8 3" xfId="23640" xr:uid="{00000000-0005-0000-0000-000013690000}"/>
    <cellStyle name="Note 2 3 20 3 8 4" xfId="28711" xr:uid="{00000000-0005-0000-0000-000014690000}"/>
    <cellStyle name="Note 2 3 20 3 8 5" xfId="33387" xr:uid="{00000000-0005-0000-0000-000015690000}"/>
    <cellStyle name="Note 2 3 20 3 8 6" xfId="38865" xr:uid="{00000000-0005-0000-0000-000016690000}"/>
    <cellStyle name="Note 2 3 20 3 8 7" xfId="43763" xr:uid="{00000000-0005-0000-0000-000017690000}"/>
    <cellStyle name="Note 2 3 20 3 8 8" xfId="49773" xr:uid="{00000000-0005-0000-0000-000018690000}"/>
    <cellStyle name="Note 2 3 20 3 9" xfId="5855" xr:uid="{00000000-0005-0000-0000-000019690000}"/>
    <cellStyle name="Note 2 3 20 3 9 2" xfId="16425" xr:uid="{00000000-0005-0000-0000-00001A690000}"/>
    <cellStyle name="Note 2 3 20 3 9 3" xfId="23641" xr:uid="{00000000-0005-0000-0000-00001B690000}"/>
    <cellStyle name="Note 2 3 20 3 9 4" xfId="28712" xr:uid="{00000000-0005-0000-0000-00001C690000}"/>
    <cellStyle name="Note 2 3 20 3 9 5" xfId="33388" xr:uid="{00000000-0005-0000-0000-00001D690000}"/>
    <cellStyle name="Note 2 3 20 3 9 6" xfId="38866" xr:uid="{00000000-0005-0000-0000-00001E690000}"/>
    <cellStyle name="Note 2 3 20 3 9 7" xfId="43764" xr:uid="{00000000-0005-0000-0000-00001F690000}"/>
    <cellStyle name="Note 2 3 20 3 9 8" xfId="49774" xr:uid="{00000000-0005-0000-0000-000020690000}"/>
    <cellStyle name="Note 2 3 20 4" xfId="5741" xr:uid="{00000000-0005-0000-0000-000021690000}"/>
    <cellStyle name="Note 2 3 20 4 10" xfId="16426" xr:uid="{00000000-0005-0000-0000-000022690000}"/>
    <cellStyle name="Note 2 3 20 4 11" xfId="23642" xr:uid="{00000000-0005-0000-0000-000023690000}"/>
    <cellStyle name="Note 2 3 20 4 12" xfId="28713" xr:uid="{00000000-0005-0000-0000-000024690000}"/>
    <cellStyle name="Note 2 3 20 4 13" xfId="33389" xr:uid="{00000000-0005-0000-0000-000025690000}"/>
    <cellStyle name="Note 2 3 20 4 14" xfId="38867" xr:uid="{00000000-0005-0000-0000-000026690000}"/>
    <cellStyle name="Note 2 3 20 4 15" xfId="43765" xr:uid="{00000000-0005-0000-0000-000027690000}"/>
    <cellStyle name="Note 2 3 20 4 16" xfId="49775" xr:uid="{00000000-0005-0000-0000-000028690000}"/>
    <cellStyle name="Note 2 3 20 4 2" xfId="7349" xr:uid="{00000000-0005-0000-0000-000029690000}"/>
    <cellStyle name="Note 2 3 20 4 2 2" xfId="16427" xr:uid="{00000000-0005-0000-0000-00002A690000}"/>
    <cellStyle name="Note 2 3 20 4 2 3" xfId="23643" xr:uid="{00000000-0005-0000-0000-00002B690000}"/>
    <cellStyle name="Note 2 3 20 4 2 4" xfId="28714" xr:uid="{00000000-0005-0000-0000-00002C690000}"/>
    <cellStyle name="Note 2 3 20 4 2 5" xfId="33390" xr:uid="{00000000-0005-0000-0000-00002D690000}"/>
    <cellStyle name="Note 2 3 20 4 2 6" xfId="38868" xr:uid="{00000000-0005-0000-0000-00002E690000}"/>
    <cellStyle name="Note 2 3 20 4 2 7" xfId="43766" xr:uid="{00000000-0005-0000-0000-00002F690000}"/>
    <cellStyle name="Note 2 3 20 4 2 8" xfId="49776" xr:uid="{00000000-0005-0000-0000-000030690000}"/>
    <cellStyle name="Note 2 3 20 4 3" xfId="7867" xr:uid="{00000000-0005-0000-0000-000031690000}"/>
    <cellStyle name="Note 2 3 20 4 3 2" xfId="16428" xr:uid="{00000000-0005-0000-0000-000032690000}"/>
    <cellStyle name="Note 2 3 20 4 3 3" xfId="23644" xr:uid="{00000000-0005-0000-0000-000033690000}"/>
    <cellStyle name="Note 2 3 20 4 3 4" xfId="28715" xr:uid="{00000000-0005-0000-0000-000034690000}"/>
    <cellStyle name="Note 2 3 20 4 3 5" xfId="33391" xr:uid="{00000000-0005-0000-0000-000035690000}"/>
    <cellStyle name="Note 2 3 20 4 3 6" xfId="38869" xr:uid="{00000000-0005-0000-0000-000036690000}"/>
    <cellStyle name="Note 2 3 20 4 3 7" xfId="43767" xr:uid="{00000000-0005-0000-0000-000037690000}"/>
    <cellStyle name="Note 2 3 20 4 3 8" xfId="49777" xr:uid="{00000000-0005-0000-0000-000038690000}"/>
    <cellStyle name="Note 2 3 20 4 4" xfId="8212" xr:uid="{00000000-0005-0000-0000-000039690000}"/>
    <cellStyle name="Note 2 3 20 4 4 2" xfId="16429" xr:uid="{00000000-0005-0000-0000-00003A690000}"/>
    <cellStyle name="Note 2 3 20 4 4 3" xfId="23645" xr:uid="{00000000-0005-0000-0000-00003B690000}"/>
    <cellStyle name="Note 2 3 20 4 4 4" xfId="28716" xr:uid="{00000000-0005-0000-0000-00003C690000}"/>
    <cellStyle name="Note 2 3 20 4 4 5" xfId="33392" xr:uid="{00000000-0005-0000-0000-00003D690000}"/>
    <cellStyle name="Note 2 3 20 4 4 6" xfId="38870" xr:uid="{00000000-0005-0000-0000-00003E690000}"/>
    <cellStyle name="Note 2 3 20 4 4 7" xfId="43768" xr:uid="{00000000-0005-0000-0000-00003F690000}"/>
    <cellStyle name="Note 2 3 20 4 4 8" xfId="49778" xr:uid="{00000000-0005-0000-0000-000040690000}"/>
    <cellStyle name="Note 2 3 20 4 5" xfId="8639" xr:uid="{00000000-0005-0000-0000-000041690000}"/>
    <cellStyle name="Note 2 3 20 4 5 2" xfId="16430" xr:uid="{00000000-0005-0000-0000-000042690000}"/>
    <cellStyle name="Note 2 3 20 4 5 3" xfId="23646" xr:uid="{00000000-0005-0000-0000-000043690000}"/>
    <cellStyle name="Note 2 3 20 4 5 4" xfId="28717" xr:uid="{00000000-0005-0000-0000-000044690000}"/>
    <cellStyle name="Note 2 3 20 4 5 5" xfId="33393" xr:uid="{00000000-0005-0000-0000-000045690000}"/>
    <cellStyle name="Note 2 3 20 4 5 6" xfId="38871" xr:uid="{00000000-0005-0000-0000-000046690000}"/>
    <cellStyle name="Note 2 3 20 4 5 7" xfId="43769" xr:uid="{00000000-0005-0000-0000-000047690000}"/>
    <cellStyle name="Note 2 3 20 4 5 8" xfId="49779" xr:uid="{00000000-0005-0000-0000-000048690000}"/>
    <cellStyle name="Note 2 3 20 4 6" xfId="8993" xr:uid="{00000000-0005-0000-0000-000049690000}"/>
    <cellStyle name="Note 2 3 20 4 6 2" xfId="16431" xr:uid="{00000000-0005-0000-0000-00004A690000}"/>
    <cellStyle name="Note 2 3 20 4 6 3" xfId="23647" xr:uid="{00000000-0005-0000-0000-00004B690000}"/>
    <cellStyle name="Note 2 3 20 4 6 4" xfId="28718" xr:uid="{00000000-0005-0000-0000-00004C690000}"/>
    <cellStyle name="Note 2 3 20 4 6 5" xfId="33394" xr:uid="{00000000-0005-0000-0000-00004D690000}"/>
    <cellStyle name="Note 2 3 20 4 6 6" xfId="38872" xr:uid="{00000000-0005-0000-0000-00004E690000}"/>
    <cellStyle name="Note 2 3 20 4 6 7" xfId="43770" xr:uid="{00000000-0005-0000-0000-00004F690000}"/>
    <cellStyle name="Note 2 3 20 4 6 8" xfId="49780" xr:uid="{00000000-0005-0000-0000-000050690000}"/>
    <cellStyle name="Note 2 3 20 4 7" xfId="9448" xr:uid="{00000000-0005-0000-0000-000051690000}"/>
    <cellStyle name="Note 2 3 20 4 7 2" xfId="16432" xr:uid="{00000000-0005-0000-0000-000052690000}"/>
    <cellStyle name="Note 2 3 20 4 7 3" xfId="23648" xr:uid="{00000000-0005-0000-0000-000053690000}"/>
    <cellStyle name="Note 2 3 20 4 7 4" xfId="28719" xr:uid="{00000000-0005-0000-0000-000054690000}"/>
    <cellStyle name="Note 2 3 20 4 7 5" xfId="33395" xr:uid="{00000000-0005-0000-0000-000055690000}"/>
    <cellStyle name="Note 2 3 20 4 7 6" xfId="38873" xr:uid="{00000000-0005-0000-0000-000056690000}"/>
    <cellStyle name="Note 2 3 20 4 7 7" xfId="43771" xr:uid="{00000000-0005-0000-0000-000057690000}"/>
    <cellStyle name="Note 2 3 20 4 7 8" xfId="49781" xr:uid="{00000000-0005-0000-0000-000058690000}"/>
    <cellStyle name="Note 2 3 20 4 8" xfId="9768" xr:uid="{00000000-0005-0000-0000-000059690000}"/>
    <cellStyle name="Note 2 3 20 4 8 2" xfId="16433" xr:uid="{00000000-0005-0000-0000-00005A690000}"/>
    <cellStyle name="Note 2 3 20 4 8 3" xfId="23649" xr:uid="{00000000-0005-0000-0000-00005B690000}"/>
    <cellStyle name="Note 2 3 20 4 8 4" xfId="28720" xr:uid="{00000000-0005-0000-0000-00005C690000}"/>
    <cellStyle name="Note 2 3 20 4 8 5" xfId="33396" xr:uid="{00000000-0005-0000-0000-00005D690000}"/>
    <cellStyle name="Note 2 3 20 4 8 6" xfId="38874" xr:uid="{00000000-0005-0000-0000-00005E690000}"/>
    <cellStyle name="Note 2 3 20 4 8 7" xfId="43772" xr:uid="{00000000-0005-0000-0000-00005F690000}"/>
    <cellStyle name="Note 2 3 20 4 8 8" xfId="49782" xr:uid="{00000000-0005-0000-0000-000060690000}"/>
    <cellStyle name="Note 2 3 20 4 9" xfId="10037" xr:uid="{00000000-0005-0000-0000-000061690000}"/>
    <cellStyle name="Note 2 3 20 4 9 2" xfId="16434" xr:uid="{00000000-0005-0000-0000-000062690000}"/>
    <cellStyle name="Note 2 3 20 4 9 3" xfId="23650" xr:uid="{00000000-0005-0000-0000-000063690000}"/>
    <cellStyle name="Note 2 3 20 4 9 4" xfId="28721" xr:uid="{00000000-0005-0000-0000-000064690000}"/>
    <cellStyle name="Note 2 3 20 4 9 5" xfId="33397" xr:uid="{00000000-0005-0000-0000-000065690000}"/>
    <cellStyle name="Note 2 3 20 4 9 6" xfId="38875" xr:uid="{00000000-0005-0000-0000-000066690000}"/>
    <cellStyle name="Note 2 3 20 4 9 7" xfId="43773" xr:uid="{00000000-0005-0000-0000-000067690000}"/>
    <cellStyle name="Note 2 3 20 4 9 8" xfId="49783" xr:uid="{00000000-0005-0000-0000-000068690000}"/>
    <cellStyle name="Note 2 3 20 5" xfId="5276" xr:uid="{00000000-0005-0000-0000-000069690000}"/>
    <cellStyle name="Note 2 3 20 5 2" xfId="16435" xr:uid="{00000000-0005-0000-0000-00006A690000}"/>
    <cellStyle name="Note 2 3 20 5 3" xfId="23651" xr:uid="{00000000-0005-0000-0000-00006B690000}"/>
    <cellStyle name="Note 2 3 20 5 4" xfId="28722" xr:uid="{00000000-0005-0000-0000-00006C690000}"/>
    <cellStyle name="Note 2 3 20 5 5" xfId="33398" xr:uid="{00000000-0005-0000-0000-00006D690000}"/>
    <cellStyle name="Note 2 3 20 5 6" xfId="38876" xr:uid="{00000000-0005-0000-0000-00006E690000}"/>
    <cellStyle name="Note 2 3 20 5 7" xfId="43774" xr:uid="{00000000-0005-0000-0000-00006F690000}"/>
    <cellStyle name="Note 2 3 20 5 8" xfId="49784" xr:uid="{00000000-0005-0000-0000-000070690000}"/>
    <cellStyle name="Note 2 3 20 6" xfId="5529" xr:uid="{00000000-0005-0000-0000-000071690000}"/>
    <cellStyle name="Note 2 3 20 6 2" xfId="16436" xr:uid="{00000000-0005-0000-0000-000072690000}"/>
    <cellStyle name="Note 2 3 20 6 3" xfId="23652" xr:uid="{00000000-0005-0000-0000-000073690000}"/>
    <cellStyle name="Note 2 3 20 6 4" xfId="28723" xr:uid="{00000000-0005-0000-0000-000074690000}"/>
    <cellStyle name="Note 2 3 20 6 5" xfId="33399" xr:uid="{00000000-0005-0000-0000-000075690000}"/>
    <cellStyle name="Note 2 3 20 6 6" xfId="38877" xr:uid="{00000000-0005-0000-0000-000076690000}"/>
    <cellStyle name="Note 2 3 20 6 7" xfId="43775" xr:uid="{00000000-0005-0000-0000-000077690000}"/>
    <cellStyle name="Note 2 3 20 6 8" xfId="49785" xr:uid="{00000000-0005-0000-0000-000078690000}"/>
    <cellStyle name="Note 2 3 20 7" xfId="6024" xr:uid="{00000000-0005-0000-0000-000079690000}"/>
    <cellStyle name="Note 2 3 20 7 2" xfId="16437" xr:uid="{00000000-0005-0000-0000-00007A690000}"/>
    <cellStyle name="Note 2 3 20 7 3" xfId="23653" xr:uid="{00000000-0005-0000-0000-00007B690000}"/>
    <cellStyle name="Note 2 3 20 7 4" xfId="28724" xr:uid="{00000000-0005-0000-0000-00007C690000}"/>
    <cellStyle name="Note 2 3 20 7 5" xfId="33400" xr:uid="{00000000-0005-0000-0000-00007D690000}"/>
    <cellStyle name="Note 2 3 20 7 6" xfId="38878" xr:uid="{00000000-0005-0000-0000-00007E690000}"/>
    <cellStyle name="Note 2 3 20 7 7" xfId="43776" xr:uid="{00000000-0005-0000-0000-00007F690000}"/>
    <cellStyle name="Note 2 3 20 7 8" xfId="49786" xr:uid="{00000000-0005-0000-0000-000080690000}"/>
    <cellStyle name="Note 2 3 20 8" xfId="6351" xr:uid="{00000000-0005-0000-0000-000081690000}"/>
    <cellStyle name="Note 2 3 20 8 2" xfId="16438" xr:uid="{00000000-0005-0000-0000-000082690000}"/>
    <cellStyle name="Note 2 3 20 8 3" xfId="23654" xr:uid="{00000000-0005-0000-0000-000083690000}"/>
    <cellStyle name="Note 2 3 20 8 4" xfId="28725" xr:uid="{00000000-0005-0000-0000-000084690000}"/>
    <cellStyle name="Note 2 3 20 8 5" xfId="33401" xr:uid="{00000000-0005-0000-0000-000085690000}"/>
    <cellStyle name="Note 2 3 20 8 6" xfId="38879" xr:uid="{00000000-0005-0000-0000-000086690000}"/>
    <cellStyle name="Note 2 3 20 8 7" xfId="43777" xr:uid="{00000000-0005-0000-0000-000087690000}"/>
    <cellStyle name="Note 2 3 20 8 8" xfId="49787" xr:uid="{00000000-0005-0000-0000-000088690000}"/>
    <cellStyle name="Note 2 3 20 9" xfId="12282" xr:uid="{00000000-0005-0000-0000-000089690000}"/>
    <cellStyle name="Note 2 3 21" xfId="2161" xr:uid="{00000000-0005-0000-0000-00008A690000}"/>
    <cellStyle name="Note 2 3 21 10" xfId="11252" xr:uid="{00000000-0005-0000-0000-00008B690000}"/>
    <cellStyle name="Note 2 3 21 11" xfId="47216" xr:uid="{00000000-0005-0000-0000-00008C690000}"/>
    <cellStyle name="Note 2 3 21 2" xfId="4830" xr:uid="{00000000-0005-0000-0000-00008D690000}"/>
    <cellStyle name="Note 2 3 21 2 10" xfId="38880" xr:uid="{00000000-0005-0000-0000-00008E690000}"/>
    <cellStyle name="Note 2 3 21 2 11" xfId="43778" xr:uid="{00000000-0005-0000-0000-00008F690000}"/>
    <cellStyle name="Note 2 3 21 2 12" xfId="49788" xr:uid="{00000000-0005-0000-0000-000090690000}"/>
    <cellStyle name="Note 2 3 21 2 2" xfId="7166" xr:uid="{00000000-0005-0000-0000-000091690000}"/>
    <cellStyle name="Note 2 3 21 2 2 2" xfId="16440" xr:uid="{00000000-0005-0000-0000-000092690000}"/>
    <cellStyle name="Note 2 3 21 2 2 3" xfId="23656" xr:uid="{00000000-0005-0000-0000-000093690000}"/>
    <cellStyle name="Note 2 3 21 2 2 4" xfId="28727" xr:uid="{00000000-0005-0000-0000-000094690000}"/>
    <cellStyle name="Note 2 3 21 2 2 5" xfId="33403" xr:uid="{00000000-0005-0000-0000-000095690000}"/>
    <cellStyle name="Note 2 3 21 2 2 6" xfId="38881" xr:uid="{00000000-0005-0000-0000-000096690000}"/>
    <cellStyle name="Note 2 3 21 2 2 7" xfId="43779" xr:uid="{00000000-0005-0000-0000-000097690000}"/>
    <cellStyle name="Note 2 3 21 2 2 8" xfId="49789" xr:uid="{00000000-0005-0000-0000-000098690000}"/>
    <cellStyle name="Note 2 3 21 2 3" xfId="8033" xr:uid="{00000000-0005-0000-0000-000099690000}"/>
    <cellStyle name="Note 2 3 21 2 3 2" xfId="16441" xr:uid="{00000000-0005-0000-0000-00009A690000}"/>
    <cellStyle name="Note 2 3 21 2 3 3" xfId="23657" xr:uid="{00000000-0005-0000-0000-00009B690000}"/>
    <cellStyle name="Note 2 3 21 2 3 4" xfId="28728" xr:uid="{00000000-0005-0000-0000-00009C690000}"/>
    <cellStyle name="Note 2 3 21 2 3 5" xfId="33404" xr:uid="{00000000-0005-0000-0000-00009D690000}"/>
    <cellStyle name="Note 2 3 21 2 3 6" xfId="38882" xr:uid="{00000000-0005-0000-0000-00009E690000}"/>
    <cellStyle name="Note 2 3 21 2 3 7" xfId="43780" xr:uid="{00000000-0005-0000-0000-00009F690000}"/>
    <cellStyle name="Note 2 3 21 2 3 8" xfId="49790" xr:uid="{00000000-0005-0000-0000-0000A0690000}"/>
    <cellStyle name="Note 2 3 21 2 4" xfId="8833" xr:uid="{00000000-0005-0000-0000-0000A1690000}"/>
    <cellStyle name="Note 2 3 21 2 4 2" xfId="16442" xr:uid="{00000000-0005-0000-0000-0000A2690000}"/>
    <cellStyle name="Note 2 3 21 2 4 3" xfId="23658" xr:uid="{00000000-0005-0000-0000-0000A3690000}"/>
    <cellStyle name="Note 2 3 21 2 4 4" xfId="28729" xr:uid="{00000000-0005-0000-0000-0000A4690000}"/>
    <cellStyle name="Note 2 3 21 2 4 5" xfId="33405" xr:uid="{00000000-0005-0000-0000-0000A5690000}"/>
    <cellStyle name="Note 2 3 21 2 4 6" xfId="38883" xr:uid="{00000000-0005-0000-0000-0000A6690000}"/>
    <cellStyle name="Note 2 3 21 2 4 7" xfId="43781" xr:uid="{00000000-0005-0000-0000-0000A7690000}"/>
    <cellStyle name="Note 2 3 21 2 4 8" xfId="49791" xr:uid="{00000000-0005-0000-0000-0000A8690000}"/>
    <cellStyle name="Note 2 3 21 2 5" xfId="9295" xr:uid="{00000000-0005-0000-0000-0000A9690000}"/>
    <cellStyle name="Note 2 3 21 2 5 2" xfId="16443" xr:uid="{00000000-0005-0000-0000-0000AA690000}"/>
    <cellStyle name="Note 2 3 21 2 5 3" xfId="23659" xr:uid="{00000000-0005-0000-0000-0000AB690000}"/>
    <cellStyle name="Note 2 3 21 2 5 4" xfId="28730" xr:uid="{00000000-0005-0000-0000-0000AC690000}"/>
    <cellStyle name="Note 2 3 21 2 5 5" xfId="33406" xr:uid="{00000000-0005-0000-0000-0000AD690000}"/>
    <cellStyle name="Note 2 3 21 2 5 6" xfId="38884" xr:uid="{00000000-0005-0000-0000-0000AE690000}"/>
    <cellStyle name="Note 2 3 21 2 5 7" xfId="43782" xr:uid="{00000000-0005-0000-0000-0000AF690000}"/>
    <cellStyle name="Note 2 3 21 2 5 8" xfId="49792" xr:uid="{00000000-0005-0000-0000-0000B0690000}"/>
    <cellStyle name="Note 2 3 21 2 6" xfId="16439" xr:uid="{00000000-0005-0000-0000-0000B1690000}"/>
    <cellStyle name="Note 2 3 21 2 7" xfId="23655" xr:uid="{00000000-0005-0000-0000-0000B2690000}"/>
    <cellStyle name="Note 2 3 21 2 8" xfId="28726" xr:uid="{00000000-0005-0000-0000-0000B3690000}"/>
    <cellStyle name="Note 2 3 21 2 9" xfId="33402" xr:uid="{00000000-0005-0000-0000-0000B4690000}"/>
    <cellStyle name="Note 2 3 21 3" xfId="3736" xr:uid="{00000000-0005-0000-0000-0000B5690000}"/>
    <cellStyle name="Note 2 3 21 3 10" xfId="16444" xr:uid="{00000000-0005-0000-0000-0000B6690000}"/>
    <cellStyle name="Note 2 3 21 3 11" xfId="23660" xr:uid="{00000000-0005-0000-0000-0000B7690000}"/>
    <cellStyle name="Note 2 3 21 3 12" xfId="28731" xr:uid="{00000000-0005-0000-0000-0000B8690000}"/>
    <cellStyle name="Note 2 3 21 3 13" xfId="33407" xr:uid="{00000000-0005-0000-0000-0000B9690000}"/>
    <cellStyle name="Note 2 3 21 3 14" xfId="38885" xr:uid="{00000000-0005-0000-0000-0000BA690000}"/>
    <cellStyle name="Note 2 3 21 3 15" xfId="43783" xr:uid="{00000000-0005-0000-0000-0000BB690000}"/>
    <cellStyle name="Note 2 3 21 3 16" xfId="49793" xr:uid="{00000000-0005-0000-0000-0000BC690000}"/>
    <cellStyle name="Note 2 3 21 3 2" xfId="7348" xr:uid="{00000000-0005-0000-0000-0000BD690000}"/>
    <cellStyle name="Note 2 3 21 3 2 2" xfId="16445" xr:uid="{00000000-0005-0000-0000-0000BE690000}"/>
    <cellStyle name="Note 2 3 21 3 2 3" xfId="23661" xr:uid="{00000000-0005-0000-0000-0000BF690000}"/>
    <cellStyle name="Note 2 3 21 3 2 4" xfId="28732" xr:uid="{00000000-0005-0000-0000-0000C0690000}"/>
    <cellStyle name="Note 2 3 21 3 2 5" xfId="33408" xr:uid="{00000000-0005-0000-0000-0000C1690000}"/>
    <cellStyle name="Note 2 3 21 3 2 6" xfId="38886" xr:uid="{00000000-0005-0000-0000-0000C2690000}"/>
    <cellStyle name="Note 2 3 21 3 2 7" xfId="43784" xr:uid="{00000000-0005-0000-0000-0000C3690000}"/>
    <cellStyle name="Note 2 3 21 3 2 8" xfId="49794" xr:uid="{00000000-0005-0000-0000-0000C4690000}"/>
    <cellStyle name="Note 2 3 21 3 3" xfId="7866" xr:uid="{00000000-0005-0000-0000-0000C5690000}"/>
    <cellStyle name="Note 2 3 21 3 3 2" xfId="16446" xr:uid="{00000000-0005-0000-0000-0000C6690000}"/>
    <cellStyle name="Note 2 3 21 3 3 3" xfId="23662" xr:uid="{00000000-0005-0000-0000-0000C7690000}"/>
    <cellStyle name="Note 2 3 21 3 3 4" xfId="28733" xr:uid="{00000000-0005-0000-0000-0000C8690000}"/>
    <cellStyle name="Note 2 3 21 3 3 5" xfId="33409" xr:uid="{00000000-0005-0000-0000-0000C9690000}"/>
    <cellStyle name="Note 2 3 21 3 3 6" xfId="38887" xr:uid="{00000000-0005-0000-0000-0000CA690000}"/>
    <cellStyle name="Note 2 3 21 3 3 7" xfId="43785" xr:uid="{00000000-0005-0000-0000-0000CB690000}"/>
    <cellStyle name="Note 2 3 21 3 3 8" xfId="49795" xr:uid="{00000000-0005-0000-0000-0000CC690000}"/>
    <cellStyle name="Note 2 3 21 3 4" xfId="8211" xr:uid="{00000000-0005-0000-0000-0000CD690000}"/>
    <cellStyle name="Note 2 3 21 3 4 2" xfId="16447" xr:uid="{00000000-0005-0000-0000-0000CE690000}"/>
    <cellStyle name="Note 2 3 21 3 4 3" xfId="23663" xr:uid="{00000000-0005-0000-0000-0000CF690000}"/>
    <cellStyle name="Note 2 3 21 3 4 4" xfId="28734" xr:uid="{00000000-0005-0000-0000-0000D0690000}"/>
    <cellStyle name="Note 2 3 21 3 4 5" xfId="33410" xr:uid="{00000000-0005-0000-0000-0000D1690000}"/>
    <cellStyle name="Note 2 3 21 3 4 6" xfId="38888" xr:uid="{00000000-0005-0000-0000-0000D2690000}"/>
    <cellStyle name="Note 2 3 21 3 4 7" xfId="43786" xr:uid="{00000000-0005-0000-0000-0000D3690000}"/>
    <cellStyle name="Note 2 3 21 3 4 8" xfId="49796" xr:uid="{00000000-0005-0000-0000-0000D4690000}"/>
    <cellStyle name="Note 2 3 21 3 5" xfId="8638" xr:uid="{00000000-0005-0000-0000-0000D5690000}"/>
    <cellStyle name="Note 2 3 21 3 5 2" xfId="16448" xr:uid="{00000000-0005-0000-0000-0000D6690000}"/>
    <cellStyle name="Note 2 3 21 3 5 3" xfId="23664" xr:uid="{00000000-0005-0000-0000-0000D7690000}"/>
    <cellStyle name="Note 2 3 21 3 5 4" xfId="28735" xr:uid="{00000000-0005-0000-0000-0000D8690000}"/>
    <cellStyle name="Note 2 3 21 3 5 5" xfId="33411" xr:uid="{00000000-0005-0000-0000-0000D9690000}"/>
    <cellStyle name="Note 2 3 21 3 5 6" xfId="38889" xr:uid="{00000000-0005-0000-0000-0000DA690000}"/>
    <cellStyle name="Note 2 3 21 3 5 7" xfId="43787" xr:uid="{00000000-0005-0000-0000-0000DB690000}"/>
    <cellStyle name="Note 2 3 21 3 5 8" xfId="49797" xr:uid="{00000000-0005-0000-0000-0000DC690000}"/>
    <cellStyle name="Note 2 3 21 3 6" xfId="8992" xr:uid="{00000000-0005-0000-0000-0000DD690000}"/>
    <cellStyle name="Note 2 3 21 3 6 2" xfId="16449" xr:uid="{00000000-0005-0000-0000-0000DE690000}"/>
    <cellStyle name="Note 2 3 21 3 6 3" xfId="23665" xr:uid="{00000000-0005-0000-0000-0000DF690000}"/>
    <cellStyle name="Note 2 3 21 3 6 4" xfId="28736" xr:uid="{00000000-0005-0000-0000-0000E0690000}"/>
    <cellStyle name="Note 2 3 21 3 6 5" xfId="33412" xr:uid="{00000000-0005-0000-0000-0000E1690000}"/>
    <cellStyle name="Note 2 3 21 3 6 6" xfId="38890" xr:uid="{00000000-0005-0000-0000-0000E2690000}"/>
    <cellStyle name="Note 2 3 21 3 6 7" xfId="43788" xr:uid="{00000000-0005-0000-0000-0000E3690000}"/>
    <cellStyle name="Note 2 3 21 3 6 8" xfId="49798" xr:uid="{00000000-0005-0000-0000-0000E4690000}"/>
    <cellStyle name="Note 2 3 21 3 7" xfId="9447" xr:uid="{00000000-0005-0000-0000-0000E5690000}"/>
    <cellStyle name="Note 2 3 21 3 7 2" xfId="16450" xr:uid="{00000000-0005-0000-0000-0000E6690000}"/>
    <cellStyle name="Note 2 3 21 3 7 3" xfId="23666" xr:uid="{00000000-0005-0000-0000-0000E7690000}"/>
    <cellStyle name="Note 2 3 21 3 7 4" xfId="28737" xr:uid="{00000000-0005-0000-0000-0000E8690000}"/>
    <cellStyle name="Note 2 3 21 3 7 5" xfId="33413" xr:uid="{00000000-0005-0000-0000-0000E9690000}"/>
    <cellStyle name="Note 2 3 21 3 7 6" xfId="38891" xr:uid="{00000000-0005-0000-0000-0000EA690000}"/>
    <cellStyle name="Note 2 3 21 3 7 7" xfId="43789" xr:uid="{00000000-0005-0000-0000-0000EB690000}"/>
    <cellStyle name="Note 2 3 21 3 7 8" xfId="49799" xr:uid="{00000000-0005-0000-0000-0000EC690000}"/>
    <cellStyle name="Note 2 3 21 3 8" xfId="9767" xr:uid="{00000000-0005-0000-0000-0000ED690000}"/>
    <cellStyle name="Note 2 3 21 3 8 2" xfId="16451" xr:uid="{00000000-0005-0000-0000-0000EE690000}"/>
    <cellStyle name="Note 2 3 21 3 8 3" xfId="23667" xr:uid="{00000000-0005-0000-0000-0000EF690000}"/>
    <cellStyle name="Note 2 3 21 3 8 4" xfId="28738" xr:uid="{00000000-0005-0000-0000-0000F0690000}"/>
    <cellStyle name="Note 2 3 21 3 8 5" xfId="33414" xr:uid="{00000000-0005-0000-0000-0000F1690000}"/>
    <cellStyle name="Note 2 3 21 3 8 6" xfId="38892" xr:uid="{00000000-0005-0000-0000-0000F2690000}"/>
    <cellStyle name="Note 2 3 21 3 8 7" xfId="43790" xr:uid="{00000000-0005-0000-0000-0000F3690000}"/>
    <cellStyle name="Note 2 3 21 3 8 8" xfId="49800" xr:uid="{00000000-0005-0000-0000-0000F4690000}"/>
    <cellStyle name="Note 2 3 21 3 9" xfId="10036" xr:uid="{00000000-0005-0000-0000-0000F5690000}"/>
    <cellStyle name="Note 2 3 21 3 9 2" xfId="16452" xr:uid="{00000000-0005-0000-0000-0000F6690000}"/>
    <cellStyle name="Note 2 3 21 3 9 3" xfId="23668" xr:uid="{00000000-0005-0000-0000-0000F7690000}"/>
    <cellStyle name="Note 2 3 21 3 9 4" xfId="28739" xr:uid="{00000000-0005-0000-0000-0000F8690000}"/>
    <cellStyle name="Note 2 3 21 3 9 5" xfId="33415" xr:uid="{00000000-0005-0000-0000-0000F9690000}"/>
    <cellStyle name="Note 2 3 21 3 9 6" xfId="38893" xr:uid="{00000000-0005-0000-0000-0000FA690000}"/>
    <cellStyle name="Note 2 3 21 3 9 7" xfId="43791" xr:uid="{00000000-0005-0000-0000-0000FB690000}"/>
    <cellStyle name="Note 2 3 21 3 9 8" xfId="49801" xr:uid="{00000000-0005-0000-0000-0000FC690000}"/>
    <cellStyle name="Note 2 3 21 4" xfId="4379" xr:uid="{00000000-0005-0000-0000-0000FD690000}"/>
    <cellStyle name="Note 2 3 21 4 10" xfId="16453" xr:uid="{00000000-0005-0000-0000-0000FE690000}"/>
    <cellStyle name="Note 2 3 21 4 11" xfId="23669" xr:uid="{00000000-0005-0000-0000-0000FF690000}"/>
    <cellStyle name="Note 2 3 21 4 12" xfId="28740" xr:uid="{00000000-0005-0000-0000-0000006A0000}"/>
    <cellStyle name="Note 2 3 21 4 13" xfId="33416" xr:uid="{00000000-0005-0000-0000-0000016A0000}"/>
    <cellStyle name="Note 2 3 21 4 14" xfId="38894" xr:uid="{00000000-0005-0000-0000-0000026A0000}"/>
    <cellStyle name="Note 2 3 21 4 15" xfId="43792" xr:uid="{00000000-0005-0000-0000-0000036A0000}"/>
    <cellStyle name="Note 2 3 21 4 16" xfId="49802" xr:uid="{00000000-0005-0000-0000-0000046A0000}"/>
    <cellStyle name="Note 2 3 21 4 2" xfId="7124" xr:uid="{00000000-0005-0000-0000-0000056A0000}"/>
    <cellStyle name="Note 2 3 21 4 2 2" xfId="16454" xr:uid="{00000000-0005-0000-0000-0000066A0000}"/>
    <cellStyle name="Note 2 3 21 4 2 3" xfId="23670" xr:uid="{00000000-0005-0000-0000-0000076A0000}"/>
    <cellStyle name="Note 2 3 21 4 2 4" xfId="28741" xr:uid="{00000000-0005-0000-0000-0000086A0000}"/>
    <cellStyle name="Note 2 3 21 4 2 5" xfId="33417" xr:uid="{00000000-0005-0000-0000-0000096A0000}"/>
    <cellStyle name="Note 2 3 21 4 2 6" xfId="38895" xr:uid="{00000000-0005-0000-0000-00000A6A0000}"/>
    <cellStyle name="Note 2 3 21 4 2 7" xfId="43793" xr:uid="{00000000-0005-0000-0000-00000B6A0000}"/>
    <cellStyle name="Note 2 3 21 4 2 8" xfId="49803" xr:uid="{00000000-0005-0000-0000-00000C6A0000}"/>
    <cellStyle name="Note 2 3 21 4 3" xfId="7684" xr:uid="{00000000-0005-0000-0000-00000D6A0000}"/>
    <cellStyle name="Note 2 3 21 4 3 2" xfId="16455" xr:uid="{00000000-0005-0000-0000-00000E6A0000}"/>
    <cellStyle name="Note 2 3 21 4 3 3" xfId="23671" xr:uid="{00000000-0005-0000-0000-00000F6A0000}"/>
    <cellStyle name="Note 2 3 21 4 3 4" xfId="28742" xr:uid="{00000000-0005-0000-0000-0000106A0000}"/>
    <cellStyle name="Note 2 3 21 4 3 5" xfId="33418" xr:uid="{00000000-0005-0000-0000-0000116A0000}"/>
    <cellStyle name="Note 2 3 21 4 3 6" xfId="38896" xr:uid="{00000000-0005-0000-0000-0000126A0000}"/>
    <cellStyle name="Note 2 3 21 4 3 7" xfId="43794" xr:uid="{00000000-0005-0000-0000-0000136A0000}"/>
    <cellStyle name="Note 2 3 21 4 3 8" xfId="49804" xr:uid="{00000000-0005-0000-0000-0000146A0000}"/>
    <cellStyle name="Note 2 3 21 4 4" xfId="5953" xr:uid="{00000000-0005-0000-0000-0000156A0000}"/>
    <cellStyle name="Note 2 3 21 4 4 2" xfId="16456" xr:uid="{00000000-0005-0000-0000-0000166A0000}"/>
    <cellStyle name="Note 2 3 21 4 4 3" xfId="23672" xr:uid="{00000000-0005-0000-0000-0000176A0000}"/>
    <cellStyle name="Note 2 3 21 4 4 4" xfId="28743" xr:uid="{00000000-0005-0000-0000-0000186A0000}"/>
    <cellStyle name="Note 2 3 21 4 4 5" xfId="33419" xr:uid="{00000000-0005-0000-0000-0000196A0000}"/>
    <cellStyle name="Note 2 3 21 4 4 6" xfId="38897" xr:uid="{00000000-0005-0000-0000-00001A6A0000}"/>
    <cellStyle name="Note 2 3 21 4 4 7" xfId="43795" xr:uid="{00000000-0005-0000-0000-00001B6A0000}"/>
    <cellStyle name="Note 2 3 21 4 4 8" xfId="49805" xr:uid="{00000000-0005-0000-0000-00001C6A0000}"/>
    <cellStyle name="Note 2 3 21 4 5" xfId="8457" xr:uid="{00000000-0005-0000-0000-00001D6A0000}"/>
    <cellStyle name="Note 2 3 21 4 5 2" xfId="16457" xr:uid="{00000000-0005-0000-0000-00001E6A0000}"/>
    <cellStyle name="Note 2 3 21 4 5 3" xfId="23673" xr:uid="{00000000-0005-0000-0000-00001F6A0000}"/>
    <cellStyle name="Note 2 3 21 4 5 4" xfId="28744" xr:uid="{00000000-0005-0000-0000-0000206A0000}"/>
    <cellStyle name="Note 2 3 21 4 5 5" xfId="33420" xr:uid="{00000000-0005-0000-0000-0000216A0000}"/>
    <cellStyle name="Note 2 3 21 4 5 6" xfId="38898" xr:uid="{00000000-0005-0000-0000-0000226A0000}"/>
    <cellStyle name="Note 2 3 21 4 5 7" xfId="43796" xr:uid="{00000000-0005-0000-0000-0000236A0000}"/>
    <cellStyle name="Note 2 3 21 4 5 8" xfId="49806" xr:uid="{00000000-0005-0000-0000-0000246A0000}"/>
    <cellStyle name="Note 2 3 21 4 6" xfId="8797" xr:uid="{00000000-0005-0000-0000-0000256A0000}"/>
    <cellStyle name="Note 2 3 21 4 6 2" xfId="16458" xr:uid="{00000000-0005-0000-0000-0000266A0000}"/>
    <cellStyle name="Note 2 3 21 4 6 3" xfId="23674" xr:uid="{00000000-0005-0000-0000-0000276A0000}"/>
    <cellStyle name="Note 2 3 21 4 6 4" xfId="28745" xr:uid="{00000000-0005-0000-0000-0000286A0000}"/>
    <cellStyle name="Note 2 3 21 4 6 5" xfId="33421" xr:uid="{00000000-0005-0000-0000-0000296A0000}"/>
    <cellStyle name="Note 2 3 21 4 6 6" xfId="38899" xr:uid="{00000000-0005-0000-0000-00002A6A0000}"/>
    <cellStyle name="Note 2 3 21 4 6 7" xfId="43797" xr:uid="{00000000-0005-0000-0000-00002B6A0000}"/>
    <cellStyle name="Note 2 3 21 4 6 8" xfId="49807" xr:uid="{00000000-0005-0000-0000-00002C6A0000}"/>
    <cellStyle name="Note 2 3 21 4 7" xfId="9261" xr:uid="{00000000-0005-0000-0000-00002D6A0000}"/>
    <cellStyle name="Note 2 3 21 4 7 2" xfId="16459" xr:uid="{00000000-0005-0000-0000-00002E6A0000}"/>
    <cellStyle name="Note 2 3 21 4 7 3" xfId="23675" xr:uid="{00000000-0005-0000-0000-00002F6A0000}"/>
    <cellStyle name="Note 2 3 21 4 7 4" xfId="28746" xr:uid="{00000000-0005-0000-0000-0000306A0000}"/>
    <cellStyle name="Note 2 3 21 4 7 5" xfId="33422" xr:uid="{00000000-0005-0000-0000-0000316A0000}"/>
    <cellStyle name="Note 2 3 21 4 7 6" xfId="38900" xr:uid="{00000000-0005-0000-0000-0000326A0000}"/>
    <cellStyle name="Note 2 3 21 4 7 7" xfId="43798" xr:uid="{00000000-0005-0000-0000-0000336A0000}"/>
    <cellStyle name="Note 2 3 21 4 7 8" xfId="49808" xr:uid="{00000000-0005-0000-0000-0000346A0000}"/>
    <cellStyle name="Note 2 3 21 4 8" xfId="9621" xr:uid="{00000000-0005-0000-0000-0000356A0000}"/>
    <cellStyle name="Note 2 3 21 4 8 2" xfId="16460" xr:uid="{00000000-0005-0000-0000-0000366A0000}"/>
    <cellStyle name="Note 2 3 21 4 8 3" xfId="23676" xr:uid="{00000000-0005-0000-0000-0000376A0000}"/>
    <cellStyle name="Note 2 3 21 4 8 4" xfId="28747" xr:uid="{00000000-0005-0000-0000-0000386A0000}"/>
    <cellStyle name="Note 2 3 21 4 8 5" xfId="33423" xr:uid="{00000000-0005-0000-0000-0000396A0000}"/>
    <cellStyle name="Note 2 3 21 4 8 6" xfId="38901" xr:uid="{00000000-0005-0000-0000-00003A6A0000}"/>
    <cellStyle name="Note 2 3 21 4 8 7" xfId="43799" xr:uid="{00000000-0005-0000-0000-00003B6A0000}"/>
    <cellStyle name="Note 2 3 21 4 8 8" xfId="49809" xr:uid="{00000000-0005-0000-0000-00003C6A0000}"/>
    <cellStyle name="Note 2 3 21 4 9" xfId="9889" xr:uid="{00000000-0005-0000-0000-00003D6A0000}"/>
    <cellStyle name="Note 2 3 21 4 9 2" xfId="16461" xr:uid="{00000000-0005-0000-0000-00003E6A0000}"/>
    <cellStyle name="Note 2 3 21 4 9 3" xfId="23677" xr:uid="{00000000-0005-0000-0000-00003F6A0000}"/>
    <cellStyle name="Note 2 3 21 4 9 4" xfId="28748" xr:uid="{00000000-0005-0000-0000-0000406A0000}"/>
    <cellStyle name="Note 2 3 21 4 9 5" xfId="33424" xr:uid="{00000000-0005-0000-0000-0000416A0000}"/>
    <cellStyle name="Note 2 3 21 4 9 6" xfId="38902" xr:uid="{00000000-0005-0000-0000-0000426A0000}"/>
    <cellStyle name="Note 2 3 21 4 9 7" xfId="43800" xr:uid="{00000000-0005-0000-0000-0000436A0000}"/>
    <cellStyle name="Note 2 3 21 4 9 8" xfId="49810" xr:uid="{00000000-0005-0000-0000-0000446A0000}"/>
    <cellStyle name="Note 2 3 21 5" xfId="4059" xr:uid="{00000000-0005-0000-0000-0000456A0000}"/>
    <cellStyle name="Note 2 3 21 5 2" xfId="16462" xr:uid="{00000000-0005-0000-0000-0000466A0000}"/>
    <cellStyle name="Note 2 3 21 5 3" xfId="23678" xr:uid="{00000000-0005-0000-0000-0000476A0000}"/>
    <cellStyle name="Note 2 3 21 5 4" xfId="28749" xr:uid="{00000000-0005-0000-0000-0000486A0000}"/>
    <cellStyle name="Note 2 3 21 5 5" xfId="33425" xr:uid="{00000000-0005-0000-0000-0000496A0000}"/>
    <cellStyle name="Note 2 3 21 5 6" xfId="38903" xr:uid="{00000000-0005-0000-0000-00004A6A0000}"/>
    <cellStyle name="Note 2 3 21 5 7" xfId="43801" xr:uid="{00000000-0005-0000-0000-00004B6A0000}"/>
    <cellStyle name="Note 2 3 21 5 8" xfId="49811" xr:uid="{00000000-0005-0000-0000-00004C6A0000}"/>
    <cellStyle name="Note 2 3 21 6" xfId="5698" xr:uid="{00000000-0005-0000-0000-00004D6A0000}"/>
    <cellStyle name="Note 2 3 21 6 2" xfId="16463" xr:uid="{00000000-0005-0000-0000-00004E6A0000}"/>
    <cellStyle name="Note 2 3 21 6 3" xfId="23679" xr:uid="{00000000-0005-0000-0000-00004F6A0000}"/>
    <cellStyle name="Note 2 3 21 6 4" xfId="28750" xr:uid="{00000000-0005-0000-0000-0000506A0000}"/>
    <cellStyle name="Note 2 3 21 6 5" xfId="33426" xr:uid="{00000000-0005-0000-0000-0000516A0000}"/>
    <cellStyle name="Note 2 3 21 6 6" xfId="38904" xr:uid="{00000000-0005-0000-0000-0000526A0000}"/>
    <cellStyle name="Note 2 3 21 6 7" xfId="43802" xr:uid="{00000000-0005-0000-0000-0000536A0000}"/>
    <cellStyle name="Note 2 3 21 6 8" xfId="49812" xr:uid="{00000000-0005-0000-0000-0000546A0000}"/>
    <cellStyle name="Note 2 3 21 7" xfId="6129" xr:uid="{00000000-0005-0000-0000-0000556A0000}"/>
    <cellStyle name="Note 2 3 21 7 2" xfId="16464" xr:uid="{00000000-0005-0000-0000-0000566A0000}"/>
    <cellStyle name="Note 2 3 21 7 3" xfId="23680" xr:uid="{00000000-0005-0000-0000-0000576A0000}"/>
    <cellStyle name="Note 2 3 21 7 4" xfId="28751" xr:uid="{00000000-0005-0000-0000-0000586A0000}"/>
    <cellStyle name="Note 2 3 21 7 5" xfId="33427" xr:uid="{00000000-0005-0000-0000-0000596A0000}"/>
    <cellStyle name="Note 2 3 21 7 6" xfId="38905" xr:uid="{00000000-0005-0000-0000-00005A6A0000}"/>
    <cellStyle name="Note 2 3 21 7 7" xfId="43803" xr:uid="{00000000-0005-0000-0000-00005B6A0000}"/>
    <cellStyle name="Note 2 3 21 7 8" xfId="49813" xr:uid="{00000000-0005-0000-0000-00005C6A0000}"/>
    <cellStyle name="Note 2 3 21 8" xfId="3768" xr:uid="{00000000-0005-0000-0000-00005D6A0000}"/>
    <cellStyle name="Note 2 3 21 8 2" xfId="16465" xr:uid="{00000000-0005-0000-0000-00005E6A0000}"/>
    <cellStyle name="Note 2 3 21 8 3" xfId="23681" xr:uid="{00000000-0005-0000-0000-00005F6A0000}"/>
    <cellStyle name="Note 2 3 21 8 4" xfId="28752" xr:uid="{00000000-0005-0000-0000-0000606A0000}"/>
    <cellStyle name="Note 2 3 21 8 5" xfId="33428" xr:uid="{00000000-0005-0000-0000-0000616A0000}"/>
    <cellStyle name="Note 2 3 21 8 6" xfId="38906" xr:uid="{00000000-0005-0000-0000-0000626A0000}"/>
    <cellStyle name="Note 2 3 21 8 7" xfId="43804" xr:uid="{00000000-0005-0000-0000-0000636A0000}"/>
    <cellStyle name="Note 2 3 21 8 8" xfId="49814" xr:uid="{00000000-0005-0000-0000-0000646A0000}"/>
    <cellStyle name="Note 2 3 21 9" xfId="11957" xr:uid="{00000000-0005-0000-0000-0000656A0000}"/>
    <cellStyle name="Note 2 3 22" xfId="2620" xr:uid="{00000000-0005-0000-0000-0000666A0000}"/>
    <cellStyle name="Note 2 3 22 10" xfId="26848" xr:uid="{00000000-0005-0000-0000-0000676A0000}"/>
    <cellStyle name="Note 2 3 22 11" xfId="47277" xr:uid="{00000000-0005-0000-0000-0000686A0000}"/>
    <cellStyle name="Note 2 3 22 2" xfId="5089" xr:uid="{00000000-0005-0000-0000-0000696A0000}"/>
    <cellStyle name="Note 2 3 22 2 10" xfId="38907" xr:uid="{00000000-0005-0000-0000-00006A6A0000}"/>
    <cellStyle name="Note 2 3 22 2 11" xfId="43805" xr:uid="{00000000-0005-0000-0000-00006B6A0000}"/>
    <cellStyle name="Note 2 3 22 2 12" xfId="49815" xr:uid="{00000000-0005-0000-0000-00006C6A0000}"/>
    <cellStyle name="Note 2 3 22 2 2" xfId="7260" xr:uid="{00000000-0005-0000-0000-00006D6A0000}"/>
    <cellStyle name="Note 2 3 22 2 2 2" xfId="16467" xr:uid="{00000000-0005-0000-0000-00006E6A0000}"/>
    <cellStyle name="Note 2 3 22 2 2 3" xfId="23683" xr:uid="{00000000-0005-0000-0000-00006F6A0000}"/>
    <cellStyle name="Note 2 3 22 2 2 4" xfId="28754" xr:uid="{00000000-0005-0000-0000-0000706A0000}"/>
    <cellStyle name="Note 2 3 22 2 2 5" xfId="33430" xr:uid="{00000000-0005-0000-0000-0000716A0000}"/>
    <cellStyle name="Note 2 3 22 2 2 6" xfId="38908" xr:uid="{00000000-0005-0000-0000-0000726A0000}"/>
    <cellStyle name="Note 2 3 22 2 2 7" xfId="43806" xr:uid="{00000000-0005-0000-0000-0000736A0000}"/>
    <cellStyle name="Note 2 3 22 2 2 8" xfId="49816" xr:uid="{00000000-0005-0000-0000-0000746A0000}"/>
    <cellStyle name="Note 2 3 22 2 3" xfId="8126" xr:uid="{00000000-0005-0000-0000-0000756A0000}"/>
    <cellStyle name="Note 2 3 22 2 3 2" xfId="16468" xr:uid="{00000000-0005-0000-0000-0000766A0000}"/>
    <cellStyle name="Note 2 3 22 2 3 3" xfId="23684" xr:uid="{00000000-0005-0000-0000-0000776A0000}"/>
    <cellStyle name="Note 2 3 22 2 3 4" xfId="28755" xr:uid="{00000000-0005-0000-0000-0000786A0000}"/>
    <cellStyle name="Note 2 3 22 2 3 5" xfId="33431" xr:uid="{00000000-0005-0000-0000-0000796A0000}"/>
    <cellStyle name="Note 2 3 22 2 3 6" xfId="38909" xr:uid="{00000000-0005-0000-0000-00007A6A0000}"/>
    <cellStyle name="Note 2 3 22 2 3 7" xfId="43807" xr:uid="{00000000-0005-0000-0000-00007B6A0000}"/>
    <cellStyle name="Note 2 3 22 2 3 8" xfId="49817" xr:uid="{00000000-0005-0000-0000-00007C6A0000}"/>
    <cellStyle name="Note 2 3 22 2 4" xfId="8915" xr:uid="{00000000-0005-0000-0000-00007D6A0000}"/>
    <cellStyle name="Note 2 3 22 2 4 2" xfId="16469" xr:uid="{00000000-0005-0000-0000-00007E6A0000}"/>
    <cellStyle name="Note 2 3 22 2 4 3" xfId="23685" xr:uid="{00000000-0005-0000-0000-00007F6A0000}"/>
    <cellStyle name="Note 2 3 22 2 4 4" xfId="28756" xr:uid="{00000000-0005-0000-0000-0000806A0000}"/>
    <cellStyle name="Note 2 3 22 2 4 5" xfId="33432" xr:uid="{00000000-0005-0000-0000-0000816A0000}"/>
    <cellStyle name="Note 2 3 22 2 4 6" xfId="38910" xr:uid="{00000000-0005-0000-0000-0000826A0000}"/>
    <cellStyle name="Note 2 3 22 2 4 7" xfId="43808" xr:uid="{00000000-0005-0000-0000-0000836A0000}"/>
    <cellStyle name="Note 2 3 22 2 4 8" xfId="49818" xr:uid="{00000000-0005-0000-0000-0000846A0000}"/>
    <cellStyle name="Note 2 3 22 2 5" xfId="9367" xr:uid="{00000000-0005-0000-0000-0000856A0000}"/>
    <cellStyle name="Note 2 3 22 2 5 2" xfId="16470" xr:uid="{00000000-0005-0000-0000-0000866A0000}"/>
    <cellStyle name="Note 2 3 22 2 5 3" xfId="23686" xr:uid="{00000000-0005-0000-0000-0000876A0000}"/>
    <cellStyle name="Note 2 3 22 2 5 4" xfId="28757" xr:uid="{00000000-0005-0000-0000-0000886A0000}"/>
    <cellStyle name="Note 2 3 22 2 5 5" xfId="33433" xr:uid="{00000000-0005-0000-0000-0000896A0000}"/>
    <cellStyle name="Note 2 3 22 2 5 6" xfId="38911" xr:uid="{00000000-0005-0000-0000-00008A6A0000}"/>
    <cellStyle name="Note 2 3 22 2 5 7" xfId="43809" xr:uid="{00000000-0005-0000-0000-00008B6A0000}"/>
    <cellStyle name="Note 2 3 22 2 5 8" xfId="49819" xr:uid="{00000000-0005-0000-0000-00008C6A0000}"/>
    <cellStyle name="Note 2 3 22 2 6" xfId="16466" xr:uid="{00000000-0005-0000-0000-00008D6A0000}"/>
    <cellStyle name="Note 2 3 22 2 7" xfId="23682" xr:uid="{00000000-0005-0000-0000-00008E6A0000}"/>
    <cellStyle name="Note 2 3 22 2 8" xfId="28753" xr:uid="{00000000-0005-0000-0000-00008F6A0000}"/>
    <cellStyle name="Note 2 3 22 2 9" xfId="33429" xr:uid="{00000000-0005-0000-0000-0000906A0000}"/>
    <cellStyle name="Note 2 3 22 3" xfId="4488" xr:uid="{00000000-0005-0000-0000-0000916A0000}"/>
    <cellStyle name="Note 2 3 22 3 10" xfId="16471" xr:uid="{00000000-0005-0000-0000-0000926A0000}"/>
    <cellStyle name="Note 2 3 22 3 11" xfId="23687" xr:uid="{00000000-0005-0000-0000-0000936A0000}"/>
    <cellStyle name="Note 2 3 22 3 12" xfId="28758" xr:uid="{00000000-0005-0000-0000-0000946A0000}"/>
    <cellStyle name="Note 2 3 22 3 13" xfId="33434" xr:uid="{00000000-0005-0000-0000-0000956A0000}"/>
    <cellStyle name="Note 2 3 22 3 14" xfId="38912" xr:uid="{00000000-0005-0000-0000-0000966A0000}"/>
    <cellStyle name="Note 2 3 22 3 15" xfId="43810" xr:uid="{00000000-0005-0000-0000-0000976A0000}"/>
    <cellStyle name="Note 2 3 22 3 16" xfId="49820" xr:uid="{00000000-0005-0000-0000-0000986A0000}"/>
    <cellStyle name="Note 2 3 22 3 2" xfId="6877" xr:uid="{00000000-0005-0000-0000-0000996A0000}"/>
    <cellStyle name="Note 2 3 22 3 2 2" xfId="16472" xr:uid="{00000000-0005-0000-0000-00009A6A0000}"/>
    <cellStyle name="Note 2 3 22 3 2 3" xfId="23688" xr:uid="{00000000-0005-0000-0000-00009B6A0000}"/>
    <cellStyle name="Note 2 3 22 3 2 4" xfId="28759" xr:uid="{00000000-0005-0000-0000-00009C6A0000}"/>
    <cellStyle name="Note 2 3 22 3 2 5" xfId="33435" xr:uid="{00000000-0005-0000-0000-00009D6A0000}"/>
    <cellStyle name="Note 2 3 22 3 2 6" xfId="38913" xr:uid="{00000000-0005-0000-0000-00009E6A0000}"/>
    <cellStyle name="Note 2 3 22 3 2 7" xfId="43811" xr:uid="{00000000-0005-0000-0000-00009F6A0000}"/>
    <cellStyle name="Note 2 3 22 3 2 8" xfId="49821" xr:uid="{00000000-0005-0000-0000-0000A06A0000}"/>
    <cellStyle name="Note 2 3 22 3 3" xfId="7531" xr:uid="{00000000-0005-0000-0000-0000A16A0000}"/>
    <cellStyle name="Note 2 3 22 3 3 2" xfId="16473" xr:uid="{00000000-0005-0000-0000-0000A26A0000}"/>
    <cellStyle name="Note 2 3 22 3 3 3" xfId="23689" xr:uid="{00000000-0005-0000-0000-0000A36A0000}"/>
    <cellStyle name="Note 2 3 22 3 3 4" xfId="28760" xr:uid="{00000000-0005-0000-0000-0000A46A0000}"/>
    <cellStyle name="Note 2 3 22 3 3 5" xfId="33436" xr:uid="{00000000-0005-0000-0000-0000A56A0000}"/>
    <cellStyle name="Note 2 3 22 3 3 6" xfId="38914" xr:uid="{00000000-0005-0000-0000-0000A66A0000}"/>
    <cellStyle name="Note 2 3 22 3 3 7" xfId="43812" xr:uid="{00000000-0005-0000-0000-0000A76A0000}"/>
    <cellStyle name="Note 2 3 22 3 3 8" xfId="49822" xr:uid="{00000000-0005-0000-0000-0000A86A0000}"/>
    <cellStyle name="Note 2 3 22 3 4" xfId="4589" xr:uid="{00000000-0005-0000-0000-0000A96A0000}"/>
    <cellStyle name="Note 2 3 22 3 4 2" xfId="16474" xr:uid="{00000000-0005-0000-0000-0000AA6A0000}"/>
    <cellStyle name="Note 2 3 22 3 4 3" xfId="23690" xr:uid="{00000000-0005-0000-0000-0000AB6A0000}"/>
    <cellStyle name="Note 2 3 22 3 4 4" xfId="28761" xr:uid="{00000000-0005-0000-0000-0000AC6A0000}"/>
    <cellStyle name="Note 2 3 22 3 4 5" xfId="33437" xr:uid="{00000000-0005-0000-0000-0000AD6A0000}"/>
    <cellStyle name="Note 2 3 22 3 4 6" xfId="38915" xr:uid="{00000000-0005-0000-0000-0000AE6A0000}"/>
    <cellStyle name="Note 2 3 22 3 4 7" xfId="43813" xr:uid="{00000000-0005-0000-0000-0000AF6A0000}"/>
    <cellStyle name="Note 2 3 22 3 4 8" xfId="49823" xr:uid="{00000000-0005-0000-0000-0000B06A0000}"/>
    <cellStyle name="Note 2 3 22 3 5" xfId="6411" xr:uid="{00000000-0005-0000-0000-0000B16A0000}"/>
    <cellStyle name="Note 2 3 22 3 5 2" xfId="16475" xr:uid="{00000000-0005-0000-0000-0000B26A0000}"/>
    <cellStyle name="Note 2 3 22 3 5 3" xfId="23691" xr:uid="{00000000-0005-0000-0000-0000B36A0000}"/>
    <cellStyle name="Note 2 3 22 3 5 4" xfId="28762" xr:uid="{00000000-0005-0000-0000-0000B46A0000}"/>
    <cellStyle name="Note 2 3 22 3 5 5" xfId="33438" xr:uid="{00000000-0005-0000-0000-0000B56A0000}"/>
    <cellStyle name="Note 2 3 22 3 5 6" xfId="38916" xr:uid="{00000000-0005-0000-0000-0000B66A0000}"/>
    <cellStyle name="Note 2 3 22 3 5 7" xfId="43814" xr:uid="{00000000-0005-0000-0000-0000B76A0000}"/>
    <cellStyle name="Note 2 3 22 3 5 8" xfId="49824" xr:uid="{00000000-0005-0000-0000-0000B86A0000}"/>
    <cellStyle name="Note 2 3 22 3 6" xfId="7659" xr:uid="{00000000-0005-0000-0000-0000B96A0000}"/>
    <cellStyle name="Note 2 3 22 3 6 2" xfId="16476" xr:uid="{00000000-0005-0000-0000-0000BA6A0000}"/>
    <cellStyle name="Note 2 3 22 3 6 3" xfId="23692" xr:uid="{00000000-0005-0000-0000-0000BB6A0000}"/>
    <cellStyle name="Note 2 3 22 3 6 4" xfId="28763" xr:uid="{00000000-0005-0000-0000-0000BC6A0000}"/>
    <cellStyle name="Note 2 3 22 3 6 5" xfId="33439" xr:uid="{00000000-0005-0000-0000-0000BD6A0000}"/>
    <cellStyle name="Note 2 3 22 3 6 6" xfId="38917" xr:uid="{00000000-0005-0000-0000-0000BE6A0000}"/>
    <cellStyle name="Note 2 3 22 3 6 7" xfId="43815" xr:uid="{00000000-0005-0000-0000-0000BF6A0000}"/>
    <cellStyle name="Note 2 3 22 3 6 8" xfId="49825" xr:uid="{00000000-0005-0000-0000-0000C06A0000}"/>
    <cellStyle name="Note 2 3 22 3 7" xfId="4241" xr:uid="{00000000-0005-0000-0000-0000C16A0000}"/>
    <cellStyle name="Note 2 3 22 3 7 2" xfId="16477" xr:uid="{00000000-0005-0000-0000-0000C26A0000}"/>
    <cellStyle name="Note 2 3 22 3 7 3" xfId="23693" xr:uid="{00000000-0005-0000-0000-0000C36A0000}"/>
    <cellStyle name="Note 2 3 22 3 7 4" xfId="28764" xr:uid="{00000000-0005-0000-0000-0000C46A0000}"/>
    <cellStyle name="Note 2 3 22 3 7 5" xfId="33440" xr:uid="{00000000-0005-0000-0000-0000C56A0000}"/>
    <cellStyle name="Note 2 3 22 3 7 6" xfId="38918" xr:uid="{00000000-0005-0000-0000-0000C66A0000}"/>
    <cellStyle name="Note 2 3 22 3 7 7" xfId="43816" xr:uid="{00000000-0005-0000-0000-0000C76A0000}"/>
    <cellStyle name="Note 2 3 22 3 7 8" xfId="49826" xr:uid="{00000000-0005-0000-0000-0000C86A0000}"/>
    <cellStyle name="Note 2 3 22 3 8" xfId="9072" xr:uid="{00000000-0005-0000-0000-0000C96A0000}"/>
    <cellStyle name="Note 2 3 22 3 8 2" xfId="16478" xr:uid="{00000000-0005-0000-0000-0000CA6A0000}"/>
    <cellStyle name="Note 2 3 22 3 8 3" xfId="23694" xr:uid="{00000000-0005-0000-0000-0000CB6A0000}"/>
    <cellStyle name="Note 2 3 22 3 8 4" xfId="28765" xr:uid="{00000000-0005-0000-0000-0000CC6A0000}"/>
    <cellStyle name="Note 2 3 22 3 8 5" xfId="33441" xr:uid="{00000000-0005-0000-0000-0000CD6A0000}"/>
    <cellStyle name="Note 2 3 22 3 8 6" xfId="38919" xr:uid="{00000000-0005-0000-0000-0000CE6A0000}"/>
    <cellStyle name="Note 2 3 22 3 8 7" xfId="43817" xr:uid="{00000000-0005-0000-0000-0000CF6A0000}"/>
    <cellStyle name="Note 2 3 22 3 8 8" xfId="49827" xr:uid="{00000000-0005-0000-0000-0000D06A0000}"/>
    <cellStyle name="Note 2 3 22 3 9" xfId="5524" xr:uid="{00000000-0005-0000-0000-0000D16A0000}"/>
    <cellStyle name="Note 2 3 22 3 9 2" xfId="16479" xr:uid="{00000000-0005-0000-0000-0000D26A0000}"/>
    <cellStyle name="Note 2 3 22 3 9 3" xfId="23695" xr:uid="{00000000-0005-0000-0000-0000D36A0000}"/>
    <cellStyle name="Note 2 3 22 3 9 4" xfId="28766" xr:uid="{00000000-0005-0000-0000-0000D46A0000}"/>
    <cellStyle name="Note 2 3 22 3 9 5" xfId="33442" xr:uid="{00000000-0005-0000-0000-0000D56A0000}"/>
    <cellStyle name="Note 2 3 22 3 9 6" xfId="38920" xr:uid="{00000000-0005-0000-0000-0000D66A0000}"/>
    <cellStyle name="Note 2 3 22 3 9 7" xfId="43818" xr:uid="{00000000-0005-0000-0000-0000D76A0000}"/>
    <cellStyle name="Note 2 3 22 3 9 8" xfId="49828" xr:uid="{00000000-0005-0000-0000-0000D86A0000}"/>
    <cellStyle name="Note 2 3 22 4" xfId="4545" xr:uid="{00000000-0005-0000-0000-0000D96A0000}"/>
    <cellStyle name="Note 2 3 22 4 10" xfId="16480" xr:uid="{00000000-0005-0000-0000-0000DA6A0000}"/>
    <cellStyle name="Note 2 3 22 4 11" xfId="23696" xr:uid="{00000000-0005-0000-0000-0000DB6A0000}"/>
    <cellStyle name="Note 2 3 22 4 12" xfId="28767" xr:uid="{00000000-0005-0000-0000-0000DC6A0000}"/>
    <cellStyle name="Note 2 3 22 4 13" xfId="33443" xr:uid="{00000000-0005-0000-0000-0000DD6A0000}"/>
    <cellStyle name="Note 2 3 22 4 14" xfId="38921" xr:uid="{00000000-0005-0000-0000-0000DE6A0000}"/>
    <cellStyle name="Note 2 3 22 4 15" xfId="43819" xr:uid="{00000000-0005-0000-0000-0000DF6A0000}"/>
    <cellStyle name="Note 2 3 22 4 16" xfId="49829" xr:uid="{00000000-0005-0000-0000-0000E06A0000}"/>
    <cellStyle name="Note 2 3 22 4 2" xfId="6983" xr:uid="{00000000-0005-0000-0000-0000E16A0000}"/>
    <cellStyle name="Note 2 3 22 4 2 2" xfId="16481" xr:uid="{00000000-0005-0000-0000-0000E26A0000}"/>
    <cellStyle name="Note 2 3 22 4 2 3" xfId="23697" xr:uid="{00000000-0005-0000-0000-0000E36A0000}"/>
    <cellStyle name="Note 2 3 22 4 2 4" xfId="28768" xr:uid="{00000000-0005-0000-0000-0000E46A0000}"/>
    <cellStyle name="Note 2 3 22 4 2 5" xfId="33444" xr:uid="{00000000-0005-0000-0000-0000E56A0000}"/>
    <cellStyle name="Note 2 3 22 4 2 6" xfId="38922" xr:uid="{00000000-0005-0000-0000-0000E66A0000}"/>
    <cellStyle name="Note 2 3 22 4 2 7" xfId="43820" xr:uid="{00000000-0005-0000-0000-0000E76A0000}"/>
    <cellStyle name="Note 2 3 22 4 2 8" xfId="49830" xr:uid="{00000000-0005-0000-0000-0000E86A0000}"/>
    <cellStyle name="Note 2 3 22 4 3" xfId="7599" xr:uid="{00000000-0005-0000-0000-0000E96A0000}"/>
    <cellStyle name="Note 2 3 22 4 3 2" xfId="16482" xr:uid="{00000000-0005-0000-0000-0000EA6A0000}"/>
    <cellStyle name="Note 2 3 22 4 3 3" xfId="23698" xr:uid="{00000000-0005-0000-0000-0000EB6A0000}"/>
    <cellStyle name="Note 2 3 22 4 3 4" xfId="28769" xr:uid="{00000000-0005-0000-0000-0000EC6A0000}"/>
    <cellStyle name="Note 2 3 22 4 3 5" xfId="33445" xr:uid="{00000000-0005-0000-0000-0000ED6A0000}"/>
    <cellStyle name="Note 2 3 22 4 3 6" xfId="38923" xr:uid="{00000000-0005-0000-0000-0000EE6A0000}"/>
    <cellStyle name="Note 2 3 22 4 3 7" xfId="43821" xr:uid="{00000000-0005-0000-0000-0000EF6A0000}"/>
    <cellStyle name="Note 2 3 22 4 3 8" xfId="49831" xr:uid="{00000000-0005-0000-0000-0000F06A0000}"/>
    <cellStyle name="Note 2 3 22 4 4" xfId="3703" xr:uid="{00000000-0005-0000-0000-0000F16A0000}"/>
    <cellStyle name="Note 2 3 22 4 4 2" xfId="16483" xr:uid="{00000000-0005-0000-0000-0000F26A0000}"/>
    <cellStyle name="Note 2 3 22 4 4 3" xfId="23699" xr:uid="{00000000-0005-0000-0000-0000F36A0000}"/>
    <cellStyle name="Note 2 3 22 4 4 4" xfId="28770" xr:uid="{00000000-0005-0000-0000-0000F46A0000}"/>
    <cellStyle name="Note 2 3 22 4 4 5" xfId="33446" xr:uid="{00000000-0005-0000-0000-0000F56A0000}"/>
    <cellStyle name="Note 2 3 22 4 4 6" xfId="38924" xr:uid="{00000000-0005-0000-0000-0000F66A0000}"/>
    <cellStyle name="Note 2 3 22 4 4 7" xfId="43822" xr:uid="{00000000-0005-0000-0000-0000F76A0000}"/>
    <cellStyle name="Note 2 3 22 4 4 8" xfId="49832" xr:uid="{00000000-0005-0000-0000-0000F86A0000}"/>
    <cellStyle name="Note 2 3 22 4 5" xfId="8375" xr:uid="{00000000-0005-0000-0000-0000F96A0000}"/>
    <cellStyle name="Note 2 3 22 4 5 2" xfId="16484" xr:uid="{00000000-0005-0000-0000-0000FA6A0000}"/>
    <cellStyle name="Note 2 3 22 4 5 3" xfId="23700" xr:uid="{00000000-0005-0000-0000-0000FB6A0000}"/>
    <cellStyle name="Note 2 3 22 4 5 4" xfId="28771" xr:uid="{00000000-0005-0000-0000-0000FC6A0000}"/>
    <cellStyle name="Note 2 3 22 4 5 5" xfId="33447" xr:uid="{00000000-0005-0000-0000-0000FD6A0000}"/>
    <cellStyle name="Note 2 3 22 4 5 6" xfId="38925" xr:uid="{00000000-0005-0000-0000-0000FE6A0000}"/>
    <cellStyle name="Note 2 3 22 4 5 7" xfId="43823" xr:uid="{00000000-0005-0000-0000-0000FF6A0000}"/>
    <cellStyle name="Note 2 3 22 4 5 8" xfId="49833" xr:uid="{00000000-0005-0000-0000-0000006B0000}"/>
    <cellStyle name="Note 2 3 22 4 6" xfId="7322" xr:uid="{00000000-0005-0000-0000-0000016B0000}"/>
    <cellStyle name="Note 2 3 22 4 6 2" xfId="16485" xr:uid="{00000000-0005-0000-0000-0000026B0000}"/>
    <cellStyle name="Note 2 3 22 4 6 3" xfId="23701" xr:uid="{00000000-0005-0000-0000-0000036B0000}"/>
    <cellStyle name="Note 2 3 22 4 6 4" xfId="28772" xr:uid="{00000000-0005-0000-0000-0000046B0000}"/>
    <cellStyle name="Note 2 3 22 4 6 5" xfId="33448" xr:uid="{00000000-0005-0000-0000-0000056B0000}"/>
    <cellStyle name="Note 2 3 22 4 6 6" xfId="38926" xr:uid="{00000000-0005-0000-0000-0000066B0000}"/>
    <cellStyle name="Note 2 3 22 4 6 7" xfId="43824" xr:uid="{00000000-0005-0000-0000-0000076B0000}"/>
    <cellStyle name="Note 2 3 22 4 6 8" xfId="49834" xr:uid="{00000000-0005-0000-0000-0000086B0000}"/>
    <cellStyle name="Note 2 3 22 4 7" xfId="9156" xr:uid="{00000000-0005-0000-0000-0000096B0000}"/>
    <cellStyle name="Note 2 3 22 4 7 2" xfId="16486" xr:uid="{00000000-0005-0000-0000-00000A6B0000}"/>
    <cellStyle name="Note 2 3 22 4 7 3" xfId="23702" xr:uid="{00000000-0005-0000-0000-00000B6B0000}"/>
    <cellStyle name="Note 2 3 22 4 7 4" xfId="28773" xr:uid="{00000000-0005-0000-0000-00000C6B0000}"/>
    <cellStyle name="Note 2 3 22 4 7 5" xfId="33449" xr:uid="{00000000-0005-0000-0000-00000D6B0000}"/>
    <cellStyle name="Note 2 3 22 4 7 6" xfId="38927" xr:uid="{00000000-0005-0000-0000-00000E6B0000}"/>
    <cellStyle name="Note 2 3 22 4 7 7" xfId="43825" xr:uid="{00000000-0005-0000-0000-00000F6B0000}"/>
    <cellStyle name="Note 2 3 22 4 7 8" xfId="49835" xr:uid="{00000000-0005-0000-0000-0000106B0000}"/>
    <cellStyle name="Note 2 3 22 4 8" xfId="6130" xr:uid="{00000000-0005-0000-0000-0000116B0000}"/>
    <cellStyle name="Note 2 3 22 4 8 2" xfId="16487" xr:uid="{00000000-0005-0000-0000-0000126B0000}"/>
    <cellStyle name="Note 2 3 22 4 8 3" xfId="23703" xr:uid="{00000000-0005-0000-0000-0000136B0000}"/>
    <cellStyle name="Note 2 3 22 4 8 4" xfId="28774" xr:uid="{00000000-0005-0000-0000-0000146B0000}"/>
    <cellStyle name="Note 2 3 22 4 8 5" xfId="33450" xr:uid="{00000000-0005-0000-0000-0000156B0000}"/>
    <cellStyle name="Note 2 3 22 4 8 6" xfId="38928" xr:uid="{00000000-0005-0000-0000-0000166B0000}"/>
    <cellStyle name="Note 2 3 22 4 8 7" xfId="43826" xr:uid="{00000000-0005-0000-0000-0000176B0000}"/>
    <cellStyle name="Note 2 3 22 4 8 8" xfId="49836" xr:uid="{00000000-0005-0000-0000-0000186B0000}"/>
    <cellStyle name="Note 2 3 22 4 9" xfId="6481" xr:uid="{00000000-0005-0000-0000-0000196B0000}"/>
    <cellStyle name="Note 2 3 22 4 9 2" xfId="16488" xr:uid="{00000000-0005-0000-0000-00001A6B0000}"/>
    <cellStyle name="Note 2 3 22 4 9 3" xfId="23704" xr:uid="{00000000-0005-0000-0000-00001B6B0000}"/>
    <cellStyle name="Note 2 3 22 4 9 4" xfId="28775" xr:uid="{00000000-0005-0000-0000-00001C6B0000}"/>
    <cellStyle name="Note 2 3 22 4 9 5" xfId="33451" xr:uid="{00000000-0005-0000-0000-00001D6B0000}"/>
    <cellStyle name="Note 2 3 22 4 9 6" xfId="38929" xr:uid="{00000000-0005-0000-0000-00001E6B0000}"/>
    <cellStyle name="Note 2 3 22 4 9 7" xfId="43827" xr:uid="{00000000-0005-0000-0000-00001F6B0000}"/>
    <cellStyle name="Note 2 3 22 4 9 8" xfId="49837" xr:uid="{00000000-0005-0000-0000-0000206B0000}"/>
    <cellStyle name="Note 2 3 22 5" xfId="5148" xr:uid="{00000000-0005-0000-0000-0000216B0000}"/>
    <cellStyle name="Note 2 3 22 5 2" xfId="16489" xr:uid="{00000000-0005-0000-0000-0000226B0000}"/>
    <cellStyle name="Note 2 3 22 5 3" xfId="23705" xr:uid="{00000000-0005-0000-0000-0000236B0000}"/>
    <cellStyle name="Note 2 3 22 5 4" xfId="28776" xr:uid="{00000000-0005-0000-0000-0000246B0000}"/>
    <cellStyle name="Note 2 3 22 5 5" xfId="33452" xr:uid="{00000000-0005-0000-0000-0000256B0000}"/>
    <cellStyle name="Note 2 3 22 5 6" xfId="38930" xr:uid="{00000000-0005-0000-0000-0000266B0000}"/>
    <cellStyle name="Note 2 3 22 5 7" xfId="43828" xr:uid="{00000000-0005-0000-0000-0000276B0000}"/>
    <cellStyle name="Note 2 3 22 5 8" xfId="49838" xr:uid="{00000000-0005-0000-0000-0000286B0000}"/>
    <cellStyle name="Note 2 3 22 6" xfId="3746" xr:uid="{00000000-0005-0000-0000-0000296B0000}"/>
    <cellStyle name="Note 2 3 22 6 2" xfId="16490" xr:uid="{00000000-0005-0000-0000-00002A6B0000}"/>
    <cellStyle name="Note 2 3 22 6 3" xfId="23706" xr:uid="{00000000-0005-0000-0000-00002B6B0000}"/>
    <cellStyle name="Note 2 3 22 6 4" xfId="28777" xr:uid="{00000000-0005-0000-0000-00002C6B0000}"/>
    <cellStyle name="Note 2 3 22 6 5" xfId="33453" xr:uid="{00000000-0005-0000-0000-00002D6B0000}"/>
    <cellStyle name="Note 2 3 22 6 6" xfId="38931" xr:uid="{00000000-0005-0000-0000-00002E6B0000}"/>
    <cellStyle name="Note 2 3 22 6 7" xfId="43829" xr:uid="{00000000-0005-0000-0000-00002F6B0000}"/>
    <cellStyle name="Note 2 3 22 6 8" xfId="49839" xr:uid="{00000000-0005-0000-0000-0000306B0000}"/>
    <cellStyle name="Note 2 3 22 7" xfId="6146" xr:uid="{00000000-0005-0000-0000-0000316B0000}"/>
    <cellStyle name="Note 2 3 22 7 2" xfId="16491" xr:uid="{00000000-0005-0000-0000-0000326B0000}"/>
    <cellStyle name="Note 2 3 22 7 3" xfId="23707" xr:uid="{00000000-0005-0000-0000-0000336B0000}"/>
    <cellStyle name="Note 2 3 22 7 4" xfId="28778" xr:uid="{00000000-0005-0000-0000-0000346B0000}"/>
    <cellStyle name="Note 2 3 22 7 5" xfId="33454" xr:uid="{00000000-0005-0000-0000-0000356B0000}"/>
    <cellStyle name="Note 2 3 22 7 6" xfId="38932" xr:uid="{00000000-0005-0000-0000-0000366B0000}"/>
    <cellStyle name="Note 2 3 22 7 7" xfId="43830" xr:uid="{00000000-0005-0000-0000-0000376B0000}"/>
    <cellStyle name="Note 2 3 22 7 8" xfId="49840" xr:uid="{00000000-0005-0000-0000-0000386B0000}"/>
    <cellStyle name="Note 2 3 22 8" xfId="6364" xr:uid="{00000000-0005-0000-0000-0000396B0000}"/>
    <cellStyle name="Note 2 3 22 8 2" xfId="16492" xr:uid="{00000000-0005-0000-0000-00003A6B0000}"/>
    <cellStyle name="Note 2 3 22 8 3" xfId="23708" xr:uid="{00000000-0005-0000-0000-00003B6B0000}"/>
    <cellStyle name="Note 2 3 22 8 4" xfId="28779" xr:uid="{00000000-0005-0000-0000-00003C6B0000}"/>
    <cellStyle name="Note 2 3 22 8 5" xfId="33455" xr:uid="{00000000-0005-0000-0000-00003D6B0000}"/>
    <cellStyle name="Note 2 3 22 8 6" xfId="38933" xr:uid="{00000000-0005-0000-0000-00003E6B0000}"/>
    <cellStyle name="Note 2 3 22 8 7" xfId="43831" xr:uid="{00000000-0005-0000-0000-00003F6B0000}"/>
    <cellStyle name="Note 2 3 22 8 8" xfId="49841" xr:uid="{00000000-0005-0000-0000-0000406B0000}"/>
    <cellStyle name="Note 2 3 22 9" xfId="12309" xr:uid="{00000000-0005-0000-0000-0000416B0000}"/>
    <cellStyle name="Note 2 3 23" xfId="2342" xr:uid="{00000000-0005-0000-0000-0000426B0000}"/>
    <cellStyle name="Note 2 3 23 10" xfId="22607" xr:uid="{00000000-0005-0000-0000-0000436B0000}"/>
    <cellStyle name="Note 2 3 23 11" xfId="47241" xr:uid="{00000000-0005-0000-0000-0000446B0000}"/>
    <cellStyle name="Note 2 3 23 2" xfId="4937" xr:uid="{00000000-0005-0000-0000-0000456B0000}"/>
    <cellStyle name="Note 2 3 23 2 10" xfId="38934" xr:uid="{00000000-0005-0000-0000-0000466B0000}"/>
    <cellStyle name="Note 2 3 23 2 11" xfId="43832" xr:uid="{00000000-0005-0000-0000-0000476B0000}"/>
    <cellStyle name="Note 2 3 23 2 12" xfId="49842" xr:uid="{00000000-0005-0000-0000-0000486B0000}"/>
    <cellStyle name="Note 2 3 23 2 2" xfId="7209" xr:uid="{00000000-0005-0000-0000-0000496B0000}"/>
    <cellStyle name="Note 2 3 23 2 2 2" xfId="16494" xr:uid="{00000000-0005-0000-0000-00004A6B0000}"/>
    <cellStyle name="Note 2 3 23 2 2 3" xfId="23710" xr:uid="{00000000-0005-0000-0000-00004B6B0000}"/>
    <cellStyle name="Note 2 3 23 2 2 4" xfId="28781" xr:uid="{00000000-0005-0000-0000-00004C6B0000}"/>
    <cellStyle name="Note 2 3 23 2 2 5" xfId="33457" xr:uid="{00000000-0005-0000-0000-00004D6B0000}"/>
    <cellStyle name="Note 2 3 23 2 2 6" xfId="38935" xr:uid="{00000000-0005-0000-0000-00004E6B0000}"/>
    <cellStyle name="Note 2 3 23 2 2 7" xfId="43833" xr:uid="{00000000-0005-0000-0000-00004F6B0000}"/>
    <cellStyle name="Note 2 3 23 2 2 8" xfId="49843" xr:uid="{00000000-0005-0000-0000-0000506B0000}"/>
    <cellStyle name="Note 2 3 23 2 3" xfId="8079" xr:uid="{00000000-0005-0000-0000-0000516B0000}"/>
    <cellStyle name="Note 2 3 23 2 3 2" xfId="16495" xr:uid="{00000000-0005-0000-0000-0000526B0000}"/>
    <cellStyle name="Note 2 3 23 2 3 3" xfId="23711" xr:uid="{00000000-0005-0000-0000-0000536B0000}"/>
    <cellStyle name="Note 2 3 23 2 3 4" xfId="28782" xr:uid="{00000000-0005-0000-0000-0000546B0000}"/>
    <cellStyle name="Note 2 3 23 2 3 5" xfId="33458" xr:uid="{00000000-0005-0000-0000-0000556B0000}"/>
    <cellStyle name="Note 2 3 23 2 3 6" xfId="38936" xr:uid="{00000000-0005-0000-0000-0000566B0000}"/>
    <cellStyle name="Note 2 3 23 2 3 7" xfId="43834" xr:uid="{00000000-0005-0000-0000-0000576B0000}"/>
    <cellStyle name="Note 2 3 23 2 3 8" xfId="49844" xr:uid="{00000000-0005-0000-0000-0000586B0000}"/>
    <cellStyle name="Note 2 3 23 2 4" xfId="8875" xr:uid="{00000000-0005-0000-0000-0000596B0000}"/>
    <cellStyle name="Note 2 3 23 2 4 2" xfId="16496" xr:uid="{00000000-0005-0000-0000-00005A6B0000}"/>
    <cellStyle name="Note 2 3 23 2 4 3" xfId="23712" xr:uid="{00000000-0005-0000-0000-00005B6B0000}"/>
    <cellStyle name="Note 2 3 23 2 4 4" xfId="28783" xr:uid="{00000000-0005-0000-0000-00005C6B0000}"/>
    <cellStyle name="Note 2 3 23 2 4 5" xfId="33459" xr:uid="{00000000-0005-0000-0000-00005D6B0000}"/>
    <cellStyle name="Note 2 3 23 2 4 6" xfId="38937" xr:uid="{00000000-0005-0000-0000-00005E6B0000}"/>
    <cellStyle name="Note 2 3 23 2 4 7" xfId="43835" xr:uid="{00000000-0005-0000-0000-00005F6B0000}"/>
    <cellStyle name="Note 2 3 23 2 4 8" xfId="49845" xr:uid="{00000000-0005-0000-0000-0000606B0000}"/>
    <cellStyle name="Note 2 3 23 2 5" xfId="9326" xr:uid="{00000000-0005-0000-0000-0000616B0000}"/>
    <cellStyle name="Note 2 3 23 2 5 2" xfId="16497" xr:uid="{00000000-0005-0000-0000-0000626B0000}"/>
    <cellStyle name="Note 2 3 23 2 5 3" xfId="23713" xr:uid="{00000000-0005-0000-0000-0000636B0000}"/>
    <cellStyle name="Note 2 3 23 2 5 4" xfId="28784" xr:uid="{00000000-0005-0000-0000-0000646B0000}"/>
    <cellStyle name="Note 2 3 23 2 5 5" xfId="33460" xr:uid="{00000000-0005-0000-0000-0000656B0000}"/>
    <cellStyle name="Note 2 3 23 2 5 6" xfId="38938" xr:uid="{00000000-0005-0000-0000-0000666B0000}"/>
    <cellStyle name="Note 2 3 23 2 5 7" xfId="43836" xr:uid="{00000000-0005-0000-0000-0000676B0000}"/>
    <cellStyle name="Note 2 3 23 2 5 8" xfId="49846" xr:uid="{00000000-0005-0000-0000-0000686B0000}"/>
    <cellStyle name="Note 2 3 23 2 6" xfId="16493" xr:uid="{00000000-0005-0000-0000-0000696B0000}"/>
    <cellStyle name="Note 2 3 23 2 7" xfId="23709" xr:uid="{00000000-0005-0000-0000-00006A6B0000}"/>
    <cellStyle name="Note 2 3 23 2 8" xfId="28780" xr:uid="{00000000-0005-0000-0000-00006B6B0000}"/>
    <cellStyle name="Note 2 3 23 2 9" xfId="33456" xr:uid="{00000000-0005-0000-0000-00006C6B0000}"/>
    <cellStyle name="Note 2 3 23 3" xfId="5484" xr:uid="{00000000-0005-0000-0000-00006D6B0000}"/>
    <cellStyle name="Note 2 3 23 3 10" xfId="16498" xr:uid="{00000000-0005-0000-0000-00006E6B0000}"/>
    <cellStyle name="Note 2 3 23 3 11" xfId="23714" xr:uid="{00000000-0005-0000-0000-00006F6B0000}"/>
    <cellStyle name="Note 2 3 23 3 12" xfId="28785" xr:uid="{00000000-0005-0000-0000-0000706B0000}"/>
    <cellStyle name="Note 2 3 23 3 13" xfId="33461" xr:uid="{00000000-0005-0000-0000-0000716B0000}"/>
    <cellStyle name="Note 2 3 23 3 14" xfId="38939" xr:uid="{00000000-0005-0000-0000-0000726B0000}"/>
    <cellStyle name="Note 2 3 23 3 15" xfId="43837" xr:uid="{00000000-0005-0000-0000-0000736B0000}"/>
    <cellStyle name="Note 2 3 23 3 16" xfId="49847" xr:uid="{00000000-0005-0000-0000-0000746B0000}"/>
    <cellStyle name="Note 2 3 23 3 2" xfId="7298" xr:uid="{00000000-0005-0000-0000-0000756B0000}"/>
    <cellStyle name="Note 2 3 23 3 2 2" xfId="16499" xr:uid="{00000000-0005-0000-0000-0000766B0000}"/>
    <cellStyle name="Note 2 3 23 3 2 3" xfId="23715" xr:uid="{00000000-0005-0000-0000-0000776B0000}"/>
    <cellStyle name="Note 2 3 23 3 2 4" xfId="28786" xr:uid="{00000000-0005-0000-0000-0000786B0000}"/>
    <cellStyle name="Note 2 3 23 3 2 5" xfId="33462" xr:uid="{00000000-0005-0000-0000-0000796B0000}"/>
    <cellStyle name="Note 2 3 23 3 2 6" xfId="38940" xr:uid="{00000000-0005-0000-0000-00007A6B0000}"/>
    <cellStyle name="Note 2 3 23 3 2 7" xfId="43838" xr:uid="{00000000-0005-0000-0000-00007B6B0000}"/>
    <cellStyle name="Note 2 3 23 3 2 8" xfId="49848" xr:uid="{00000000-0005-0000-0000-00007C6B0000}"/>
    <cellStyle name="Note 2 3 23 3 3" xfId="7818" xr:uid="{00000000-0005-0000-0000-00007D6B0000}"/>
    <cellStyle name="Note 2 3 23 3 3 2" xfId="16500" xr:uid="{00000000-0005-0000-0000-00007E6B0000}"/>
    <cellStyle name="Note 2 3 23 3 3 3" xfId="23716" xr:uid="{00000000-0005-0000-0000-00007F6B0000}"/>
    <cellStyle name="Note 2 3 23 3 3 4" xfId="28787" xr:uid="{00000000-0005-0000-0000-0000806B0000}"/>
    <cellStyle name="Note 2 3 23 3 3 5" xfId="33463" xr:uid="{00000000-0005-0000-0000-0000816B0000}"/>
    <cellStyle name="Note 2 3 23 3 3 6" xfId="38941" xr:uid="{00000000-0005-0000-0000-0000826B0000}"/>
    <cellStyle name="Note 2 3 23 3 3 7" xfId="43839" xr:uid="{00000000-0005-0000-0000-0000836B0000}"/>
    <cellStyle name="Note 2 3 23 3 3 8" xfId="49849" xr:uid="{00000000-0005-0000-0000-0000846B0000}"/>
    <cellStyle name="Note 2 3 23 3 4" xfId="8166" xr:uid="{00000000-0005-0000-0000-0000856B0000}"/>
    <cellStyle name="Note 2 3 23 3 4 2" xfId="16501" xr:uid="{00000000-0005-0000-0000-0000866B0000}"/>
    <cellStyle name="Note 2 3 23 3 4 3" xfId="23717" xr:uid="{00000000-0005-0000-0000-0000876B0000}"/>
    <cellStyle name="Note 2 3 23 3 4 4" xfId="28788" xr:uid="{00000000-0005-0000-0000-0000886B0000}"/>
    <cellStyle name="Note 2 3 23 3 4 5" xfId="33464" xr:uid="{00000000-0005-0000-0000-0000896B0000}"/>
    <cellStyle name="Note 2 3 23 3 4 6" xfId="38942" xr:uid="{00000000-0005-0000-0000-00008A6B0000}"/>
    <cellStyle name="Note 2 3 23 3 4 7" xfId="43840" xr:uid="{00000000-0005-0000-0000-00008B6B0000}"/>
    <cellStyle name="Note 2 3 23 3 4 8" xfId="49850" xr:uid="{00000000-0005-0000-0000-00008C6B0000}"/>
    <cellStyle name="Note 2 3 23 3 5" xfId="8589" xr:uid="{00000000-0005-0000-0000-00008D6B0000}"/>
    <cellStyle name="Note 2 3 23 3 5 2" xfId="16502" xr:uid="{00000000-0005-0000-0000-00008E6B0000}"/>
    <cellStyle name="Note 2 3 23 3 5 3" xfId="23718" xr:uid="{00000000-0005-0000-0000-00008F6B0000}"/>
    <cellStyle name="Note 2 3 23 3 5 4" xfId="28789" xr:uid="{00000000-0005-0000-0000-0000906B0000}"/>
    <cellStyle name="Note 2 3 23 3 5 5" xfId="33465" xr:uid="{00000000-0005-0000-0000-0000916B0000}"/>
    <cellStyle name="Note 2 3 23 3 5 6" xfId="38943" xr:uid="{00000000-0005-0000-0000-0000926B0000}"/>
    <cellStyle name="Note 2 3 23 3 5 7" xfId="43841" xr:uid="{00000000-0005-0000-0000-0000936B0000}"/>
    <cellStyle name="Note 2 3 23 3 5 8" xfId="49851" xr:uid="{00000000-0005-0000-0000-0000946B0000}"/>
    <cellStyle name="Note 2 3 23 3 6" xfId="8949" xr:uid="{00000000-0005-0000-0000-0000956B0000}"/>
    <cellStyle name="Note 2 3 23 3 6 2" xfId="16503" xr:uid="{00000000-0005-0000-0000-0000966B0000}"/>
    <cellStyle name="Note 2 3 23 3 6 3" xfId="23719" xr:uid="{00000000-0005-0000-0000-0000976B0000}"/>
    <cellStyle name="Note 2 3 23 3 6 4" xfId="28790" xr:uid="{00000000-0005-0000-0000-0000986B0000}"/>
    <cellStyle name="Note 2 3 23 3 6 5" xfId="33466" xr:uid="{00000000-0005-0000-0000-0000996B0000}"/>
    <cellStyle name="Note 2 3 23 3 6 6" xfId="38944" xr:uid="{00000000-0005-0000-0000-00009A6B0000}"/>
    <cellStyle name="Note 2 3 23 3 6 7" xfId="43842" xr:uid="{00000000-0005-0000-0000-00009B6B0000}"/>
    <cellStyle name="Note 2 3 23 3 6 8" xfId="49852" xr:uid="{00000000-0005-0000-0000-00009C6B0000}"/>
    <cellStyle name="Note 2 3 23 3 7" xfId="9402" xr:uid="{00000000-0005-0000-0000-00009D6B0000}"/>
    <cellStyle name="Note 2 3 23 3 7 2" xfId="16504" xr:uid="{00000000-0005-0000-0000-00009E6B0000}"/>
    <cellStyle name="Note 2 3 23 3 7 3" xfId="23720" xr:uid="{00000000-0005-0000-0000-00009F6B0000}"/>
    <cellStyle name="Note 2 3 23 3 7 4" xfId="28791" xr:uid="{00000000-0005-0000-0000-0000A06B0000}"/>
    <cellStyle name="Note 2 3 23 3 7 5" xfId="33467" xr:uid="{00000000-0005-0000-0000-0000A16B0000}"/>
    <cellStyle name="Note 2 3 23 3 7 6" xfId="38945" xr:uid="{00000000-0005-0000-0000-0000A26B0000}"/>
    <cellStyle name="Note 2 3 23 3 7 7" xfId="43843" xr:uid="{00000000-0005-0000-0000-0000A36B0000}"/>
    <cellStyle name="Note 2 3 23 3 7 8" xfId="49853" xr:uid="{00000000-0005-0000-0000-0000A46B0000}"/>
    <cellStyle name="Note 2 3 23 3 8" xfId="9730" xr:uid="{00000000-0005-0000-0000-0000A56B0000}"/>
    <cellStyle name="Note 2 3 23 3 8 2" xfId="16505" xr:uid="{00000000-0005-0000-0000-0000A66B0000}"/>
    <cellStyle name="Note 2 3 23 3 8 3" xfId="23721" xr:uid="{00000000-0005-0000-0000-0000A76B0000}"/>
    <cellStyle name="Note 2 3 23 3 8 4" xfId="28792" xr:uid="{00000000-0005-0000-0000-0000A86B0000}"/>
    <cellStyle name="Note 2 3 23 3 8 5" xfId="33468" xr:uid="{00000000-0005-0000-0000-0000A96B0000}"/>
    <cellStyle name="Note 2 3 23 3 8 6" xfId="38946" xr:uid="{00000000-0005-0000-0000-0000AA6B0000}"/>
    <cellStyle name="Note 2 3 23 3 8 7" xfId="43844" xr:uid="{00000000-0005-0000-0000-0000AB6B0000}"/>
    <cellStyle name="Note 2 3 23 3 8 8" xfId="49854" xr:uid="{00000000-0005-0000-0000-0000AC6B0000}"/>
    <cellStyle name="Note 2 3 23 3 9" xfId="9999" xr:uid="{00000000-0005-0000-0000-0000AD6B0000}"/>
    <cellStyle name="Note 2 3 23 3 9 2" xfId="16506" xr:uid="{00000000-0005-0000-0000-0000AE6B0000}"/>
    <cellStyle name="Note 2 3 23 3 9 3" xfId="23722" xr:uid="{00000000-0005-0000-0000-0000AF6B0000}"/>
    <cellStyle name="Note 2 3 23 3 9 4" xfId="28793" xr:uid="{00000000-0005-0000-0000-0000B06B0000}"/>
    <cellStyle name="Note 2 3 23 3 9 5" xfId="33469" xr:uid="{00000000-0005-0000-0000-0000B16B0000}"/>
    <cellStyle name="Note 2 3 23 3 9 6" xfId="38947" xr:uid="{00000000-0005-0000-0000-0000B26B0000}"/>
    <cellStyle name="Note 2 3 23 3 9 7" xfId="43845" xr:uid="{00000000-0005-0000-0000-0000B36B0000}"/>
    <cellStyle name="Note 2 3 23 3 9 8" xfId="49855" xr:uid="{00000000-0005-0000-0000-0000B46B0000}"/>
    <cellStyle name="Note 2 3 23 4" xfId="4071" xr:uid="{00000000-0005-0000-0000-0000B56B0000}"/>
    <cellStyle name="Note 2 3 23 4 10" xfId="16507" xr:uid="{00000000-0005-0000-0000-0000B66B0000}"/>
    <cellStyle name="Note 2 3 23 4 11" xfId="23723" xr:uid="{00000000-0005-0000-0000-0000B76B0000}"/>
    <cellStyle name="Note 2 3 23 4 12" xfId="28794" xr:uid="{00000000-0005-0000-0000-0000B86B0000}"/>
    <cellStyle name="Note 2 3 23 4 13" xfId="33470" xr:uid="{00000000-0005-0000-0000-0000B96B0000}"/>
    <cellStyle name="Note 2 3 23 4 14" xfId="38948" xr:uid="{00000000-0005-0000-0000-0000BA6B0000}"/>
    <cellStyle name="Note 2 3 23 4 15" xfId="43846" xr:uid="{00000000-0005-0000-0000-0000BB6B0000}"/>
    <cellStyle name="Note 2 3 23 4 16" xfId="49856" xr:uid="{00000000-0005-0000-0000-0000BC6B0000}"/>
    <cellStyle name="Note 2 3 23 4 2" xfId="6880" xr:uid="{00000000-0005-0000-0000-0000BD6B0000}"/>
    <cellStyle name="Note 2 3 23 4 2 2" xfId="16508" xr:uid="{00000000-0005-0000-0000-0000BE6B0000}"/>
    <cellStyle name="Note 2 3 23 4 2 3" xfId="23724" xr:uid="{00000000-0005-0000-0000-0000BF6B0000}"/>
    <cellStyle name="Note 2 3 23 4 2 4" xfId="28795" xr:uid="{00000000-0005-0000-0000-0000C06B0000}"/>
    <cellStyle name="Note 2 3 23 4 2 5" xfId="33471" xr:uid="{00000000-0005-0000-0000-0000C16B0000}"/>
    <cellStyle name="Note 2 3 23 4 2 6" xfId="38949" xr:uid="{00000000-0005-0000-0000-0000C26B0000}"/>
    <cellStyle name="Note 2 3 23 4 2 7" xfId="43847" xr:uid="{00000000-0005-0000-0000-0000C36B0000}"/>
    <cellStyle name="Note 2 3 23 4 2 8" xfId="49857" xr:uid="{00000000-0005-0000-0000-0000C46B0000}"/>
    <cellStyle name="Note 2 3 23 4 3" xfId="7534" xr:uid="{00000000-0005-0000-0000-0000C56B0000}"/>
    <cellStyle name="Note 2 3 23 4 3 2" xfId="16509" xr:uid="{00000000-0005-0000-0000-0000C66B0000}"/>
    <cellStyle name="Note 2 3 23 4 3 3" xfId="23725" xr:uid="{00000000-0005-0000-0000-0000C76B0000}"/>
    <cellStyle name="Note 2 3 23 4 3 4" xfId="28796" xr:uid="{00000000-0005-0000-0000-0000C86B0000}"/>
    <cellStyle name="Note 2 3 23 4 3 5" xfId="33472" xr:uid="{00000000-0005-0000-0000-0000C96B0000}"/>
    <cellStyle name="Note 2 3 23 4 3 6" xfId="38950" xr:uid="{00000000-0005-0000-0000-0000CA6B0000}"/>
    <cellStyle name="Note 2 3 23 4 3 7" xfId="43848" xr:uid="{00000000-0005-0000-0000-0000CB6B0000}"/>
    <cellStyle name="Note 2 3 23 4 3 8" xfId="49858" xr:uid="{00000000-0005-0000-0000-0000CC6B0000}"/>
    <cellStyle name="Note 2 3 23 4 4" xfId="4698" xr:uid="{00000000-0005-0000-0000-0000CD6B0000}"/>
    <cellStyle name="Note 2 3 23 4 4 2" xfId="16510" xr:uid="{00000000-0005-0000-0000-0000CE6B0000}"/>
    <cellStyle name="Note 2 3 23 4 4 3" xfId="23726" xr:uid="{00000000-0005-0000-0000-0000CF6B0000}"/>
    <cellStyle name="Note 2 3 23 4 4 4" xfId="28797" xr:uid="{00000000-0005-0000-0000-0000D06B0000}"/>
    <cellStyle name="Note 2 3 23 4 4 5" xfId="33473" xr:uid="{00000000-0005-0000-0000-0000D16B0000}"/>
    <cellStyle name="Note 2 3 23 4 4 6" xfId="38951" xr:uid="{00000000-0005-0000-0000-0000D26B0000}"/>
    <cellStyle name="Note 2 3 23 4 4 7" xfId="43849" xr:uid="{00000000-0005-0000-0000-0000D36B0000}"/>
    <cellStyle name="Note 2 3 23 4 4 8" xfId="49859" xr:uid="{00000000-0005-0000-0000-0000D46B0000}"/>
    <cellStyle name="Note 2 3 23 4 5" xfId="6529" xr:uid="{00000000-0005-0000-0000-0000D56B0000}"/>
    <cellStyle name="Note 2 3 23 4 5 2" xfId="16511" xr:uid="{00000000-0005-0000-0000-0000D66B0000}"/>
    <cellStyle name="Note 2 3 23 4 5 3" xfId="23727" xr:uid="{00000000-0005-0000-0000-0000D76B0000}"/>
    <cellStyle name="Note 2 3 23 4 5 4" xfId="28798" xr:uid="{00000000-0005-0000-0000-0000D86B0000}"/>
    <cellStyle name="Note 2 3 23 4 5 5" xfId="33474" xr:uid="{00000000-0005-0000-0000-0000D96B0000}"/>
    <cellStyle name="Note 2 3 23 4 5 6" xfId="38952" xr:uid="{00000000-0005-0000-0000-0000DA6B0000}"/>
    <cellStyle name="Note 2 3 23 4 5 7" xfId="43850" xr:uid="{00000000-0005-0000-0000-0000DB6B0000}"/>
    <cellStyle name="Note 2 3 23 4 5 8" xfId="49860" xr:uid="{00000000-0005-0000-0000-0000DC6B0000}"/>
    <cellStyle name="Note 2 3 23 4 6" xfId="6434" xr:uid="{00000000-0005-0000-0000-0000DD6B0000}"/>
    <cellStyle name="Note 2 3 23 4 6 2" xfId="16512" xr:uid="{00000000-0005-0000-0000-0000DE6B0000}"/>
    <cellStyle name="Note 2 3 23 4 6 3" xfId="23728" xr:uid="{00000000-0005-0000-0000-0000DF6B0000}"/>
    <cellStyle name="Note 2 3 23 4 6 4" xfId="28799" xr:uid="{00000000-0005-0000-0000-0000E06B0000}"/>
    <cellStyle name="Note 2 3 23 4 6 5" xfId="33475" xr:uid="{00000000-0005-0000-0000-0000E16B0000}"/>
    <cellStyle name="Note 2 3 23 4 6 6" xfId="38953" xr:uid="{00000000-0005-0000-0000-0000E26B0000}"/>
    <cellStyle name="Note 2 3 23 4 6 7" xfId="43851" xr:uid="{00000000-0005-0000-0000-0000E36B0000}"/>
    <cellStyle name="Note 2 3 23 4 6 8" xfId="49861" xr:uid="{00000000-0005-0000-0000-0000E46B0000}"/>
    <cellStyle name="Note 2 3 23 4 7" xfId="7050" xr:uid="{00000000-0005-0000-0000-0000E56B0000}"/>
    <cellStyle name="Note 2 3 23 4 7 2" xfId="16513" xr:uid="{00000000-0005-0000-0000-0000E66B0000}"/>
    <cellStyle name="Note 2 3 23 4 7 3" xfId="23729" xr:uid="{00000000-0005-0000-0000-0000E76B0000}"/>
    <cellStyle name="Note 2 3 23 4 7 4" xfId="28800" xr:uid="{00000000-0005-0000-0000-0000E86B0000}"/>
    <cellStyle name="Note 2 3 23 4 7 5" xfId="33476" xr:uid="{00000000-0005-0000-0000-0000E96B0000}"/>
    <cellStyle name="Note 2 3 23 4 7 6" xfId="38954" xr:uid="{00000000-0005-0000-0000-0000EA6B0000}"/>
    <cellStyle name="Note 2 3 23 4 7 7" xfId="43852" xr:uid="{00000000-0005-0000-0000-0000EB6B0000}"/>
    <cellStyle name="Note 2 3 23 4 7 8" xfId="49862" xr:uid="{00000000-0005-0000-0000-0000EC6B0000}"/>
    <cellStyle name="Note 2 3 23 4 8" xfId="9066" xr:uid="{00000000-0005-0000-0000-0000ED6B0000}"/>
    <cellStyle name="Note 2 3 23 4 8 2" xfId="16514" xr:uid="{00000000-0005-0000-0000-0000EE6B0000}"/>
    <cellStyle name="Note 2 3 23 4 8 3" xfId="23730" xr:uid="{00000000-0005-0000-0000-0000EF6B0000}"/>
    <cellStyle name="Note 2 3 23 4 8 4" xfId="28801" xr:uid="{00000000-0005-0000-0000-0000F06B0000}"/>
    <cellStyle name="Note 2 3 23 4 8 5" xfId="33477" xr:uid="{00000000-0005-0000-0000-0000F16B0000}"/>
    <cellStyle name="Note 2 3 23 4 8 6" xfId="38955" xr:uid="{00000000-0005-0000-0000-0000F26B0000}"/>
    <cellStyle name="Note 2 3 23 4 8 7" xfId="43853" xr:uid="{00000000-0005-0000-0000-0000F36B0000}"/>
    <cellStyle name="Note 2 3 23 4 8 8" xfId="49863" xr:uid="{00000000-0005-0000-0000-0000F46B0000}"/>
    <cellStyle name="Note 2 3 23 4 9" xfId="4674" xr:uid="{00000000-0005-0000-0000-0000F56B0000}"/>
    <cellStyle name="Note 2 3 23 4 9 2" xfId="16515" xr:uid="{00000000-0005-0000-0000-0000F66B0000}"/>
    <cellStyle name="Note 2 3 23 4 9 3" xfId="23731" xr:uid="{00000000-0005-0000-0000-0000F76B0000}"/>
    <cellStyle name="Note 2 3 23 4 9 4" xfId="28802" xr:uid="{00000000-0005-0000-0000-0000F86B0000}"/>
    <cellStyle name="Note 2 3 23 4 9 5" xfId="33478" xr:uid="{00000000-0005-0000-0000-0000F96B0000}"/>
    <cellStyle name="Note 2 3 23 4 9 6" xfId="38956" xr:uid="{00000000-0005-0000-0000-0000FA6B0000}"/>
    <cellStyle name="Note 2 3 23 4 9 7" xfId="43854" xr:uid="{00000000-0005-0000-0000-0000FB6B0000}"/>
    <cellStyle name="Note 2 3 23 4 9 8" xfId="49864" xr:uid="{00000000-0005-0000-0000-0000FC6B0000}"/>
    <cellStyle name="Note 2 3 23 5" xfId="4484" xr:uid="{00000000-0005-0000-0000-0000FD6B0000}"/>
    <cellStyle name="Note 2 3 23 5 2" xfId="16516" xr:uid="{00000000-0005-0000-0000-0000FE6B0000}"/>
    <cellStyle name="Note 2 3 23 5 3" xfId="23732" xr:uid="{00000000-0005-0000-0000-0000FF6B0000}"/>
    <cellStyle name="Note 2 3 23 5 4" xfId="28803" xr:uid="{00000000-0005-0000-0000-0000006C0000}"/>
    <cellStyle name="Note 2 3 23 5 5" xfId="33479" xr:uid="{00000000-0005-0000-0000-0000016C0000}"/>
    <cellStyle name="Note 2 3 23 5 6" xfId="38957" xr:uid="{00000000-0005-0000-0000-0000026C0000}"/>
    <cellStyle name="Note 2 3 23 5 7" xfId="43855" xr:uid="{00000000-0005-0000-0000-0000036C0000}"/>
    <cellStyle name="Note 2 3 23 5 8" xfId="49865" xr:uid="{00000000-0005-0000-0000-0000046C0000}"/>
    <cellStyle name="Note 2 3 23 6" xfId="4788" xr:uid="{00000000-0005-0000-0000-0000056C0000}"/>
    <cellStyle name="Note 2 3 23 6 2" xfId="16517" xr:uid="{00000000-0005-0000-0000-0000066C0000}"/>
    <cellStyle name="Note 2 3 23 6 3" xfId="23733" xr:uid="{00000000-0005-0000-0000-0000076C0000}"/>
    <cellStyle name="Note 2 3 23 6 4" xfId="28804" xr:uid="{00000000-0005-0000-0000-0000086C0000}"/>
    <cellStyle name="Note 2 3 23 6 5" xfId="33480" xr:uid="{00000000-0005-0000-0000-0000096C0000}"/>
    <cellStyle name="Note 2 3 23 6 6" xfId="38958" xr:uid="{00000000-0005-0000-0000-00000A6C0000}"/>
    <cellStyle name="Note 2 3 23 6 7" xfId="43856" xr:uid="{00000000-0005-0000-0000-00000B6C0000}"/>
    <cellStyle name="Note 2 3 23 6 8" xfId="49866" xr:uid="{00000000-0005-0000-0000-00000C6C0000}"/>
    <cellStyle name="Note 2 3 23 7" xfId="4592" xr:uid="{00000000-0005-0000-0000-00000D6C0000}"/>
    <cellStyle name="Note 2 3 23 7 2" xfId="16518" xr:uid="{00000000-0005-0000-0000-00000E6C0000}"/>
    <cellStyle name="Note 2 3 23 7 3" xfId="23734" xr:uid="{00000000-0005-0000-0000-00000F6C0000}"/>
    <cellStyle name="Note 2 3 23 7 4" xfId="28805" xr:uid="{00000000-0005-0000-0000-0000106C0000}"/>
    <cellStyle name="Note 2 3 23 7 5" xfId="33481" xr:uid="{00000000-0005-0000-0000-0000116C0000}"/>
    <cellStyle name="Note 2 3 23 7 6" xfId="38959" xr:uid="{00000000-0005-0000-0000-0000126C0000}"/>
    <cellStyle name="Note 2 3 23 7 7" xfId="43857" xr:uid="{00000000-0005-0000-0000-0000136C0000}"/>
    <cellStyle name="Note 2 3 23 7 8" xfId="49867" xr:uid="{00000000-0005-0000-0000-0000146C0000}"/>
    <cellStyle name="Note 2 3 23 8" xfId="6252" xr:uid="{00000000-0005-0000-0000-0000156C0000}"/>
    <cellStyle name="Note 2 3 23 8 2" xfId="16519" xr:uid="{00000000-0005-0000-0000-0000166C0000}"/>
    <cellStyle name="Note 2 3 23 8 3" xfId="23735" xr:uid="{00000000-0005-0000-0000-0000176C0000}"/>
    <cellStyle name="Note 2 3 23 8 4" xfId="28806" xr:uid="{00000000-0005-0000-0000-0000186C0000}"/>
    <cellStyle name="Note 2 3 23 8 5" xfId="33482" xr:uid="{00000000-0005-0000-0000-0000196C0000}"/>
    <cellStyle name="Note 2 3 23 8 6" xfId="38960" xr:uid="{00000000-0005-0000-0000-00001A6C0000}"/>
    <cellStyle name="Note 2 3 23 8 7" xfId="43858" xr:uid="{00000000-0005-0000-0000-00001B6C0000}"/>
    <cellStyle name="Note 2 3 23 8 8" xfId="49868" xr:uid="{00000000-0005-0000-0000-00001C6C0000}"/>
    <cellStyle name="Note 2 3 23 9" xfId="12108" xr:uid="{00000000-0005-0000-0000-00001D6C0000}"/>
    <cellStyle name="Note 2 3 24" xfId="2640" xr:uid="{00000000-0005-0000-0000-00001E6C0000}"/>
    <cellStyle name="Note 2 3 24 10" xfId="22590" xr:uid="{00000000-0005-0000-0000-00001F6C0000}"/>
    <cellStyle name="Note 2 3 24 11" xfId="47287" xr:uid="{00000000-0005-0000-0000-0000206C0000}"/>
    <cellStyle name="Note 2 3 24 2" xfId="5103" xr:uid="{00000000-0005-0000-0000-0000216C0000}"/>
    <cellStyle name="Note 2 3 24 2 10" xfId="38961" xr:uid="{00000000-0005-0000-0000-0000226C0000}"/>
    <cellStyle name="Note 2 3 24 2 11" xfId="43859" xr:uid="{00000000-0005-0000-0000-0000236C0000}"/>
    <cellStyle name="Note 2 3 24 2 12" xfId="49869" xr:uid="{00000000-0005-0000-0000-0000246C0000}"/>
    <cellStyle name="Note 2 3 24 2 2" xfId="7266" xr:uid="{00000000-0005-0000-0000-0000256C0000}"/>
    <cellStyle name="Note 2 3 24 2 2 2" xfId="16521" xr:uid="{00000000-0005-0000-0000-0000266C0000}"/>
    <cellStyle name="Note 2 3 24 2 2 3" xfId="23737" xr:uid="{00000000-0005-0000-0000-0000276C0000}"/>
    <cellStyle name="Note 2 3 24 2 2 4" xfId="28808" xr:uid="{00000000-0005-0000-0000-0000286C0000}"/>
    <cellStyle name="Note 2 3 24 2 2 5" xfId="33484" xr:uid="{00000000-0005-0000-0000-0000296C0000}"/>
    <cellStyle name="Note 2 3 24 2 2 6" xfId="38962" xr:uid="{00000000-0005-0000-0000-00002A6C0000}"/>
    <cellStyle name="Note 2 3 24 2 2 7" xfId="43860" xr:uid="{00000000-0005-0000-0000-00002B6C0000}"/>
    <cellStyle name="Note 2 3 24 2 2 8" xfId="49870" xr:uid="{00000000-0005-0000-0000-00002C6C0000}"/>
    <cellStyle name="Note 2 3 24 2 3" xfId="8133" xr:uid="{00000000-0005-0000-0000-00002D6C0000}"/>
    <cellStyle name="Note 2 3 24 2 3 2" xfId="16522" xr:uid="{00000000-0005-0000-0000-00002E6C0000}"/>
    <cellStyle name="Note 2 3 24 2 3 3" xfId="23738" xr:uid="{00000000-0005-0000-0000-00002F6C0000}"/>
    <cellStyle name="Note 2 3 24 2 3 4" xfId="28809" xr:uid="{00000000-0005-0000-0000-0000306C0000}"/>
    <cellStyle name="Note 2 3 24 2 3 5" xfId="33485" xr:uid="{00000000-0005-0000-0000-0000316C0000}"/>
    <cellStyle name="Note 2 3 24 2 3 6" xfId="38963" xr:uid="{00000000-0005-0000-0000-0000326C0000}"/>
    <cellStyle name="Note 2 3 24 2 3 7" xfId="43861" xr:uid="{00000000-0005-0000-0000-0000336C0000}"/>
    <cellStyle name="Note 2 3 24 2 3 8" xfId="49871" xr:uid="{00000000-0005-0000-0000-0000346C0000}"/>
    <cellStyle name="Note 2 3 24 2 4" xfId="8921" xr:uid="{00000000-0005-0000-0000-0000356C0000}"/>
    <cellStyle name="Note 2 3 24 2 4 2" xfId="16523" xr:uid="{00000000-0005-0000-0000-0000366C0000}"/>
    <cellStyle name="Note 2 3 24 2 4 3" xfId="23739" xr:uid="{00000000-0005-0000-0000-0000376C0000}"/>
    <cellStyle name="Note 2 3 24 2 4 4" xfId="28810" xr:uid="{00000000-0005-0000-0000-0000386C0000}"/>
    <cellStyle name="Note 2 3 24 2 4 5" xfId="33486" xr:uid="{00000000-0005-0000-0000-0000396C0000}"/>
    <cellStyle name="Note 2 3 24 2 4 6" xfId="38964" xr:uid="{00000000-0005-0000-0000-00003A6C0000}"/>
    <cellStyle name="Note 2 3 24 2 4 7" xfId="43862" xr:uid="{00000000-0005-0000-0000-00003B6C0000}"/>
    <cellStyle name="Note 2 3 24 2 4 8" xfId="49872" xr:uid="{00000000-0005-0000-0000-00003C6C0000}"/>
    <cellStyle name="Note 2 3 24 2 5" xfId="9373" xr:uid="{00000000-0005-0000-0000-00003D6C0000}"/>
    <cellStyle name="Note 2 3 24 2 5 2" xfId="16524" xr:uid="{00000000-0005-0000-0000-00003E6C0000}"/>
    <cellStyle name="Note 2 3 24 2 5 3" xfId="23740" xr:uid="{00000000-0005-0000-0000-00003F6C0000}"/>
    <cellStyle name="Note 2 3 24 2 5 4" xfId="28811" xr:uid="{00000000-0005-0000-0000-0000406C0000}"/>
    <cellStyle name="Note 2 3 24 2 5 5" xfId="33487" xr:uid="{00000000-0005-0000-0000-0000416C0000}"/>
    <cellStyle name="Note 2 3 24 2 5 6" xfId="38965" xr:uid="{00000000-0005-0000-0000-0000426C0000}"/>
    <cellStyle name="Note 2 3 24 2 5 7" xfId="43863" xr:uid="{00000000-0005-0000-0000-0000436C0000}"/>
    <cellStyle name="Note 2 3 24 2 5 8" xfId="49873" xr:uid="{00000000-0005-0000-0000-0000446C0000}"/>
    <cellStyle name="Note 2 3 24 2 6" xfId="16520" xr:uid="{00000000-0005-0000-0000-0000456C0000}"/>
    <cellStyle name="Note 2 3 24 2 7" xfId="23736" xr:uid="{00000000-0005-0000-0000-0000466C0000}"/>
    <cellStyle name="Note 2 3 24 2 8" xfId="28807" xr:uid="{00000000-0005-0000-0000-0000476C0000}"/>
    <cellStyle name="Note 2 3 24 2 9" xfId="33483" xr:uid="{00000000-0005-0000-0000-0000486C0000}"/>
    <cellStyle name="Note 2 3 24 3" xfId="5283" xr:uid="{00000000-0005-0000-0000-0000496C0000}"/>
    <cellStyle name="Note 2 3 24 3 10" xfId="16525" xr:uid="{00000000-0005-0000-0000-00004A6C0000}"/>
    <cellStyle name="Note 2 3 24 3 11" xfId="23741" xr:uid="{00000000-0005-0000-0000-00004B6C0000}"/>
    <cellStyle name="Note 2 3 24 3 12" xfId="28812" xr:uid="{00000000-0005-0000-0000-00004C6C0000}"/>
    <cellStyle name="Note 2 3 24 3 13" xfId="33488" xr:uid="{00000000-0005-0000-0000-00004D6C0000}"/>
    <cellStyle name="Note 2 3 24 3 14" xfId="38966" xr:uid="{00000000-0005-0000-0000-00004E6C0000}"/>
    <cellStyle name="Note 2 3 24 3 15" xfId="43864" xr:uid="{00000000-0005-0000-0000-00004F6C0000}"/>
    <cellStyle name="Note 2 3 24 3 16" xfId="49874" xr:uid="{00000000-0005-0000-0000-0000506C0000}"/>
    <cellStyle name="Note 2 3 24 3 2" xfId="6921" xr:uid="{00000000-0005-0000-0000-0000516C0000}"/>
    <cellStyle name="Note 2 3 24 3 2 2" xfId="16526" xr:uid="{00000000-0005-0000-0000-0000526C0000}"/>
    <cellStyle name="Note 2 3 24 3 2 3" xfId="23742" xr:uid="{00000000-0005-0000-0000-0000536C0000}"/>
    <cellStyle name="Note 2 3 24 3 2 4" xfId="28813" xr:uid="{00000000-0005-0000-0000-0000546C0000}"/>
    <cellStyle name="Note 2 3 24 3 2 5" xfId="33489" xr:uid="{00000000-0005-0000-0000-0000556C0000}"/>
    <cellStyle name="Note 2 3 24 3 2 6" xfId="38967" xr:uid="{00000000-0005-0000-0000-0000566C0000}"/>
    <cellStyle name="Note 2 3 24 3 2 7" xfId="43865" xr:uid="{00000000-0005-0000-0000-0000576C0000}"/>
    <cellStyle name="Note 2 3 24 3 2 8" xfId="49875" xr:uid="{00000000-0005-0000-0000-0000586C0000}"/>
    <cellStyle name="Note 2 3 24 3 3" xfId="7559" xr:uid="{00000000-0005-0000-0000-0000596C0000}"/>
    <cellStyle name="Note 2 3 24 3 3 2" xfId="16527" xr:uid="{00000000-0005-0000-0000-00005A6C0000}"/>
    <cellStyle name="Note 2 3 24 3 3 3" xfId="23743" xr:uid="{00000000-0005-0000-0000-00005B6C0000}"/>
    <cellStyle name="Note 2 3 24 3 3 4" xfId="28814" xr:uid="{00000000-0005-0000-0000-00005C6C0000}"/>
    <cellStyle name="Note 2 3 24 3 3 5" xfId="33490" xr:uid="{00000000-0005-0000-0000-00005D6C0000}"/>
    <cellStyle name="Note 2 3 24 3 3 6" xfId="38968" xr:uid="{00000000-0005-0000-0000-00005E6C0000}"/>
    <cellStyle name="Note 2 3 24 3 3 7" xfId="43866" xr:uid="{00000000-0005-0000-0000-00005F6C0000}"/>
    <cellStyle name="Note 2 3 24 3 3 8" xfId="49876" xr:uid="{00000000-0005-0000-0000-0000606C0000}"/>
    <cellStyle name="Note 2 3 24 3 4" xfId="4887" xr:uid="{00000000-0005-0000-0000-0000616C0000}"/>
    <cellStyle name="Note 2 3 24 3 4 2" xfId="16528" xr:uid="{00000000-0005-0000-0000-0000626C0000}"/>
    <cellStyle name="Note 2 3 24 3 4 3" xfId="23744" xr:uid="{00000000-0005-0000-0000-0000636C0000}"/>
    <cellStyle name="Note 2 3 24 3 4 4" xfId="28815" xr:uid="{00000000-0005-0000-0000-0000646C0000}"/>
    <cellStyle name="Note 2 3 24 3 4 5" xfId="33491" xr:uid="{00000000-0005-0000-0000-0000656C0000}"/>
    <cellStyle name="Note 2 3 24 3 4 6" xfId="38969" xr:uid="{00000000-0005-0000-0000-0000666C0000}"/>
    <cellStyle name="Note 2 3 24 3 4 7" xfId="43867" xr:uid="{00000000-0005-0000-0000-0000676C0000}"/>
    <cellStyle name="Note 2 3 24 3 4 8" xfId="49877" xr:uid="{00000000-0005-0000-0000-0000686C0000}"/>
    <cellStyle name="Note 2 3 24 3 5" xfId="7906" xr:uid="{00000000-0005-0000-0000-0000696C0000}"/>
    <cellStyle name="Note 2 3 24 3 5 2" xfId="16529" xr:uid="{00000000-0005-0000-0000-00006A6C0000}"/>
    <cellStyle name="Note 2 3 24 3 5 3" xfId="23745" xr:uid="{00000000-0005-0000-0000-00006B6C0000}"/>
    <cellStyle name="Note 2 3 24 3 5 4" xfId="28816" xr:uid="{00000000-0005-0000-0000-00006C6C0000}"/>
    <cellStyle name="Note 2 3 24 3 5 5" xfId="33492" xr:uid="{00000000-0005-0000-0000-00006D6C0000}"/>
    <cellStyle name="Note 2 3 24 3 5 6" xfId="38970" xr:uid="{00000000-0005-0000-0000-00006E6C0000}"/>
    <cellStyle name="Note 2 3 24 3 5 7" xfId="43868" xr:uid="{00000000-0005-0000-0000-00006F6C0000}"/>
    <cellStyle name="Note 2 3 24 3 5 8" xfId="49878" xr:uid="{00000000-0005-0000-0000-0000706C0000}"/>
    <cellStyle name="Note 2 3 24 3 6" xfId="6738" xr:uid="{00000000-0005-0000-0000-0000716C0000}"/>
    <cellStyle name="Note 2 3 24 3 6 2" xfId="16530" xr:uid="{00000000-0005-0000-0000-0000726C0000}"/>
    <cellStyle name="Note 2 3 24 3 6 3" xfId="23746" xr:uid="{00000000-0005-0000-0000-0000736C0000}"/>
    <cellStyle name="Note 2 3 24 3 6 4" xfId="28817" xr:uid="{00000000-0005-0000-0000-0000746C0000}"/>
    <cellStyle name="Note 2 3 24 3 6 5" xfId="33493" xr:uid="{00000000-0005-0000-0000-0000756C0000}"/>
    <cellStyle name="Note 2 3 24 3 6 6" xfId="38971" xr:uid="{00000000-0005-0000-0000-0000766C0000}"/>
    <cellStyle name="Note 2 3 24 3 6 7" xfId="43869" xr:uid="{00000000-0005-0000-0000-0000776C0000}"/>
    <cellStyle name="Note 2 3 24 3 6 8" xfId="49879" xr:uid="{00000000-0005-0000-0000-0000786C0000}"/>
    <cellStyle name="Note 2 3 24 3 7" xfId="6706" xr:uid="{00000000-0005-0000-0000-0000796C0000}"/>
    <cellStyle name="Note 2 3 24 3 7 2" xfId="16531" xr:uid="{00000000-0005-0000-0000-00007A6C0000}"/>
    <cellStyle name="Note 2 3 24 3 7 3" xfId="23747" xr:uid="{00000000-0005-0000-0000-00007B6C0000}"/>
    <cellStyle name="Note 2 3 24 3 7 4" xfId="28818" xr:uid="{00000000-0005-0000-0000-00007C6C0000}"/>
    <cellStyle name="Note 2 3 24 3 7 5" xfId="33494" xr:uid="{00000000-0005-0000-0000-00007D6C0000}"/>
    <cellStyle name="Note 2 3 24 3 7 6" xfId="38972" xr:uid="{00000000-0005-0000-0000-00007E6C0000}"/>
    <cellStyle name="Note 2 3 24 3 7 7" xfId="43870" xr:uid="{00000000-0005-0000-0000-00007F6C0000}"/>
    <cellStyle name="Note 2 3 24 3 7 8" xfId="49880" xr:uid="{00000000-0005-0000-0000-0000806C0000}"/>
    <cellStyle name="Note 2 3 24 3 8" xfId="6140" xr:uid="{00000000-0005-0000-0000-0000816C0000}"/>
    <cellStyle name="Note 2 3 24 3 8 2" xfId="16532" xr:uid="{00000000-0005-0000-0000-0000826C0000}"/>
    <cellStyle name="Note 2 3 24 3 8 3" xfId="23748" xr:uid="{00000000-0005-0000-0000-0000836C0000}"/>
    <cellStyle name="Note 2 3 24 3 8 4" xfId="28819" xr:uid="{00000000-0005-0000-0000-0000846C0000}"/>
    <cellStyle name="Note 2 3 24 3 8 5" xfId="33495" xr:uid="{00000000-0005-0000-0000-0000856C0000}"/>
    <cellStyle name="Note 2 3 24 3 8 6" xfId="38973" xr:uid="{00000000-0005-0000-0000-0000866C0000}"/>
    <cellStyle name="Note 2 3 24 3 8 7" xfId="43871" xr:uid="{00000000-0005-0000-0000-0000876C0000}"/>
    <cellStyle name="Note 2 3 24 3 8 8" xfId="49881" xr:uid="{00000000-0005-0000-0000-0000886C0000}"/>
    <cellStyle name="Note 2 3 24 3 9" xfId="6419" xr:uid="{00000000-0005-0000-0000-0000896C0000}"/>
    <cellStyle name="Note 2 3 24 3 9 2" xfId="16533" xr:uid="{00000000-0005-0000-0000-00008A6C0000}"/>
    <cellStyle name="Note 2 3 24 3 9 3" xfId="23749" xr:uid="{00000000-0005-0000-0000-00008B6C0000}"/>
    <cellStyle name="Note 2 3 24 3 9 4" xfId="28820" xr:uid="{00000000-0005-0000-0000-00008C6C0000}"/>
    <cellStyle name="Note 2 3 24 3 9 5" xfId="33496" xr:uid="{00000000-0005-0000-0000-00008D6C0000}"/>
    <cellStyle name="Note 2 3 24 3 9 6" xfId="38974" xr:uid="{00000000-0005-0000-0000-00008E6C0000}"/>
    <cellStyle name="Note 2 3 24 3 9 7" xfId="43872" xr:uid="{00000000-0005-0000-0000-00008F6C0000}"/>
    <cellStyle name="Note 2 3 24 3 9 8" xfId="49882" xr:uid="{00000000-0005-0000-0000-0000906C0000}"/>
    <cellStyle name="Note 2 3 24 4" xfId="5002" xr:uid="{00000000-0005-0000-0000-0000916C0000}"/>
    <cellStyle name="Note 2 3 24 4 10" xfId="16534" xr:uid="{00000000-0005-0000-0000-0000926C0000}"/>
    <cellStyle name="Note 2 3 24 4 11" xfId="23750" xr:uid="{00000000-0005-0000-0000-0000936C0000}"/>
    <cellStyle name="Note 2 3 24 4 12" xfId="28821" xr:uid="{00000000-0005-0000-0000-0000946C0000}"/>
    <cellStyle name="Note 2 3 24 4 13" xfId="33497" xr:uid="{00000000-0005-0000-0000-0000956C0000}"/>
    <cellStyle name="Note 2 3 24 4 14" xfId="38975" xr:uid="{00000000-0005-0000-0000-0000966C0000}"/>
    <cellStyle name="Note 2 3 24 4 15" xfId="43873" xr:uid="{00000000-0005-0000-0000-0000976C0000}"/>
    <cellStyle name="Note 2 3 24 4 16" xfId="49883" xr:uid="{00000000-0005-0000-0000-0000986C0000}"/>
    <cellStyle name="Note 2 3 24 4 2" xfId="6747" xr:uid="{00000000-0005-0000-0000-0000996C0000}"/>
    <cellStyle name="Note 2 3 24 4 2 2" xfId="16535" xr:uid="{00000000-0005-0000-0000-00009A6C0000}"/>
    <cellStyle name="Note 2 3 24 4 2 3" xfId="23751" xr:uid="{00000000-0005-0000-0000-00009B6C0000}"/>
    <cellStyle name="Note 2 3 24 4 2 4" xfId="28822" xr:uid="{00000000-0005-0000-0000-00009C6C0000}"/>
    <cellStyle name="Note 2 3 24 4 2 5" xfId="33498" xr:uid="{00000000-0005-0000-0000-00009D6C0000}"/>
    <cellStyle name="Note 2 3 24 4 2 6" xfId="38976" xr:uid="{00000000-0005-0000-0000-00009E6C0000}"/>
    <cellStyle name="Note 2 3 24 4 2 7" xfId="43874" xr:uid="{00000000-0005-0000-0000-00009F6C0000}"/>
    <cellStyle name="Note 2 3 24 4 2 8" xfId="49884" xr:uid="{00000000-0005-0000-0000-0000A06C0000}"/>
    <cellStyle name="Note 2 3 24 4 3" xfId="5344" xr:uid="{00000000-0005-0000-0000-0000A16C0000}"/>
    <cellStyle name="Note 2 3 24 4 3 2" xfId="16536" xr:uid="{00000000-0005-0000-0000-0000A26C0000}"/>
    <cellStyle name="Note 2 3 24 4 3 3" xfId="23752" xr:uid="{00000000-0005-0000-0000-0000A36C0000}"/>
    <cellStyle name="Note 2 3 24 4 3 4" xfId="28823" xr:uid="{00000000-0005-0000-0000-0000A46C0000}"/>
    <cellStyle name="Note 2 3 24 4 3 5" xfId="33499" xr:uid="{00000000-0005-0000-0000-0000A56C0000}"/>
    <cellStyle name="Note 2 3 24 4 3 6" xfId="38977" xr:uid="{00000000-0005-0000-0000-0000A66C0000}"/>
    <cellStyle name="Note 2 3 24 4 3 7" xfId="43875" xr:uid="{00000000-0005-0000-0000-0000A76C0000}"/>
    <cellStyle name="Note 2 3 24 4 3 8" xfId="49885" xr:uid="{00000000-0005-0000-0000-0000A86C0000}"/>
    <cellStyle name="Note 2 3 24 4 4" xfId="7398" xr:uid="{00000000-0005-0000-0000-0000A96C0000}"/>
    <cellStyle name="Note 2 3 24 4 4 2" xfId="16537" xr:uid="{00000000-0005-0000-0000-0000AA6C0000}"/>
    <cellStyle name="Note 2 3 24 4 4 3" xfId="23753" xr:uid="{00000000-0005-0000-0000-0000AB6C0000}"/>
    <cellStyle name="Note 2 3 24 4 4 4" xfId="28824" xr:uid="{00000000-0005-0000-0000-0000AC6C0000}"/>
    <cellStyle name="Note 2 3 24 4 4 5" xfId="33500" xr:uid="{00000000-0005-0000-0000-0000AD6C0000}"/>
    <cellStyle name="Note 2 3 24 4 4 6" xfId="38978" xr:uid="{00000000-0005-0000-0000-0000AE6C0000}"/>
    <cellStyle name="Note 2 3 24 4 4 7" xfId="43876" xr:uid="{00000000-0005-0000-0000-0000AF6C0000}"/>
    <cellStyle name="Note 2 3 24 4 4 8" xfId="49886" xr:uid="{00000000-0005-0000-0000-0000B06C0000}"/>
    <cellStyle name="Note 2 3 24 4 5" xfId="7873" xr:uid="{00000000-0005-0000-0000-0000B16C0000}"/>
    <cellStyle name="Note 2 3 24 4 5 2" xfId="16538" xr:uid="{00000000-0005-0000-0000-0000B26C0000}"/>
    <cellStyle name="Note 2 3 24 4 5 3" xfId="23754" xr:uid="{00000000-0005-0000-0000-0000B36C0000}"/>
    <cellStyle name="Note 2 3 24 4 5 4" xfId="28825" xr:uid="{00000000-0005-0000-0000-0000B46C0000}"/>
    <cellStyle name="Note 2 3 24 4 5 5" xfId="33501" xr:uid="{00000000-0005-0000-0000-0000B56C0000}"/>
    <cellStyle name="Note 2 3 24 4 5 6" xfId="38979" xr:uid="{00000000-0005-0000-0000-0000B66C0000}"/>
    <cellStyle name="Note 2 3 24 4 5 7" xfId="43877" xr:uid="{00000000-0005-0000-0000-0000B76C0000}"/>
    <cellStyle name="Note 2 3 24 4 5 8" xfId="49887" xr:uid="{00000000-0005-0000-0000-0000B86C0000}"/>
    <cellStyle name="Note 2 3 24 4 6" xfId="7132" xr:uid="{00000000-0005-0000-0000-0000B96C0000}"/>
    <cellStyle name="Note 2 3 24 4 6 2" xfId="16539" xr:uid="{00000000-0005-0000-0000-0000BA6C0000}"/>
    <cellStyle name="Note 2 3 24 4 6 3" xfId="23755" xr:uid="{00000000-0005-0000-0000-0000BB6C0000}"/>
    <cellStyle name="Note 2 3 24 4 6 4" xfId="28826" xr:uid="{00000000-0005-0000-0000-0000BC6C0000}"/>
    <cellStyle name="Note 2 3 24 4 6 5" xfId="33502" xr:uid="{00000000-0005-0000-0000-0000BD6C0000}"/>
    <cellStyle name="Note 2 3 24 4 6 6" xfId="38980" xr:uid="{00000000-0005-0000-0000-0000BE6C0000}"/>
    <cellStyle name="Note 2 3 24 4 6 7" xfId="43878" xr:uid="{00000000-0005-0000-0000-0000BF6C0000}"/>
    <cellStyle name="Note 2 3 24 4 6 8" xfId="49888" xr:uid="{00000000-0005-0000-0000-0000C06C0000}"/>
    <cellStyle name="Note 2 3 24 4 7" xfId="4197" xr:uid="{00000000-0005-0000-0000-0000C16C0000}"/>
    <cellStyle name="Note 2 3 24 4 7 2" xfId="16540" xr:uid="{00000000-0005-0000-0000-0000C26C0000}"/>
    <cellStyle name="Note 2 3 24 4 7 3" xfId="23756" xr:uid="{00000000-0005-0000-0000-0000C36C0000}"/>
    <cellStyle name="Note 2 3 24 4 7 4" xfId="28827" xr:uid="{00000000-0005-0000-0000-0000C46C0000}"/>
    <cellStyle name="Note 2 3 24 4 7 5" xfId="33503" xr:uid="{00000000-0005-0000-0000-0000C56C0000}"/>
    <cellStyle name="Note 2 3 24 4 7 6" xfId="38981" xr:uid="{00000000-0005-0000-0000-0000C66C0000}"/>
    <cellStyle name="Note 2 3 24 4 7 7" xfId="43879" xr:uid="{00000000-0005-0000-0000-0000C76C0000}"/>
    <cellStyle name="Note 2 3 24 4 7 8" xfId="49889" xr:uid="{00000000-0005-0000-0000-0000C86C0000}"/>
    <cellStyle name="Note 2 3 24 4 8" xfId="8501" xr:uid="{00000000-0005-0000-0000-0000C96C0000}"/>
    <cellStyle name="Note 2 3 24 4 8 2" xfId="16541" xr:uid="{00000000-0005-0000-0000-0000CA6C0000}"/>
    <cellStyle name="Note 2 3 24 4 8 3" xfId="23757" xr:uid="{00000000-0005-0000-0000-0000CB6C0000}"/>
    <cellStyle name="Note 2 3 24 4 8 4" xfId="28828" xr:uid="{00000000-0005-0000-0000-0000CC6C0000}"/>
    <cellStyle name="Note 2 3 24 4 8 5" xfId="33504" xr:uid="{00000000-0005-0000-0000-0000CD6C0000}"/>
    <cellStyle name="Note 2 3 24 4 8 6" xfId="38982" xr:uid="{00000000-0005-0000-0000-0000CE6C0000}"/>
    <cellStyle name="Note 2 3 24 4 8 7" xfId="43880" xr:uid="{00000000-0005-0000-0000-0000CF6C0000}"/>
    <cellStyle name="Note 2 3 24 4 8 8" xfId="49890" xr:uid="{00000000-0005-0000-0000-0000D06C0000}"/>
    <cellStyle name="Note 2 3 24 4 9" xfId="3822" xr:uid="{00000000-0005-0000-0000-0000D16C0000}"/>
    <cellStyle name="Note 2 3 24 4 9 2" xfId="16542" xr:uid="{00000000-0005-0000-0000-0000D26C0000}"/>
    <cellStyle name="Note 2 3 24 4 9 3" xfId="23758" xr:uid="{00000000-0005-0000-0000-0000D36C0000}"/>
    <cellStyle name="Note 2 3 24 4 9 4" xfId="28829" xr:uid="{00000000-0005-0000-0000-0000D46C0000}"/>
    <cellStyle name="Note 2 3 24 4 9 5" xfId="33505" xr:uid="{00000000-0005-0000-0000-0000D56C0000}"/>
    <cellStyle name="Note 2 3 24 4 9 6" xfId="38983" xr:uid="{00000000-0005-0000-0000-0000D66C0000}"/>
    <cellStyle name="Note 2 3 24 4 9 7" xfId="43881" xr:uid="{00000000-0005-0000-0000-0000D76C0000}"/>
    <cellStyle name="Note 2 3 24 4 9 8" xfId="49891" xr:uid="{00000000-0005-0000-0000-0000D86C0000}"/>
    <cellStyle name="Note 2 3 24 5" xfId="4163" xr:uid="{00000000-0005-0000-0000-0000D96C0000}"/>
    <cellStyle name="Note 2 3 24 5 2" xfId="16543" xr:uid="{00000000-0005-0000-0000-0000DA6C0000}"/>
    <cellStyle name="Note 2 3 24 5 3" xfId="23759" xr:uid="{00000000-0005-0000-0000-0000DB6C0000}"/>
    <cellStyle name="Note 2 3 24 5 4" xfId="28830" xr:uid="{00000000-0005-0000-0000-0000DC6C0000}"/>
    <cellStyle name="Note 2 3 24 5 5" xfId="33506" xr:uid="{00000000-0005-0000-0000-0000DD6C0000}"/>
    <cellStyle name="Note 2 3 24 5 6" xfId="38984" xr:uid="{00000000-0005-0000-0000-0000DE6C0000}"/>
    <cellStyle name="Note 2 3 24 5 7" xfId="43882" xr:uid="{00000000-0005-0000-0000-0000DF6C0000}"/>
    <cellStyle name="Note 2 3 24 5 8" xfId="49892" xr:uid="{00000000-0005-0000-0000-0000E06C0000}"/>
    <cellStyle name="Note 2 3 24 6" xfId="4550" xr:uid="{00000000-0005-0000-0000-0000E16C0000}"/>
    <cellStyle name="Note 2 3 24 6 2" xfId="16544" xr:uid="{00000000-0005-0000-0000-0000E26C0000}"/>
    <cellStyle name="Note 2 3 24 6 3" xfId="23760" xr:uid="{00000000-0005-0000-0000-0000E36C0000}"/>
    <cellStyle name="Note 2 3 24 6 4" xfId="28831" xr:uid="{00000000-0005-0000-0000-0000E46C0000}"/>
    <cellStyle name="Note 2 3 24 6 5" xfId="33507" xr:uid="{00000000-0005-0000-0000-0000E56C0000}"/>
    <cellStyle name="Note 2 3 24 6 6" xfId="38985" xr:uid="{00000000-0005-0000-0000-0000E66C0000}"/>
    <cellStyle name="Note 2 3 24 6 7" xfId="43883" xr:uid="{00000000-0005-0000-0000-0000E76C0000}"/>
    <cellStyle name="Note 2 3 24 6 8" xfId="49893" xr:uid="{00000000-0005-0000-0000-0000E86C0000}"/>
    <cellStyle name="Note 2 3 24 7" xfId="4682" xr:uid="{00000000-0005-0000-0000-0000E96C0000}"/>
    <cellStyle name="Note 2 3 24 7 2" xfId="16545" xr:uid="{00000000-0005-0000-0000-0000EA6C0000}"/>
    <cellStyle name="Note 2 3 24 7 3" xfId="23761" xr:uid="{00000000-0005-0000-0000-0000EB6C0000}"/>
    <cellStyle name="Note 2 3 24 7 4" xfId="28832" xr:uid="{00000000-0005-0000-0000-0000EC6C0000}"/>
    <cellStyle name="Note 2 3 24 7 5" xfId="33508" xr:uid="{00000000-0005-0000-0000-0000ED6C0000}"/>
    <cellStyle name="Note 2 3 24 7 6" xfId="38986" xr:uid="{00000000-0005-0000-0000-0000EE6C0000}"/>
    <cellStyle name="Note 2 3 24 7 7" xfId="43884" xr:uid="{00000000-0005-0000-0000-0000EF6C0000}"/>
    <cellStyle name="Note 2 3 24 7 8" xfId="49894" xr:uid="{00000000-0005-0000-0000-0000F06C0000}"/>
    <cellStyle name="Note 2 3 24 8" xfId="6375" xr:uid="{00000000-0005-0000-0000-0000F16C0000}"/>
    <cellStyle name="Note 2 3 24 8 2" xfId="16546" xr:uid="{00000000-0005-0000-0000-0000F26C0000}"/>
    <cellStyle name="Note 2 3 24 8 3" xfId="23762" xr:uid="{00000000-0005-0000-0000-0000F36C0000}"/>
    <cellStyle name="Note 2 3 24 8 4" xfId="28833" xr:uid="{00000000-0005-0000-0000-0000F46C0000}"/>
    <cellStyle name="Note 2 3 24 8 5" xfId="33509" xr:uid="{00000000-0005-0000-0000-0000F56C0000}"/>
    <cellStyle name="Note 2 3 24 8 6" xfId="38987" xr:uid="{00000000-0005-0000-0000-0000F66C0000}"/>
    <cellStyle name="Note 2 3 24 8 7" xfId="43885" xr:uid="{00000000-0005-0000-0000-0000F76C0000}"/>
    <cellStyle name="Note 2 3 24 8 8" xfId="49895" xr:uid="{00000000-0005-0000-0000-0000F86C0000}"/>
    <cellStyle name="Note 2 3 24 9" xfId="12327" xr:uid="{00000000-0005-0000-0000-0000F96C0000}"/>
    <cellStyle name="Note 2 3 25" xfId="2660" xr:uid="{00000000-0005-0000-0000-0000FA6C0000}"/>
    <cellStyle name="Note 2 3 25 10" xfId="19933" xr:uid="{00000000-0005-0000-0000-0000FB6C0000}"/>
    <cellStyle name="Note 2 3 25 11" xfId="47297" xr:uid="{00000000-0005-0000-0000-0000FC6C0000}"/>
    <cellStyle name="Note 2 3 25 2" xfId="5116" xr:uid="{00000000-0005-0000-0000-0000FD6C0000}"/>
    <cellStyle name="Note 2 3 25 2 10" xfId="38988" xr:uid="{00000000-0005-0000-0000-0000FE6C0000}"/>
    <cellStyle name="Note 2 3 25 2 11" xfId="43886" xr:uid="{00000000-0005-0000-0000-0000FF6C0000}"/>
    <cellStyle name="Note 2 3 25 2 12" xfId="49896" xr:uid="{00000000-0005-0000-0000-0000006D0000}"/>
    <cellStyle name="Note 2 3 25 2 2" xfId="7272" xr:uid="{00000000-0005-0000-0000-0000016D0000}"/>
    <cellStyle name="Note 2 3 25 2 2 2" xfId="16548" xr:uid="{00000000-0005-0000-0000-0000026D0000}"/>
    <cellStyle name="Note 2 3 25 2 2 3" xfId="23764" xr:uid="{00000000-0005-0000-0000-0000036D0000}"/>
    <cellStyle name="Note 2 3 25 2 2 4" xfId="28835" xr:uid="{00000000-0005-0000-0000-0000046D0000}"/>
    <cellStyle name="Note 2 3 25 2 2 5" xfId="33511" xr:uid="{00000000-0005-0000-0000-0000056D0000}"/>
    <cellStyle name="Note 2 3 25 2 2 6" xfId="38989" xr:uid="{00000000-0005-0000-0000-0000066D0000}"/>
    <cellStyle name="Note 2 3 25 2 2 7" xfId="43887" xr:uid="{00000000-0005-0000-0000-0000076D0000}"/>
    <cellStyle name="Note 2 3 25 2 2 8" xfId="49897" xr:uid="{00000000-0005-0000-0000-0000086D0000}"/>
    <cellStyle name="Note 2 3 25 2 3" xfId="8140" xr:uid="{00000000-0005-0000-0000-0000096D0000}"/>
    <cellStyle name="Note 2 3 25 2 3 2" xfId="16549" xr:uid="{00000000-0005-0000-0000-00000A6D0000}"/>
    <cellStyle name="Note 2 3 25 2 3 3" xfId="23765" xr:uid="{00000000-0005-0000-0000-00000B6D0000}"/>
    <cellStyle name="Note 2 3 25 2 3 4" xfId="28836" xr:uid="{00000000-0005-0000-0000-00000C6D0000}"/>
    <cellStyle name="Note 2 3 25 2 3 5" xfId="33512" xr:uid="{00000000-0005-0000-0000-00000D6D0000}"/>
    <cellStyle name="Note 2 3 25 2 3 6" xfId="38990" xr:uid="{00000000-0005-0000-0000-00000E6D0000}"/>
    <cellStyle name="Note 2 3 25 2 3 7" xfId="43888" xr:uid="{00000000-0005-0000-0000-00000F6D0000}"/>
    <cellStyle name="Note 2 3 25 2 3 8" xfId="49898" xr:uid="{00000000-0005-0000-0000-0000106D0000}"/>
    <cellStyle name="Note 2 3 25 2 4" xfId="8927" xr:uid="{00000000-0005-0000-0000-0000116D0000}"/>
    <cellStyle name="Note 2 3 25 2 4 2" xfId="16550" xr:uid="{00000000-0005-0000-0000-0000126D0000}"/>
    <cellStyle name="Note 2 3 25 2 4 3" xfId="23766" xr:uid="{00000000-0005-0000-0000-0000136D0000}"/>
    <cellStyle name="Note 2 3 25 2 4 4" xfId="28837" xr:uid="{00000000-0005-0000-0000-0000146D0000}"/>
    <cellStyle name="Note 2 3 25 2 4 5" xfId="33513" xr:uid="{00000000-0005-0000-0000-0000156D0000}"/>
    <cellStyle name="Note 2 3 25 2 4 6" xfId="38991" xr:uid="{00000000-0005-0000-0000-0000166D0000}"/>
    <cellStyle name="Note 2 3 25 2 4 7" xfId="43889" xr:uid="{00000000-0005-0000-0000-0000176D0000}"/>
    <cellStyle name="Note 2 3 25 2 4 8" xfId="49899" xr:uid="{00000000-0005-0000-0000-0000186D0000}"/>
    <cellStyle name="Note 2 3 25 2 5" xfId="9378" xr:uid="{00000000-0005-0000-0000-0000196D0000}"/>
    <cellStyle name="Note 2 3 25 2 5 2" xfId="16551" xr:uid="{00000000-0005-0000-0000-00001A6D0000}"/>
    <cellStyle name="Note 2 3 25 2 5 3" xfId="23767" xr:uid="{00000000-0005-0000-0000-00001B6D0000}"/>
    <cellStyle name="Note 2 3 25 2 5 4" xfId="28838" xr:uid="{00000000-0005-0000-0000-00001C6D0000}"/>
    <cellStyle name="Note 2 3 25 2 5 5" xfId="33514" xr:uid="{00000000-0005-0000-0000-00001D6D0000}"/>
    <cellStyle name="Note 2 3 25 2 5 6" xfId="38992" xr:uid="{00000000-0005-0000-0000-00001E6D0000}"/>
    <cellStyle name="Note 2 3 25 2 5 7" xfId="43890" xr:uid="{00000000-0005-0000-0000-00001F6D0000}"/>
    <cellStyle name="Note 2 3 25 2 5 8" xfId="49900" xr:uid="{00000000-0005-0000-0000-0000206D0000}"/>
    <cellStyle name="Note 2 3 25 2 6" xfId="16547" xr:uid="{00000000-0005-0000-0000-0000216D0000}"/>
    <cellStyle name="Note 2 3 25 2 7" xfId="23763" xr:uid="{00000000-0005-0000-0000-0000226D0000}"/>
    <cellStyle name="Note 2 3 25 2 8" xfId="28834" xr:uid="{00000000-0005-0000-0000-0000236D0000}"/>
    <cellStyle name="Note 2 3 25 2 9" xfId="33510" xr:uid="{00000000-0005-0000-0000-0000246D0000}"/>
    <cellStyle name="Note 2 3 25 3" xfId="4121" xr:uid="{00000000-0005-0000-0000-0000256D0000}"/>
    <cellStyle name="Note 2 3 25 3 10" xfId="16552" xr:uid="{00000000-0005-0000-0000-0000266D0000}"/>
    <cellStyle name="Note 2 3 25 3 11" xfId="23768" xr:uid="{00000000-0005-0000-0000-0000276D0000}"/>
    <cellStyle name="Note 2 3 25 3 12" xfId="28839" xr:uid="{00000000-0005-0000-0000-0000286D0000}"/>
    <cellStyle name="Note 2 3 25 3 13" xfId="33515" xr:uid="{00000000-0005-0000-0000-0000296D0000}"/>
    <cellStyle name="Note 2 3 25 3 14" xfId="38993" xr:uid="{00000000-0005-0000-0000-00002A6D0000}"/>
    <cellStyle name="Note 2 3 25 3 15" xfId="43891" xr:uid="{00000000-0005-0000-0000-00002B6D0000}"/>
    <cellStyle name="Note 2 3 25 3 16" xfId="49901" xr:uid="{00000000-0005-0000-0000-00002C6D0000}"/>
    <cellStyle name="Note 2 3 25 3 2" xfId="7011" xr:uid="{00000000-0005-0000-0000-00002D6D0000}"/>
    <cellStyle name="Note 2 3 25 3 2 2" xfId="16553" xr:uid="{00000000-0005-0000-0000-00002E6D0000}"/>
    <cellStyle name="Note 2 3 25 3 2 3" xfId="23769" xr:uid="{00000000-0005-0000-0000-00002F6D0000}"/>
    <cellStyle name="Note 2 3 25 3 2 4" xfId="28840" xr:uid="{00000000-0005-0000-0000-0000306D0000}"/>
    <cellStyle name="Note 2 3 25 3 2 5" xfId="33516" xr:uid="{00000000-0005-0000-0000-0000316D0000}"/>
    <cellStyle name="Note 2 3 25 3 2 6" xfId="38994" xr:uid="{00000000-0005-0000-0000-0000326D0000}"/>
    <cellStyle name="Note 2 3 25 3 2 7" xfId="43892" xr:uid="{00000000-0005-0000-0000-0000336D0000}"/>
    <cellStyle name="Note 2 3 25 3 2 8" xfId="49902" xr:uid="{00000000-0005-0000-0000-0000346D0000}"/>
    <cellStyle name="Note 2 3 25 3 3" xfId="7612" xr:uid="{00000000-0005-0000-0000-0000356D0000}"/>
    <cellStyle name="Note 2 3 25 3 3 2" xfId="16554" xr:uid="{00000000-0005-0000-0000-0000366D0000}"/>
    <cellStyle name="Note 2 3 25 3 3 3" xfId="23770" xr:uid="{00000000-0005-0000-0000-0000376D0000}"/>
    <cellStyle name="Note 2 3 25 3 3 4" xfId="28841" xr:uid="{00000000-0005-0000-0000-0000386D0000}"/>
    <cellStyle name="Note 2 3 25 3 3 5" xfId="33517" xr:uid="{00000000-0005-0000-0000-0000396D0000}"/>
    <cellStyle name="Note 2 3 25 3 3 6" xfId="38995" xr:uid="{00000000-0005-0000-0000-00003A6D0000}"/>
    <cellStyle name="Note 2 3 25 3 3 7" xfId="43893" xr:uid="{00000000-0005-0000-0000-00003B6D0000}"/>
    <cellStyle name="Note 2 3 25 3 3 8" xfId="49903" xr:uid="{00000000-0005-0000-0000-00003C6D0000}"/>
    <cellStyle name="Note 2 3 25 3 4" xfId="7234" xr:uid="{00000000-0005-0000-0000-00003D6D0000}"/>
    <cellStyle name="Note 2 3 25 3 4 2" xfId="16555" xr:uid="{00000000-0005-0000-0000-00003E6D0000}"/>
    <cellStyle name="Note 2 3 25 3 4 3" xfId="23771" xr:uid="{00000000-0005-0000-0000-00003F6D0000}"/>
    <cellStyle name="Note 2 3 25 3 4 4" xfId="28842" xr:uid="{00000000-0005-0000-0000-0000406D0000}"/>
    <cellStyle name="Note 2 3 25 3 4 5" xfId="33518" xr:uid="{00000000-0005-0000-0000-0000416D0000}"/>
    <cellStyle name="Note 2 3 25 3 4 6" xfId="38996" xr:uid="{00000000-0005-0000-0000-0000426D0000}"/>
    <cellStyle name="Note 2 3 25 3 4 7" xfId="43894" xr:uid="{00000000-0005-0000-0000-0000436D0000}"/>
    <cellStyle name="Note 2 3 25 3 4 8" xfId="49904" xr:uid="{00000000-0005-0000-0000-0000446D0000}"/>
    <cellStyle name="Note 2 3 25 3 5" xfId="8392" xr:uid="{00000000-0005-0000-0000-0000456D0000}"/>
    <cellStyle name="Note 2 3 25 3 5 2" xfId="16556" xr:uid="{00000000-0005-0000-0000-0000466D0000}"/>
    <cellStyle name="Note 2 3 25 3 5 3" xfId="23772" xr:uid="{00000000-0005-0000-0000-0000476D0000}"/>
    <cellStyle name="Note 2 3 25 3 5 4" xfId="28843" xr:uid="{00000000-0005-0000-0000-0000486D0000}"/>
    <cellStyle name="Note 2 3 25 3 5 5" xfId="33519" xr:uid="{00000000-0005-0000-0000-0000496D0000}"/>
    <cellStyle name="Note 2 3 25 3 5 6" xfId="38997" xr:uid="{00000000-0005-0000-0000-00004A6D0000}"/>
    <cellStyle name="Note 2 3 25 3 5 7" xfId="43895" xr:uid="{00000000-0005-0000-0000-00004B6D0000}"/>
    <cellStyle name="Note 2 3 25 3 5 8" xfId="49905" xr:uid="{00000000-0005-0000-0000-00004C6D0000}"/>
    <cellStyle name="Note 2 3 25 3 6" xfId="6021" xr:uid="{00000000-0005-0000-0000-00004D6D0000}"/>
    <cellStyle name="Note 2 3 25 3 6 2" xfId="16557" xr:uid="{00000000-0005-0000-0000-00004E6D0000}"/>
    <cellStyle name="Note 2 3 25 3 6 3" xfId="23773" xr:uid="{00000000-0005-0000-0000-00004F6D0000}"/>
    <cellStyle name="Note 2 3 25 3 6 4" xfId="28844" xr:uid="{00000000-0005-0000-0000-0000506D0000}"/>
    <cellStyle name="Note 2 3 25 3 6 5" xfId="33520" xr:uid="{00000000-0005-0000-0000-0000516D0000}"/>
    <cellStyle name="Note 2 3 25 3 6 6" xfId="38998" xr:uid="{00000000-0005-0000-0000-0000526D0000}"/>
    <cellStyle name="Note 2 3 25 3 6 7" xfId="43896" xr:uid="{00000000-0005-0000-0000-0000536D0000}"/>
    <cellStyle name="Note 2 3 25 3 6 8" xfId="49906" xr:uid="{00000000-0005-0000-0000-0000546D0000}"/>
    <cellStyle name="Note 2 3 25 3 7" xfId="9181" xr:uid="{00000000-0005-0000-0000-0000556D0000}"/>
    <cellStyle name="Note 2 3 25 3 7 2" xfId="16558" xr:uid="{00000000-0005-0000-0000-0000566D0000}"/>
    <cellStyle name="Note 2 3 25 3 7 3" xfId="23774" xr:uid="{00000000-0005-0000-0000-0000576D0000}"/>
    <cellStyle name="Note 2 3 25 3 7 4" xfId="28845" xr:uid="{00000000-0005-0000-0000-0000586D0000}"/>
    <cellStyle name="Note 2 3 25 3 7 5" xfId="33521" xr:uid="{00000000-0005-0000-0000-0000596D0000}"/>
    <cellStyle name="Note 2 3 25 3 7 6" xfId="38999" xr:uid="{00000000-0005-0000-0000-00005A6D0000}"/>
    <cellStyle name="Note 2 3 25 3 7 7" xfId="43897" xr:uid="{00000000-0005-0000-0000-00005B6D0000}"/>
    <cellStyle name="Note 2 3 25 3 7 8" xfId="49907" xr:uid="{00000000-0005-0000-0000-00005C6D0000}"/>
    <cellStyle name="Note 2 3 25 3 8" xfId="4885" xr:uid="{00000000-0005-0000-0000-00005D6D0000}"/>
    <cellStyle name="Note 2 3 25 3 8 2" xfId="16559" xr:uid="{00000000-0005-0000-0000-00005E6D0000}"/>
    <cellStyle name="Note 2 3 25 3 8 3" xfId="23775" xr:uid="{00000000-0005-0000-0000-00005F6D0000}"/>
    <cellStyle name="Note 2 3 25 3 8 4" xfId="28846" xr:uid="{00000000-0005-0000-0000-0000606D0000}"/>
    <cellStyle name="Note 2 3 25 3 8 5" xfId="33522" xr:uid="{00000000-0005-0000-0000-0000616D0000}"/>
    <cellStyle name="Note 2 3 25 3 8 6" xfId="39000" xr:uid="{00000000-0005-0000-0000-0000626D0000}"/>
    <cellStyle name="Note 2 3 25 3 8 7" xfId="43898" xr:uid="{00000000-0005-0000-0000-0000636D0000}"/>
    <cellStyle name="Note 2 3 25 3 8 8" xfId="49908" xr:uid="{00000000-0005-0000-0000-0000646D0000}"/>
    <cellStyle name="Note 2 3 25 3 9" xfId="4218" xr:uid="{00000000-0005-0000-0000-0000656D0000}"/>
    <cellStyle name="Note 2 3 25 3 9 2" xfId="16560" xr:uid="{00000000-0005-0000-0000-0000666D0000}"/>
    <cellStyle name="Note 2 3 25 3 9 3" xfId="23776" xr:uid="{00000000-0005-0000-0000-0000676D0000}"/>
    <cellStyle name="Note 2 3 25 3 9 4" xfId="28847" xr:uid="{00000000-0005-0000-0000-0000686D0000}"/>
    <cellStyle name="Note 2 3 25 3 9 5" xfId="33523" xr:uid="{00000000-0005-0000-0000-0000696D0000}"/>
    <cellStyle name="Note 2 3 25 3 9 6" xfId="39001" xr:uid="{00000000-0005-0000-0000-00006A6D0000}"/>
    <cellStyle name="Note 2 3 25 3 9 7" xfId="43899" xr:uid="{00000000-0005-0000-0000-00006B6D0000}"/>
    <cellStyle name="Note 2 3 25 3 9 8" xfId="49909" xr:uid="{00000000-0005-0000-0000-00006C6D0000}"/>
    <cellStyle name="Note 2 3 25 4" xfId="5772" xr:uid="{00000000-0005-0000-0000-00006D6D0000}"/>
    <cellStyle name="Note 2 3 25 4 10" xfId="16561" xr:uid="{00000000-0005-0000-0000-00006E6D0000}"/>
    <cellStyle name="Note 2 3 25 4 11" xfId="23777" xr:uid="{00000000-0005-0000-0000-00006F6D0000}"/>
    <cellStyle name="Note 2 3 25 4 12" xfId="28848" xr:uid="{00000000-0005-0000-0000-0000706D0000}"/>
    <cellStyle name="Note 2 3 25 4 13" xfId="33524" xr:uid="{00000000-0005-0000-0000-0000716D0000}"/>
    <cellStyle name="Note 2 3 25 4 14" xfId="39002" xr:uid="{00000000-0005-0000-0000-0000726D0000}"/>
    <cellStyle name="Note 2 3 25 4 15" xfId="43900" xr:uid="{00000000-0005-0000-0000-0000736D0000}"/>
    <cellStyle name="Note 2 3 25 4 16" xfId="49910" xr:uid="{00000000-0005-0000-0000-0000746D0000}"/>
    <cellStyle name="Note 2 3 25 4 2" xfId="7055" xr:uid="{00000000-0005-0000-0000-0000756D0000}"/>
    <cellStyle name="Note 2 3 25 4 2 2" xfId="16562" xr:uid="{00000000-0005-0000-0000-0000766D0000}"/>
    <cellStyle name="Note 2 3 25 4 2 3" xfId="23778" xr:uid="{00000000-0005-0000-0000-0000776D0000}"/>
    <cellStyle name="Note 2 3 25 4 2 4" xfId="28849" xr:uid="{00000000-0005-0000-0000-0000786D0000}"/>
    <cellStyle name="Note 2 3 25 4 2 5" xfId="33525" xr:uid="{00000000-0005-0000-0000-0000796D0000}"/>
    <cellStyle name="Note 2 3 25 4 2 6" xfId="39003" xr:uid="{00000000-0005-0000-0000-00007A6D0000}"/>
    <cellStyle name="Note 2 3 25 4 2 7" xfId="43901" xr:uid="{00000000-0005-0000-0000-00007B6D0000}"/>
    <cellStyle name="Note 2 3 25 4 2 8" xfId="49911" xr:uid="{00000000-0005-0000-0000-00007C6D0000}"/>
    <cellStyle name="Note 2 3 25 4 3" xfId="7629" xr:uid="{00000000-0005-0000-0000-00007D6D0000}"/>
    <cellStyle name="Note 2 3 25 4 3 2" xfId="16563" xr:uid="{00000000-0005-0000-0000-00007E6D0000}"/>
    <cellStyle name="Note 2 3 25 4 3 3" xfId="23779" xr:uid="{00000000-0005-0000-0000-00007F6D0000}"/>
    <cellStyle name="Note 2 3 25 4 3 4" xfId="28850" xr:uid="{00000000-0005-0000-0000-0000806D0000}"/>
    <cellStyle name="Note 2 3 25 4 3 5" xfId="33526" xr:uid="{00000000-0005-0000-0000-0000816D0000}"/>
    <cellStyle name="Note 2 3 25 4 3 6" xfId="39004" xr:uid="{00000000-0005-0000-0000-0000826D0000}"/>
    <cellStyle name="Note 2 3 25 4 3 7" xfId="43902" xr:uid="{00000000-0005-0000-0000-0000836D0000}"/>
    <cellStyle name="Note 2 3 25 4 3 8" xfId="49912" xr:uid="{00000000-0005-0000-0000-0000846D0000}"/>
    <cellStyle name="Note 2 3 25 4 4" xfId="7152" xr:uid="{00000000-0005-0000-0000-0000856D0000}"/>
    <cellStyle name="Note 2 3 25 4 4 2" xfId="16564" xr:uid="{00000000-0005-0000-0000-0000866D0000}"/>
    <cellStyle name="Note 2 3 25 4 4 3" xfId="23780" xr:uid="{00000000-0005-0000-0000-0000876D0000}"/>
    <cellStyle name="Note 2 3 25 4 4 4" xfId="28851" xr:uid="{00000000-0005-0000-0000-0000886D0000}"/>
    <cellStyle name="Note 2 3 25 4 4 5" xfId="33527" xr:uid="{00000000-0005-0000-0000-0000896D0000}"/>
    <cellStyle name="Note 2 3 25 4 4 6" xfId="39005" xr:uid="{00000000-0005-0000-0000-00008A6D0000}"/>
    <cellStyle name="Note 2 3 25 4 4 7" xfId="43903" xr:uid="{00000000-0005-0000-0000-00008B6D0000}"/>
    <cellStyle name="Note 2 3 25 4 4 8" xfId="49913" xr:uid="{00000000-0005-0000-0000-00008C6D0000}"/>
    <cellStyle name="Note 2 3 25 4 5" xfId="8407" xr:uid="{00000000-0005-0000-0000-00008D6D0000}"/>
    <cellStyle name="Note 2 3 25 4 5 2" xfId="16565" xr:uid="{00000000-0005-0000-0000-00008E6D0000}"/>
    <cellStyle name="Note 2 3 25 4 5 3" xfId="23781" xr:uid="{00000000-0005-0000-0000-00008F6D0000}"/>
    <cellStyle name="Note 2 3 25 4 5 4" xfId="28852" xr:uid="{00000000-0005-0000-0000-0000906D0000}"/>
    <cellStyle name="Note 2 3 25 4 5 5" xfId="33528" xr:uid="{00000000-0005-0000-0000-0000916D0000}"/>
    <cellStyle name="Note 2 3 25 4 5 6" xfId="39006" xr:uid="{00000000-0005-0000-0000-0000926D0000}"/>
    <cellStyle name="Note 2 3 25 4 5 7" xfId="43904" xr:uid="{00000000-0005-0000-0000-0000936D0000}"/>
    <cellStyle name="Note 2 3 25 4 5 8" xfId="49914" xr:uid="{00000000-0005-0000-0000-0000946D0000}"/>
    <cellStyle name="Note 2 3 25 4 6" xfId="6513" xr:uid="{00000000-0005-0000-0000-0000956D0000}"/>
    <cellStyle name="Note 2 3 25 4 6 2" xfId="16566" xr:uid="{00000000-0005-0000-0000-0000966D0000}"/>
    <cellStyle name="Note 2 3 25 4 6 3" xfId="23782" xr:uid="{00000000-0005-0000-0000-0000976D0000}"/>
    <cellStyle name="Note 2 3 25 4 6 4" xfId="28853" xr:uid="{00000000-0005-0000-0000-0000986D0000}"/>
    <cellStyle name="Note 2 3 25 4 6 5" xfId="33529" xr:uid="{00000000-0005-0000-0000-0000996D0000}"/>
    <cellStyle name="Note 2 3 25 4 6 6" xfId="39007" xr:uid="{00000000-0005-0000-0000-00009A6D0000}"/>
    <cellStyle name="Note 2 3 25 4 6 7" xfId="43905" xr:uid="{00000000-0005-0000-0000-00009B6D0000}"/>
    <cellStyle name="Note 2 3 25 4 6 8" xfId="49915" xr:uid="{00000000-0005-0000-0000-00009C6D0000}"/>
    <cellStyle name="Note 2 3 25 4 7" xfId="9208" xr:uid="{00000000-0005-0000-0000-00009D6D0000}"/>
    <cellStyle name="Note 2 3 25 4 7 2" xfId="16567" xr:uid="{00000000-0005-0000-0000-00009E6D0000}"/>
    <cellStyle name="Note 2 3 25 4 7 3" xfId="23783" xr:uid="{00000000-0005-0000-0000-00009F6D0000}"/>
    <cellStyle name="Note 2 3 25 4 7 4" xfId="28854" xr:uid="{00000000-0005-0000-0000-0000A06D0000}"/>
    <cellStyle name="Note 2 3 25 4 7 5" xfId="33530" xr:uid="{00000000-0005-0000-0000-0000A16D0000}"/>
    <cellStyle name="Note 2 3 25 4 7 6" xfId="39008" xr:uid="{00000000-0005-0000-0000-0000A26D0000}"/>
    <cellStyle name="Note 2 3 25 4 7 7" xfId="43906" xr:uid="{00000000-0005-0000-0000-0000A36D0000}"/>
    <cellStyle name="Note 2 3 25 4 7 8" xfId="49916" xr:uid="{00000000-0005-0000-0000-0000A46D0000}"/>
    <cellStyle name="Note 2 3 25 4 8" xfId="9574" xr:uid="{00000000-0005-0000-0000-0000A56D0000}"/>
    <cellStyle name="Note 2 3 25 4 8 2" xfId="16568" xr:uid="{00000000-0005-0000-0000-0000A66D0000}"/>
    <cellStyle name="Note 2 3 25 4 8 3" xfId="23784" xr:uid="{00000000-0005-0000-0000-0000A76D0000}"/>
    <cellStyle name="Note 2 3 25 4 8 4" xfId="28855" xr:uid="{00000000-0005-0000-0000-0000A86D0000}"/>
    <cellStyle name="Note 2 3 25 4 8 5" xfId="33531" xr:uid="{00000000-0005-0000-0000-0000A96D0000}"/>
    <cellStyle name="Note 2 3 25 4 8 6" xfId="39009" xr:uid="{00000000-0005-0000-0000-0000AA6D0000}"/>
    <cellStyle name="Note 2 3 25 4 8 7" xfId="43907" xr:uid="{00000000-0005-0000-0000-0000AB6D0000}"/>
    <cellStyle name="Note 2 3 25 4 8 8" xfId="49917" xr:uid="{00000000-0005-0000-0000-0000AC6D0000}"/>
    <cellStyle name="Note 2 3 25 4 9" xfId="5686" xr:uid="{00000000-0005-0000-0000-0000AD6D0000}"/>
    <cellStyle name="Note 2 3 25 4 9 2" xfId="16569" xr:uid="{00000000-0005-0000-0000-0000AE6D0000}"/>
    <cellStyle name="Note 2 3 25 4 9 3" xfId="23785" xr:uid="{00000000-0005-0000-0000-0000AF6D0000}"/>
    <cellStyle name="Note 2 3 25 4 9 4" xfId="28856" xr:uid="{00000000-0005-0000-0000-0000B06D0000}"/>
    <cellStyle name="Note 2 3 25 4 9 5" xfId="33532" xr:uid="{00000000-0005-0000-0000-0000B16D0000}"/>
    <cellStyle name="Note 2 3 25 4 9 6" xfId="39010" xr:uid="{00000000-0005-0000-0000-0000B26D0000}"/>
    <cellStyle name="Note 2 3 25 4 9 7" xfId="43908" xr:uid="{00000000-0005-0000-0000-0000B36D0000}"/>
    <cellStyle name="Note 2 3 25 4 9 8" xfId="49918" xr:uid="{00000000-0005-0000-0000-0000B46D0000}"/>
    <cellStyle name="Note 2 3 25 5" xfId="4650" xr:uid="{00000000-0005-0000-0000-0000B56D0000}"/>
    <cellStyle name="Note 2 3 25 5 2" xfId="16570" xr:uid="{00000000-0005-0000-0000-0000B66D0000}"/>
    <cellStyle name="Note 2 3 25 5 3" xfId="23786" xr:uid="{00000000-0005-0000-0000-0000B76D0000}"/>
    <cellStyle name="Note 2 3 25 5 4" xfId="28857" xr:uid="{00000000-0005-0000-0000-0000B86D0000}"/>
    <cellStyle name="Note 2 3 25 5 5" xfId="33533" xr:uid="{00000000-0005-0000-0000-0000B96D0000}"/>
    <cellStyle name="Note 2 3 25 5 6" xfId="39011" xr:uid="{00000000-0005-0000-0000-0000BA6D0000}"/>
    <cellStyle name="Note 2 3 25 5 7" xfId="43909" xr:uid="{00000000-0005-0000-0000-0000BB6D0000}"/>
    <cellStyle name="Note 2 3 25 5 8" xfId="49919" xr:uid="{00000000-0005-0000-0000-0000BC6D0000}"/>
    <cellStyle name="Note 2 3 25 6" xfId="5966" xr:uid="{00000000-0005-0000-0000-0000BD6D0000}"/>
    <cellStyle name="Note 2 3 25 6 2" xfId="16571" xr:uid="{00000000-0005-0000-0000-0000BE6D0000}"/>
    <cellStyle name="Note 2 3 25 6 3" xfId="23787" xr:uid="{00000000-0005-0000-0000-0000BF6D0000}"/>
    <cellStyle name="Note 2 3 25 6 4" xfId="28858" xr:uid="{00000000-0005-0000-0000-0000C06D0000}"/>
    <cellStyle name="Note 2 3 25 6 5" xfId="33534" xr:uid="{00000000-0005-0000-0000-0000C16D0000}"/>
    <cellStyle name="Note 2 3 25 6 6" xfId="39012" xr:uid="{00000000-0005-0000-0000-0000C26D0000}"/>
    <cellStyle name="Note 2 3 25 6 7" xfId="43910" xr:uid="{00000000-0005-0000-0000-0000C36D0000}"/>
    <cellStyle name="Note 2 3 25 6 8" xfId="49920" xr:uid="{00000000-0005-0000-0000-0000C46D0000}"/>
    <cellStyle name="Note 2 3 25 7" xfId="5768" xr:uid="{00000000-0005-0000-0000-0000C56D0000}"/>
    <cellStyle name="Note 2 3 25 7 2" xfId="16572" xr:uid="{00000000-0005-0000-0000-0000C66D0000}"/>
    <cellStyle name="Note 2 3 25 7 3" xfId="23788" xr:uid="{00000000-0005-0000-0000-0000C76D0000}"/>
    <cellStyle name="Note 2 3 25 7 4" xfId="28859" xr:uid="{00000000-0005-0000-0000-0000C86D0000}"/>
    <cellStyle name="Note 2 3 25 7 5" xfId="33535" xr:uid="{00000000-0005-0000-0000-0000C96D0000}"/>
    <cellStyle name="Note 2 3 25 7 6" xfId="39013" xr:uid="{00000000-0005-0000-0000-0000CA6D0000}"/>
    <cellStyle name="Note 2 3 25 7 7" xfId="43911" xr:uid="{00000000-0005-0000-0000-0000CB6D0000}"/>
    <cellStyle name="Note 2 3 25 7 8" xfId="49921" xr:uid="{00000000-0005-0000-0000-0000CC6D0000}"/>
    <cellStyle name="Note 2 3 25 8" xfId="6387" xr:uid="{00000000-0005-0000-0000-0000CD6D0000}"/>
    <cellStyle name="Note 2 3 25 8 2" xfId="16573" xr:uid="{00000000-0005-0000-0000-0000CE6D0000}"/>
    <cellStyle name="Note 2 3 25 8 3" xfId="23789" xr:uid="{00000000-0005-0000-0000-0000CF6D0000}"/>
    <cellStyle name="Note 2 3 25 8 4" xfId="28860" xr:uid="{00000000-0005-0000-0000-0000D06D0000}"/>
    <cellStyle name="Note 2 3 25 8 5" xfId="33536" xr:uid="{00000000-0005-0000-0000-0000D16D0000}"/>
    <cellStyle name="Note 2 3 25 8 6" xfId="39014" xr:uid="{00000000-0005-0000-0000-0000D26D0000}"/>
    <cellStyle name="Note 2 3 25 8 7" xfId="43912" xr:uid="{00000000-0005-0000-0000-0000D36D0000}"/>
    <cellStyle name="Note 2 3 25 8 8" xfId="49922" xr:uid="{00000000-0005-0000-0000-0000D46D0000}"/>
    <cellStyle name="Note 2 3 25 9" xfId="12345" xr:uid="{00000000-0005-0000-0000-0000D56D0000}"/>
    <cellStyle name="Note 2 3 26" xfId="3048" xr:uid="{00000000-0005-0000-0000-0000D66D0000}"/>
    <cellStyle name="Note 2 3 26 10" xfId="11225" xr:uid="{00000000-0005-0000-0000-0000D76D0000}"/>
    <cellStyle name="Note 2 3 26 11" xfId="47332" xr:uid="{00000000-0005-0000-0000-0000D86D0000}"/>
    <cellStyle name="Note 2 3 26 2" xfId="5309" xr:uid="{00000000-0005-0000-0000-0000D96D0000}"/>
    <cellStyle name="Note 2 3 26 2 10" xfId="39015" xr:uid="{00000000-0005-0000-0000-0000DA6D0000}"/>
    <cellStyle name="Note 2 3 26 2 11" xfId="43913" xr:uid="{00000000-0005-0000-0000-0000DB6D0000}"/>
    <cellStyle name="Note 2 3 26 2 12" xfId="49923" xr:uid="{00000000-0005-0000-0000-0000DC6D0000}"/>
    <cellStyle name="Note 2 3 26 2 2" xfId="7331" xr:uid="{00000000-0005-0000-0000-0000DD6D0000}"/>
    <cellStyle name="Note 2 3 26 2 2 2" xfId="16575" xr:uid="{00000000-0005-0000-0000-0000DE6D0000}"/>
    <cellStyle name="Note 2 3 26 2 2 3" xfId="23791" xr:uid="{00000000-0005-0000-0000-0000DF6D0000}"/>
    <cellStyle name="Note 2 3 26 2 2 4" xfId="28862" xr:uid="{00000000-0005-0000-0000-0000E06D0000}"/>
    <cellStyle name="Note 2 3 26 2 2 5" xfId="33538" xr:uid="{00000000-0005-0000-0000-0000E16D0000}"/>
    <cellStyle name="Note 2 3 26 2 2 6" xfId="39016" xr:uid="{00000000-0005-0000-0000-0000E26D0000}"/>
    <cellStyle name="Note 2 3 26 2 2 7" xfId="43914" xr:uid="{00000000-0005-0000-0000-0000E36D0000}"/>
    <cellStyle name="Note 2 3 26 2 2 8" xfId="49924" xr:uid="{00000000-0005-0000-0000-0000E46D0000}"/>
    <cellStyle name="Note 2 3 26 2 3" xfId="8194" xr:uid="{00000000-0005-0000-0000-0000E56D0000}"/>
    <cellStyle name="Note 2 3 26 2 3 2" xfId="16576" xr:uid="{00000000-0005-0000-0000-0000E66D0000}"/>
    <cellStyle name="Note 2 3 26 2 3 3" xfId="23792" xr:uid="{00000000-0005-0000-0000-0000E76D0000}"/>
    <cellStyle name="Note 2 3 26 2 3 4" xfId="28863" xr:uid="{00000000-0005-0000-0000-0000E86D0000}"/>
    <cellStyle name="Note 2 3 26 2 3 5" xfId="33539" xr:uid="{00000000-0005-0000-0000-0000E96D0000}"/>
    <cellStyle name="Note 2 3 26 2 3 6" xfId="39017" xr:uid="{00000000-0005-0000-0000-0000EA6D0000}"/>
    <cellStyle name="Note 2 3 26 2 3 7" xfId="43915" xr:uid="{00000000-0005-0000-0000-0000EB6D0000}"/>
    <cellStyle name="Note 2 3 26 2 3 8" xfId="49925" xr:uid="{00000000-0005-0000-0000-0000EC6D0000}"/>
    <cellStyle name="Note 2 3 26 2 4" xfId="8975" xr:uid="{00000000-0005-0000-0000-0000ED6D0000}"/>
    <cellStyle name="Note 2 3 26 2 4 2" xfId="16577" xr:uid="{00000000-0005-0000-0000-0000EE6D0000}"/>
    <cellStyle name="Note 2 3 26 2 4 3" xfId="23793" xr:uid="{00000000-0005-0000-0000-0000EF6D0000}"/>
    <cellStyle name="Note 2 3 26 2 4 4" xfId="28864" xr:uid="{00000000-0005-0000-0000-0000F06D0000}"/>
    <cellStyle name="Note 2 3 26 2 4 5" xfId="33540" xr:uid="{00000000-0005-0000-0000-0000F16D0000}"/>
    <cellStyle name="Note 2 3 26 2 4 6" xfId="39018" xr:uid="{00000000-0005-0000-0000-0000F26D0000}"/>
    <cellStyle name="Note 2 3 26 2 4 7" xfId="43916" xr:uid="{00000000-0005-0000-0000-0000F36D0000}"/>
    <cellStyle name="Note 2 3 26 2 4 8" xfId="49926" xr:uid="{00000000-0005-0000-0000-0000F46D0000}"/>
    <cellStyle name="Note 2 3 26 2 5" xfId="9431" xr:uid="{00000000-0005-0000-0000-0000F56D0000}"/>
    <cellStyle name="Note 2 3 26 2 5 2" xfId="16578" xr:uid="{00000000-0005-0000-0000-0000F66D0000}"/>
    <cellStyle name="Note 2 3 26 2 5 3" xfId="23794" xr:uid="{00000000-0005-0000-0000-0000F76D0000}"/>
    <cellStyle name="Note 2 3 26 2 5 4" xfId="28865" xr:uid="{00000000-0005-0000-0000-0000F86D0000}"/>
    <cellStyle name="Note 2 3 26 2 5 5" xfId="33541" xr:uid="{00000000-0005-0000-0000-0000F96D0000}"/>
    <cellStyle name="Note 2 3 26 2 5 6" xfId="39019" xr:uid="{00000000-0005-0000-0000-0000FA6D0000}"/>
    <cellStyle name="Note 2 3 26 2 5 7" xfId="43917" xr:uid="{00000000-0005-0000-0000-0000FB6D0000}"/>
    <cellStyle name="Note 2 3 26 2 5 8" xfId="49927" xr:uid="{00000000-0005-0000-0000-0000FC6D0000}"/>
    <cellStyle name="Note 2 3 26 2 6" xfId="16574" xr:uid="{00000000-0005-0000-0000-0000FD6D0000}"/>
    <cellStyle name="Note 2 3 26 2 7" xfId="23790" xr:uid="{00000000-0005-0000-0000-0000FE6D0000}"/>
    <cellStyle name="Note 2 3 26 2 8" xfId="28861" xr:uid="{00000000-0005-0000-0000-0000FF6D0000}"/>
    <cellStyle name="Note 2 3 26 2 9" xfId="33537" xr:uid="{00000000-0005-0000-0000-0000006E0000}"/>
    <cellStyle name="Note 2 3 26 3" xfId="4635" xr:uid="{00000000-0005-0000-0000-0000016E0000}"/>
    <cellStyle name="Note 2 3 26 3 10" xfId="16579" xr:uid="{00000000-0005-0000-0000-0000026E0000}"/>
    <cellStyle name="Note 2 3 26 3 11" xfId="23795" xr:uid="{00000000-0005-0000-0000-0000036E0000}"/>
    <cellStyle name="Note 2 3 26 3 12" xfId="28866" xr:uid="{00000000-0005-0000-0000-0000046E0000}"/>
    <cellStyle name="Note 2 3 26 3 13" xfId="33542" xr:uid="{00000000-0005-0000-0000-0000056E0000}"/>
    <cellStyle name="Note 2 3 26 3 14" xfId="39020" xr:uid="{00000000-0005-0000-0000-0000066E0000}"/>
    <cellStyle name="Note 2 3 26 3 15" xfId="43918" xr:uid="{00000000-0005-0000-0000-0000076E0000}"/>
    <cellStyle name="Note 2 3 26 3 16" xfId="49928" xr:uid="{00000000-0005-0000-0000-0000086E0000}"/>
    <cellStyle name="Note 2 3 26 3 2" xfId="7080" xr:uid="{00000000-0005-0000-0000-0000096E0000}"/>
    <cellStyle name="Note 2 3 26 3 2 2" xfId="16580" xr:uid="{00000000-0005-0000-0000-00000A6E0000}"/>
    <cellStyle name="Note 2 3 26 3 2 3" xfId="23796" xr:uid="{00000000-0005-0000-0000-00000B6E0000}"/>
    <cellStyle name="Note 2 3 26 3 2 4" xfId="28867" xr:uid="{00000000-0005-0000-0000-00000C6E0000}"/>
    <cellStyle name="Note 2 3 26 3 2 5" xfId="33543" xr:uid="{00000000-0005-0000-0000-00000D6E0000}"/>
    <cellStyle name="Note 2 3 26 3 2 6" xfId="39021" xr:uid="{00000000-0005-0000-0000-00000E6E0000}"/>
    <cellStyle name="Note 2 3 26 3 2 7" xfId="43919" xr:uid="{00000000-0005-0000-0000-00000F6E0000}"/>
    <cellStyle name="Note 2 3 26 3 2 8" xfId="49929" xr:uid="{00000000-0005-0000-0000-0000106E0000}"/>
    <cellStyle name="Note 2 3 26 3 3" xfId="7652" xr:uid="{00000000-0005-0000-0000-0000116E0000}"/>
    <cellStyle name="Note 2 3 26 3 3 2" xfId="16581" xr:uid="{00000000-0005-0000-0000-0000126E0000}"/>
    <cellStyle name="Note 2 3 26 3 3 3" xfId="23797" xr:uid="{00000000-0005-0000-0000-0000136E0000}"/>
    <cellStyle name="Note 2 3 26 3 3 4" xfId="28868" xr:uid="{00000000-0005-0000-0000-0000146E0000}"/>
    <cellStyle name="Note 2 3 26 3 3 5" xfId="33544" xr:uid="{00000000-0005-0000-0000-0000156E0000}"/>
    <cellStyle name="Note 2 3 26 3 3 6" xfId="39022" xr:uid="{00000000-0005-0000-0000-0000166E0000}"/>
    <cellStyle name="Note 2 3 26 3 3 7" xfId="43920" xr:uid="{00000000-0005-0000-0000-0000176E0000}"/>
    <cellStyle name="Note 2 3 26 3 3 8" xfId="49930" xr:uid="{00000000-0005-0000-0000-0000186E0000}"/>
    <cellStyle name="Note 2 3 26 3 4" xfId="6509" xr:uid="{00000000-0005-0000-0000-0000196E0000}"/>
    <cellStyle name="Note 2 3 26 3 4 2" xfId="16582" xr:uid="{00000000-0005-0000-0000-00001A6E0000}"/>
    <cellStyle name="Note 2 3 26 3 4 3" xfId="23798" xr:uid="{00000000-0005-0000-0000-00001B6E0000}"/>
    <cellStyle name="Note 2 3 26 3 4 4" xfId="28869" xr:uid="{00000000-0005-0000-0000-00001C6E0000}"/>
    <cellStyle name="Note 2 3 26 3 4 5" xfId="33545" xr:uid="{00000000-0005-0000-0000-00001D6E0000}"/>
    <cellStyle name="Note 2 3 26 3 4 6" xfId="39023" xr:uid="{00000000-0005-0000-0000-00001E6E0000}"/>
    <cellStyle name="Note 2 3 26 3 4 7" xfId="43921" xr:uid="{00000000-0005-0000-0000-00001F6E0000}"/>
    <cellStyle name="Note 2 3 26 3 4 8" xfId="49931" xr:uid="{00000000-0005-0000-0000-0000206E0000}"/>
    <cellStyle name="Note 2 3 26 3 5" xfId="8428" xr:uid="{00000000-0005-0000-0000-0000216E0000}"/>
    <cellStyle name="Note 2 3 26 3 5 2" xfId="16583" xr:uid="{00000000-0005-0000-0000-0000226E0000}"/>
    <cellStyle name="Note 2 3 26 3 5 3" xfId="23799" xr:uid="{00000000-0005-0000-0000-0000236E0000}"/>
    <cellStyle name="Note 2 3 26 3 5 4" xfId="28870" xr:uid="{00000000-0005-0000-0000-0000246E0000}"/>
    <cellStyle name="Note 2 3 26 3 5 5" xfId="33546" xr:uid="{00000000-0005-0000-0000-0000256E0000}"/>
    <cellStyle name="Note 2 3 26 3 5 6" xfId="39024" xr:uid="{00000000-0005-0000-0000-0000266E0000}"/>
    <cellStyle name="Note 2 3 26 3 5 7" xfId="43922" xr:uid="{00000000-0005-0000-0000-0000276E0000}"/>
    <cellStyle name="Note 2 3 26 3 5 8" xfId="49932" xr:uid="{00000000-0005-0000-0000-0000286E0000}"/>
    <cellStyle name="Note 2 3 26 3 6" xfId="3709" xr:uid="{00000000-0005-0000-0000-0000296E0000}"/>
    <cellStyle name="Note 2 3 26 3 6 2" xfId="16584" xr:uid="{00000000-0005-0000-0000-00002A6E0000}"/>
    <cellStyle name="Note 2 3 26 3 6 3" xfId="23800" xr:uid="{00000000-0005-0000-0000-00002B6E0000}"/>
    <cellStyle name="Note 2 3 26 3 6 4" xfId="28871" xr:uid="{00000000-0005-0000-0000-00002C6E0000}"/>
    <cellStyle name="Note 2 3 26 3 6 5" xfId="33547" xr:uid="{00000000-0005-0000-0000-00002D6E0000}"/>
    <cellStyle name="Note 2 3 26 3 6 6" xfId="39025" xr:uid="{00000000-0005-0000-0000-00002E6E0000}"/>
    <cellStyle name="Note 2 3 26 3 6 7" xfId="43923" xr:uid="{00000000-0005-0000-0000-00002F6E0000}"/>
    <cellStyle name="Note 2 3 26 3 6 8" xfId="49933" xr:uid="{00000000-0005-0000-0000-0000306E0000}"/>
    <cellStyle name="Note 2 3 26 3 7" xfId="9228" xr:uid="{00000000-0005-0000-0000-0000316E0000}"/>
    <cellStyle name="Note 2 3 26 3 7 2" xfId="16585" xr:uid="{00000000-0005-0000-0000-0000326E0000}"/>
    <cellStyle name="Note 2 3 26 3 7 3" xfId="23801" xr:uid="{00000000-0005-0000-0000-0000336E0000}"/>
    <cellStyle name="Note 2 3 26 3 7 4" xfId="28872" xr:uid="{00000000-0005-0000-0000-0000346E0000}"/>
    <cellStyle name="Note 2 3 26 3 7 5" xfId="33548" xr:uid="{00000000-0005-0000-0000-0000356E0000}"/>
    <cellStyle name="Note 2 3 26 3 7 6" xfId="39026" xr:uid="{00000000-0005-0000-0000-0000366E0000}"/>
    <cellStyle name="Note 2 3 26 3 7 7" xfId="43924" xr:uid="{00000000-0005-0000-0000-0000376E0000}"/>
    <cellStyle name="Note 2 3 26 3 7 8" xfId="49934" xr:uid="{00000000-0005-0000-0000-0000386E0000}"/>
    <cellStyle name="Note 2 3 26 3 8" xfId="9597" xr:uid="{00000000-0005-0000-0000-0000396E0000}"/>
    <cellStyle name="Note 2 3 26 3 8 2" xfId="16586" xr:uid="{00000000-0005-0000-0000-00003A6E0000}"/>
    <cellStyle name="Note 2 3 26 3 8 3" xfId="23802" xr:uid="{00000000-0005-0000-0000-00003B6E0000}"/>
    <cellStyle name="Note 2 3 26 3 8 4" xfId="28873" xr:uid="{00000000-0005-0000-0000-00003C6E0000}"/>
    <cellStyle name="Note 2 3 26 3 8 5" xfId="33549" xr:uid="{00000000-0005-0000-0000-00003D6E0000}"/>
    <cellStyle name="Note 2 3 26 3 8 6" xfId="39027" xr:uid="{00000000-0005-0000-0000-00003E6E0000}"/>
    <cellStyle name="Note 2 3 26 3 8 7" xfId="43925" xr:uid="{00000000-0005-0000-0000-00003F6E0000}"/>
    <cellStyle name="Note 2 3 26 3 8 8" xfId="49935" xr:uid="{00000000-0005-0000-0000-0000406E0000}"/>
    <cellStyle name="Note 2 3 26 3 9" xfId="9283" xr:uid="{00000000-0005-0000-0000-0000416E0000}"/>
    <cellStyle name="Note 2 3 26 3 9 2" xfId="16587" xr:uid="{00000000-0005-0000-0000-0000426E0000}"/>
    <cellStyle name="Note 2 3 26 3 9 3" xfId="23803" xr:uid="{00000000-0005-0000-0000-0000436E0000}"/>
    <cellStyle name="Note 2 3 26 3 9 4" xfId="28874" xr:uid="{00000000-0005-0000-0000-0000446E0000}"/>
    <cellStyle name="Note 2 3 26 3 9 5" xfId="33550" xr:uid="{00000000-0005-0000-0000-0000456E0000}"/>
    <cellStyle name="Note 2 3 26 3 9 6" xfId="39028" xr:uid="{00000000-0005-0000-0000-0000466E0000}"/>
    <cellStyle name="Note 2 3 26 3 9 7" xfId="43926" xr:uid="{00000000-0005-0000-0000-0000476E0000}"/>
    <cellStyle name="Note 2 3 26 3 9 8" xfId="49936" xr:uid="{00000000-0005-0000-0000-0000486E0000}"/>
    <cellStyle name="Note 2 3 26 4" xfId="3899" xr:uid="{00000000-0005-0000-0000-0000496E0000}"/>
    <cellStyle name="Note 2 3 26 4 10" xfId="16588" xr:uid="{00000000-0005-0000-0000-00004A6E0000}"/>
    <cellStyle name="Note 2 3 26 4 11" xfId="23804" xr:uid="{00000000-0005-0000-0000-00004B6E0000}"/>
    <cellStyle name="Note 2 3 26 4 12" xfId="28875" xr:uid="{00000000-0005-0000-0000-00004C6E0000}"/>
    <cellStyle name="Note 2 3 26 4 13" xfId="33551" xr:uid="{00000000-0005-0000-0000-00004D6E0000}"/>
    <cellStyle name="Note 2 3 26 4 14" xfId="39029" xr:uid="{00000000-0005-0000-0000-00004E6E0000}"/>
    <cellStyle name="Note 2 3 26 4 15" xfId="43927" xr:uid="{00000000-0005-0000-0000-00004F6E0000}"/>
    <cellStyle name="Note 2 3 26 4 16" xfId="49937" xr:uid="{00000000-0005-0000-0000-0000506E0000}"/>
    <cellStyle name="Note 2 3 26 4 2" xfId="7363" xr:uid="{00000000-0005-0000-0000-0000516E0000}"/>
    <cellStyle name="Note 2 3 26 4 2 2" xfId="16589" xr:uid="{00000000-0005-0000-0000-0000526E0000}"/>
    <cellStyle name="Note 2 3 26 4 2 3" xfId="23805" xr:uid="{00000000-0005-0000-0000-0000536E0000}"/>
    <cellStyle name="Note 2 3 26 4 2 4" xfId="28876" xr:uid="{00000000-0005-0000-0000-0000546E0000}"/>
    <cellStyle name="Note 2 3 26 4 2 5" xfId="33552" xr:uid="{00000000-0005-0000-0000-0000556E0000}"/>
    <cellStyle name="Note 2 3 26 4 2 6" xfId="39030" xr:uid="{00000000-0005-0000-0000-0000566E0000}"/>
    <cellStyle name="Note 2 3 26 4 2 7" xfId="43928" xr:uid="{00000000-0005-0000-0000-0000576E0000}"/>
    <cellStyle name="Note 2 3 26 4 2 8" xfId="49938" xr:uid="{00000000-0005-0000-0000-0000586E0000}"/>
    <cellStyle name="Note 2 3 26 4 3" xfId="7882" xr:uid="{00000000-0005-0000-0000-0000596E0000}"/>
    <cellStyle name="Note 2 3 26 4 3 2" xfId="16590" xr:uid="{00000000-0005-0000-0000-00005A6E0000}"/>
    <cellStyle name="Note 2 3 26 4 3 3" xfId="23806" xr:uid="{00000000-0005-0000-0000-00005B6E0000}"/>
    <cellStyle name="Note 2 3 26 4 3 4" xfId="28877" xr:uid="{00000000-0005-0000-0000-00005C6E0000}"/>
    <cellStyle name="Note 2 3 26 4 3 5" xfId="33553" xr:uid="{00000000-0005-0000-0000-00005D6E0000}"/>
    <cellStyle name="Note 2 3 26 4 3 6" xfId="39031" xr:uid="{00000000-0005-0000-0000-00005E6E0000}"/>
    <cellStyle name="Note 2 3 26 4 3 7" xfId="43929" xr:uid="{00000000-0005-0000-0000-00005F6E0000}"/>
    <cellStyle name="Note 2 3 26 4 3 8" xfId="49939" xr:uid="{00000000-0005-0000-0000-0000606E0000}"/>
    <cellStyle name="Note 2 3 26 4 4" xfId="8224" xr:uid="{00000000-0005-0000-0000-0000616E0000}"/>
    <cellStyle name="Note 2 3 26 4 4 2" xfId="16591" xr:uid="{00000000-0005-0000-0000-0000626E0000}"/>
    <cellStyle name="Note 2 3 26 4 4 3" xfId="23807" xr:uid="{00000000-0005-0000-0000-0000636E0000}"/>
    <cellStyle name="Note 2 3 26 4 4 4" xfId="28878" xr:uid="{00000000-0005-0000-0000-0000646E0000}"/>
    <cellStyle name="Note 2 3 26 4 4 5" xfId="33554" xr:uid="{00000000-0005-0000-0000-0000656E0000}"/>
    <cellStyle name="Note 2 3 26 4 4 6" xfId="39032" xr:uid="{00000000-0005-0000-0000-0000666E0000}"/>
    <cellStyle name="Note 2 3 26 4 4 7" xfId="43930" xr:uid="{00000000-0005-0000-0000-0000676E0000}"/>
    <cellStyle name="Note 2 3 26 4 4 8" xfId="49940" xr:uid="{00000000-0005-0000-0000-0000686E0000}"/>
    <cellStyle name="Note 2 3 26 4 5" xfId="8655" xr:uid="{00000000-0005-0000-0000-0000696E0000}"/>
    <cellStyle name="Note 2 3 26 4 5 2" xfId="16592" xr:uid="{00000000-0005-0000-0000-00006A6E0000}"/>
    <cellStyle name="Note 2 3 26 4 5 3" xfId="23808" xr:uid="{00000000-0005-0000-0000-00006B6E0000}"/>
    <cellStyle name="Note 2 3 26 4 5 4" xfId="28879" xr:uid="{00000000-0005-0000-0000-00006C6E0000}"/>
    <cellStyle name="Note 2 3 26 4 5 5" xfId="33555" xr:uid="{00000000-0005-0000-0000-00006D6E0000}"/>
    <cellStyle name="Note 2 3 26 4 5 6" xfId="39033" xr:uid="{00000000-0005-0000-0000-00006E6E0000}"/>
    <cellStyle name="Note 2 3 26 4 5 7" xfId="43931" xr:uid="{00000000-0005-0000-0000-00006F6E0000}"/>
    <cellStyle name="Note 2 3 26 4 5 8" xfId="49941" xr:uid="{00000000-0005-0000-0000-0000706E0000}"/>
    <cellStyle name="Note 2 3 26 4 6" xfId="9005" xr:uid="{00000000-0005-0000-0000-0000716E0000}"/>
    <cellStyle name="Note 2 3 26 4 6 2" xfId="16593" xr:uid="{00000000-0005-0000-0000-0000726E0000}"/>
    <cellStyle name="Note 2 3 26 4 6 3" xfId="23809" xr:uid="{00000000-0005-0000-0000-0000736E0000}"/>
    <cellStyle name="Note 2 3 26 4 6 4" xfId="28880" xr:uid="{00000000-0005-0000-0000-0000746E0000}"/>
    <cellStyle name="Note 2 3 26 4 6 5" xfId="33556" xr:uid="{00000000-0005-0000-0000-0000756E0000}"/>
    <cellStyle name="Note 2 3 26 4 6 6" xfId="39034" xr:uid="{00000000-0005-0000-0000-0000766E0000}"/>
    <cellStyle name="Note 2 3 26 4 6 7" xfId="43932" xr:uid="{00000000-0005-0000-0000-0000776E0000}"/>
    <cellStyle name="Note 2 3 26 4 6 8" xfId="49942" xr:uid="{00000000-0005-0000-0000-0000786E0000}"/>
    <cellStyle name="Note 2 3 26 4 7" xfId="9459" xr:uid="{00000000-0005-0000-0000-0000796E0000}"/>
    <cellStyle name="Note 2 3 26 4 7 2" xfId="16594" xr:uid="{00000000-0005-0000-0000-00007A6E0000}"/>
    <cellStyle name="Note 2 3 26 4 7 3" xfId="23810" xr:uid="{00000000-0005-0000-0000-00007B6E0000}"/>
    <cellStyle name="Note 2 3 26 4 7 4" xfId="28881" xr:uid="{00000000-0005-0000-0000-00007C6E0000}"/>
    <cellStyle name="Note 2 3 26 4 7 5" xfId="33557" xr:uid="{00000000-0005-0000-0000-00007D6E0000}"/>
    <cellStyle name="Note 2 3 26 4 7 6" xfId="39035" xr:uid="{00000000-0005-0000-0000-00007E6E0000}"/>
    <cellStyle name="Note 2 3 26 4 7 7" xfId="43933" xr:uid="{00000000-0005-0000-0000-00007F6E0000}"/>
    <cellStyle name="Note 2 3 26 4 7 8" xfId="49943" xr:uid="{00000000-0005-0000-0000-0000806E0000}"/>
    <cellStyle name="Note 2 3 26 4 8" xfId="9779" xr:uid="{00000000-0005-0000-0000-0000816E0000}"/>
    <cellStyle name="Note 2 3 26 4 8 2" xfId="16595" xr:uid="{00000000-0005-0000-0000-0000826E0000}"/>
    <cellStyle name="Note 2 3 26 4 8 3" xfId="23811" xr:uid="{00000000-0005-0000-0000-0000836E0000}"/>
    <cellStyle name="Note 2 3 26 4 8 4" xfId="28882" xr:uid="{00000000-0005-0000-0000-0000846E0000}"/>
    <cellStyle name="Note 2 3 26 4 8 5" xfId="33558" xr:uid="{00000000-0005-0000-0000-0000856E0000}"/>
    <cellStyle name="Note 2 3 26 4 8 6" xfId="39036" xr:uid="{00000000-0005-0000-0000-0000866E0000}"/>
    <cellStyle name="Note 2 3 26 4 8 7" xfId="43934" xr:uid="{00000000-0005-0000-0000-0000876E0000}"/>
    <cellStyle name="Note 2 3 26 4 8 8" xfId="49944" xr:uid="{00000000-0005-0000-0000-0000886E0000}"/>
    <cellStyle name="Note 2 3 26 4 9" xfId="10048" xr:uid="{00000000-0005-0000-0000-0000896E0000}"/>
    <cellStyle name="Note 2 3 26 4 9 2" xfId="16596" xr:uid="{00000000-0005-0000-0000-00008A6E0000}"/>
    <cellStyle name="Note 2 3 26 4 9 3" xfId="23812" xr:uid="{00000000-0005-0000-0000-00008B6E0000}"/>
    <cellStyle name="Note 2 3 26 4 9 4" xfId="28883" xr:uid="{00000000-0005-0000-0000-00008C6E0000}"/>
    <cellStyle name="Note 2 3 26 4 9 5" xfId="33559" xr:uid="{00000000-0005-0000-0000-00008D6E0000}"/>
    <cellStyle name="Note 2 3 26 4 9 6" xfId="39037" xr:uid="{00000000-0005-0000-0000-00008E6E0000}"/>
    <cellStyle name="Note 2 3 26 4 9 7" xfId="43935" xr:uid="{00000000-0005-0000-0000-00008F6E0000}"/>
    <cellStyle name="Note 2 3 26 4 9 8" xfId="49945" xr:uid="{00000000-0005-0000-0000-0000906E0000}"/>
    <cellStyle name="Note 2 3 26 5" xfId="4014" xr:uid="{00000000-0005-0000-0000-0000916E0000}"/>
    <cellStyle name="Note 2 3 26 5 2" xfId="16597" xr:uid="{00000000-0005-0000-0000-0000926E0000}"/>
    <cellStyle name="Note 2 3 26 5 3" xfId="23813" xr:uid="{00000000-0005-0000-0000-0000936E0000}"/>
    <cellStyle name="Note 2 3 26 5 4" xfId="28884" xr:uid="{00000000-0005-0000-0000-0000946E0000}"/>
    <cellStyle name="Note 2 3 26 5 5" xfId="33560" xr:uid="{00000000-0005-0000-0000-0000956E0000}"/>
    <cellStyle name="Note 2 3 26 5 6" xfId="39038" xr:uid="{00000000-0005-0000-0000-0000966E0000}"/>
    <cellStyle name="Note 2 3 26 5 7" xfId="43936" xr:uid="{00000000-0005-0000-0000-0000976E0000}"/>
    <cellStyle name="Note 2 3 26 5 8" xfId="49946" xr:uid="{00000000-0005-0000-0000-0000986E0000}"/>
    <cellStyle name="Note 2 3 26 6" xfId="5530" xr:uid="{00000000-0005-0000-0000-0000996E0000}"/>
    <cellStyle name="Note 2 3 26 6 2" xfId="16598" xr:uid="{00000000-0005-0000-0000-00009A6E0000}"/>
    <cellStyle name="Note 2 3 26 6 3" xfId="23814" xr:uid="{00000000-0005-0000-0000-00009B6E0000}"/>
    <cellStyle name="Note 2 3 26 6 4" xfId="28885" xr:uid="{00000000-0005-0000-0000-00009C6E0000}"/>
    <cellStyle name="Note 2 3 26 6 5" xfId="33561" xr:uid="{00000000-0005-0000-0000-00009D6E0000}"/>
    <cellStyle name="Note 2 3 26 6 6" xfId="39039" xr:uid="{00000000-0005-0000-0000-00009E6E0000}"/>
    <cellStyle name="Note 2 3 26 6 7" xfId="43937" xr:uid="{00000000-0005-0000-0000-00009F6E0000}"/>
    <cellStyle name="Note 2 3 26 6 8" xfId="49947" xr:uid="{00000000-0005-0000-0000-0000A06E0000}"/>
    <cellStyle name="Note 2 3 26 7" xfId="5471" xr:uid="{00000000-0005-0000-0000-0000A16E0000}"/>
    <cellStyle name="Note 2 3 26 7 2" xfId="16599" xr:uid="{00000000-0005-0000-0000-0000A26E0000}"/>
    <cellStyle name="Note 2 3 26 7 3" xfId="23815" xr:uid="{00000000-0005-0000-0000-0000A36E0000}"/>
    <cellStyle name="Note 2 3 26 7 4" xfId="28886" xr:uid="{00000000-0005-0000-0000-0000A46E0000}"/>
    <cellStyle name="Note 2 3 26 7 5" xfId="33562" xr:uid="{00000000-0005-0000-0000-0000A56E0000}"/>
    <cellStyle name="Note 2 3 26 7 6" xfId="39040" xr:uid="{00000000-0005-0000-0000-0000A66E0000}"/>
    <cellStyle name="Note 2 3 26 7 7" xfId="43938" xr:uid="{00000000-0005-0000-0000-0000A76E0000}"/>
    <cellStyle name="Note 2 3 26 7 8" xfId="49948" xr:uid="{00000000-0005-0000-0000-0000A86E0000}"/>
    <cellStyle name="Note 2 3 26 8" xfId="6520" xr:uid="{00000000-0005-0000-0000-0000A96E0000}"/>
    <cellStyle name="Note 2 3 26 8 2" xfId="16600" xr:uid="{00000000-0005-0000-0000-0000AA6E0000}"/>
    <cellStyle name="Note 2 3 26 8 3" xfId="23816" xr:uid="{00000000-0005-0000-0000-0000AB6E0000}"/>
    <cellStyle name="Note 2 3 26 8 4" xfId="28887" xr:uid="{00000000-0005-0000-0000-0000AC6E0000}"/>
    <cellStyle name="Note 2 3 26 8 5" xfId="33563" xr:uid="{00000000-0005-0000-0000-0000AD6E0000}"/>
    <cellStyle name="Note 2 3 26 8 6" xfId="39041" xr:uid="{00000000-0005-0000-0000-0000AE6E0000}"/>
    <cellStyle name="Note 2 3 26 8 7" xfId="43939" xr:uid="{00000000-0005-0000-0000-0000AF6E0000}"/>
    <cellStyle name="Note 2 3 26 8 8" xfId="49949" xr:uid="{00000000-0005-0000-0000-0000B06E0000}"/>
    <cellStyle name="Note 2 3 26 9" xfId="12640" xr:uid="{00000000-0005-0000-0000-0000B16E0000}"/>
    <cellStyle name="Note 2 3 27" xfId="3887" xr:uid="{00000000-0005-0000-0000-0000B26E0000}"/>
    <cellStyle name="Note 2 3 27 10" xfId="39042" xr:uid="{00000000-0005-0000-0000-0000B36E0000}"/>
    <cellStyle name="Note 2 3 27 11" xfId="43940" xr:uid="{00000000-0005-0000-0000-0000B46E0000}"/>
    <cellStyle name="Note 2 3 27 12" xfId="49950" xr:uid="{00000000-0005-0000-0000-0000B56E0000}"/>
    <cellStyle name="Note 2 3 27 2" xfId="6799" xr:uid="{00000000-0005-0000-0000-0000B66E0000}"/>
    <cellStyle name="Note 2 3 27 2 2" xfId="16602" xr:uid="{00000000-0005-0000-0000-0000B76E0000}"/>
    <cellStyle name="Note 2 3 27 2 3" xfId="23818" xr:uid="{00000000-0005-0000-0000-0000B86E0000}"/>
    <cellStyle name="Note 2 3 27 2 4" xfId="28889" xr:uid="{00000000-0005-0000-0000-0000B96E0000}"/>
    <cellStyle name="Note 2 3 27 2 5" xfId="33565" xr:uid="{00000000-0005-0000-0000-0000BA6E0000}"/>
    <cellStyle name="Note 2 3 27 2 6" xfId="39043" xr:uid="{00000000-0005-0000-0000-0000BB6E0000}"/>
    <cellStyle name="Note 2 3 27 2 7" xfId="43941" xr:uid="{00000000-0005-0000-0000-0000BC6E0000}"/>
    <cellStyle name="Note 2 3 27 2 8" xfId="49951" xr:uid="{00000000-0005-0000-0000-0000BD6E0000}"/>
    <cellStyle name="Note 2 3 27 3" xfId="6343" xr:uid="{00000000-0005-0000-0000-0000BE6E0000}"/>
    <cellStyle name="Note 2 3 27 3 2" xfId="16603" xr:uid="{00000000-0005-0000-0000-0000BF6E0000}"/>
    <cellStyle name="Note 2 3 27 3 3" xfId="23819" xr:uid="{00000000-0005-0000-0000-0000C06E0000}"/>
    <cellStyle name="Note 2 3 27 3 4" xfId="28890" xr:uid="{00000000-0005-0000-0000-0000C16E0000}"/>
    <cellStyle name="Note 2 3 27 3 5" xfId="33566" xr:uid="{00000000-0005-0000-0000-0000C26E0000}"/>
    <cellStyle name="Note 2 3 27 3 6" xfId="39044" xr:uid="{00000000-0005-0000-0000-0000C36E0000}"/>
    <cellStyle name="Note 2 3 27 3 7" xfId="43942" xr:uid="{00000000-0005-0000-0000-0000C46E0000}"/>
    <cellStyle name="Note 2 3 27 3 8" xfId="49952" xr:uid="{00000000-0005-0000-0000-0000C56E0000}"/>
    <cellStyle name="Note 2 3 27 4" xfId="7016" xr:uid="{00000000-0005-0000-0000-0000C66E0000}"/>
    <cellStyle name="Note 2 3 27 4 2" xfId="16604" xr:uid="{00000000-0005-0000-0000-0000C76E0000}"/>
    <cellStyle name="Note 2 3 27 4 3" xfId="23820" xr:uid="{00000000-0005-0000-0000-0000C86E0000}"/>
    <cellStyle name="Note 2 3 27 4 4" xfId="28891" xr:uid="{00000000-0005-0000-0000-0000C96E0000}"/>
    <cellStyle name="Note 2 3 27 4 5" xfId="33567" xr:uid="{00000000-0005-0000-0000-0000CA6E0000}"/>
    <cellStyle name="Note 2 3 27 4 6" xfId="39045" xr:uid="{00000000-0005-0000-0000-0000CB6E0000}"/>
    <cellStyle name="Note 2 3 27 4 7" xfId="43943" xr:uid="{00000000-0005-0000-0000-0000CC6E0000}"/>
    <cellStyle name="Note 2 3 27 4 8" xfId="49953" xr:uid="{00000000-0005-0000-0000-0000CD6E0000}"/>
    <cellStyle name="Note 2 3 27 5" xfId="5481" xr:uid="{00000000-0005-0000-0000-0000CE6E0000}"/>
    <cellStyle name="Note 2 3 27 5 2" xfId="16605" xr:uid="{00000000-0005-0000-0000-0000CF6E0000}"/>
    <cellStyle name="Note 2 3 27 5 3" xfId="23821" xr:uid="{00000000-0005-0000-0000-0000D06E0000}"/>
    <cellStyle name="Note 2 3 27 5 4" xfId="28892" xr:uid="{00000000-0005-0000-0000-0000D16E0000}"/>
    <cellStyle name="Note 2 3 27 5 5" xfId="33568" xr:uid="{00000000-0005-0000-0000-0000D26E0000}"/>
    <cellStyle name="Note 2 3 27 5 6" xfId="39046" xr:uid="{00000000-0005-0000-0000-0000D36E0000}"/>
    <cellStyle name="Note 2 3 27 5 7" xfId="43944" xr:uid="{00000000-0005-0000-0000-0000D46E0000}"/>
    <cellStyle name="Note 2 3 27 5 8" xfId="49954" xr:uid="{00000000-0005-0000-0000-0000D56E0000}"/>
    <cellStyle name="Note 2 3 27 6" xfId="16601" xr:uid="{00000000-0005-0000-0000-0000D66E0000}"/>
    <cellStyle name="Note 2 3 27 7" xfId="23817" xr:uid="{00000000-0005-0000-0000-0000D76E0000}"/>
    <cellStyle name="Note 2 3 27 8" xfId="28888" xr:uid="{00000000-0005-0000-0000-0000D86E0000}"/>
    <cellStyle name="Note 2 3 27 9" xfId="33564" xr:uid="{00000000-0005-0000-0000-0000D96E0000}"/>
    <cellStyle name="Note 2 3 28" xfId="5330" xr:uid="{00000000-0005-0000-0000-0000DA6E0000}"/>
    <cellStyle name="Note 2 3 28 10" xfId="16606" xr:uid="{00000000-0005-0000-0000-0000DB6E0000}"/>
    <cellStyle name="Note 2 3 28 11" xfId="23822" xr:uid="{00000000-0005-0000-0000-0000DC6E0000}"/>
    <cellStyle name="Note 2 3 28 12" xfId="28893" xr:uid="{00000000-0005-0000-0000-0000DD6E0000}"/>
    <cellStyle name="Note 2 3 28 13" xfId="33569" xr:uid="{00000000-0005-0000-0000-0000DE6E0000}"/>
    <cellStyle name="Note 2 3 28 14" xfId="39047" xr:uid="{00000000-0005-0000-0000-0000DF6E0000}"/>
    <cellStyle name="Note 2 3 28 15" xfId="43945" xr:uid="{00000000-0005-0000-0000-0000E06E0000}"/>
    <cellStyle name="Note 2 3 28 16" xfId="49955" xr:uid="{00000000-0005-0000-0000-0000E16E0000}"/>
    <cellStyle name="Note 2 3 28 2" xfId="7339" xr:uid="{00000000-0005-0000-0000-0000E26E0000}"/>
    <cellStyle name="Note 2 3 28 2 2" xfId="16607" xr:uid="{00000000-0005-0000-0000-0000E36E0000}"/>
    <cellStyle name="Note 2 3 28 2 3" xfId="23823" xr:uid="{00000000-0005-0000-0000-0000E46E0000}"/>
    <cellStyle name="Note 2 3 28 2 4" xfId="28894" xr:uid="{00000000-0005-0000-0000-0000E56E0000}"/>
    <cellStyle name="Note 2 3 28 2 5" xfId="33570" xr:uid="{00000000-0005-0000-0000-0000E66E0000}"/>
    <cellStyle name="Note 2 3 28 2 6" xfId="39048" xr:uid="{00000000-0005-0000-0000-0000E76E0000}"/>
    <cellStyle name="Note 2 3 28 2 7" xfId="43946" xr:uid="{00000000-0005-0000-0000-0000E86E0000}"/>
    <cellStyle name="Note 2 3 28 2 8" xfId="49956" xr:uid="{00000000-0005-0000-0000-0000E96E0000}"/>
    <cellStyle name="Note 2 3 28 3" xfId="7856" xr:uid="{00000000-0005-0000-0000-0000EA6E0000}"/>
    <cellStyle name="Note 2 3 28 3 2" xfId="16608" xr:uid="{00000000-0005-0000-0000-0000EB6E0000}"/>
    <cellStyle name="Note 2 3 28 3 3" xfId="23824" xr:uid="{00000000-0005-0000-0000-0000EC6E0000}"/>
    <cellStyle name="Note 2 3 28 3 4" xfId="28895" xr:uid="{00000000-0005-0000-0000-0000ED6E0000}"/>
    <cellStyle name="Note 2 3 28 3 5" xfId="33571" xr:uid="{00000000-0005-0000-0000-0000EE6E0000}"/>
    <cellStyle name="Note 2 3 28 3 6" xfId="39049" xr:uid="{00000000-0005-0000-0000-0000EF6E0000}"/>
    <cellStyle name="Note 2 3 28 3 7" xfId="43947" xr:uid="{00000000-0005-0000-0000-0000F06E0000}"/>
    <cellStyle name="Note 2 3 28 3 8" xfId="49957" xr:uid="{00000000-0005-0000-0000-0000F16E0000}"/>
    <cellStyle name="Note 2 3 28 4" xfId="8202" xr:uid="{00000000-0005-0000-0000-0000F26E0000}"/>
    <cellStyle name="Note 2 3 28 4 2" xfId="16609" xr:uid="{00000000-0005-0000-0000-0000F36E0000}"/>
    <cellStyle name="Note 2 3 28 4 3" xfId="23825" xr:uid="{00000000-0005-0000-0000-0000F46E0000}"/>
    <cellStyle name="Note 2 3 28 4 4" xfId="28896" xr:uid="{00000000-0005-0000-0000-0000F56E0000}"/>
    <cellStyle name="Note 2 3 28 4 5" xfId="33572" xr:uid="{00000000-0005-0000-0000-0000F66E0000}"/>
    <cellStyle name="Note 2 3 28 4 6" xfId="39050" xr:uid="{00000000-0005-0000-0000-0000F76E0000}"/>
    <cellStyle name="Note 2 3 28 4 7" xfId="43948" xr:uid="{00000000-0005-0000-0000-0000F86E0000}"/>
    <cellStyle name="Note 2 3 28 4 8" xfId="49958" xr:uid="{00000000-0005-0000-0000-0000F96E0000}"/>
    <cellStyle name="Note 2 3 28 5" xfId="8627" xr:uid="{00000000-0005-0000-0000-0000FA6E0000}"/>
    <cellStyle name="Note 2 3 28 5 2" xfId="16610" xr:uid="{00000000-0005-0000-0000-0000FB6E0000}"/>
    <cellStyle name="Note 2 3 28 5 3" xfId="23826" xr:uid="{00000000-0005-0000-0000-0000FC6E0000}"/>
    <cellStyle name="Note 2 3 28 5 4" xfId="28897" xr:uid="{00000000-0005-0000-0000-0000FD6E0000}"/>
    <cellStyle name="Note 2 3 28 5 5" xfId="33573" xr:uid="{00000000-0005-0000-0000-0000FE6E0000}"/>
    <cellStyle name="Note 2 3 28 5 6" xfId="39051" xr:uid="{00000000-0005-0000-0000-0000FF6E0000}"/>
    <cellStyle name="Note 2 3 28 5 7" xfId="43949" xr:uid="{00000000-0005-0000-0000-0000006F0000}"/>
    <cellStyle name="Note 2 3 28 5 8" xfId="49959" xr:uid="{00000000-0005-0000-0000-0000016F0000}"/>
    <cellStyle name="Note 2 3 28 6" xfId="8983" xr:uid="{00000000-0005-0000-0000-0000026F0000}"/>
    <cellStyle name="Note 2 3 28 6 2" xfId="16611" xr:uid="{00000000-0005-0000-0000-0000036F0000}"/>
    <cellStyle name="Note 2 3 28 6 3" xfId="23827" xr:uid="{00000000-0005-0000-0000-0000046F0000}"/>
    <cellStyle name="Note 2 3 28 6 4" xfId="28898" xr:uid="{00000000-0005-0000-0000-0000056F0000}"/>
    <cellStyle name="Note 2 3 28 6 5" xfId="33574" xr:uid="{00000000-0005-0000-0000-0000066F0000}"/>
    <cellStyle name="Note 2 3 28 6 6" xfId="39052" xr:uid="{00000000-0005-0000-0000-0000076F0000}"/>
    <cellStyle name="Note 2 3 28 6 7" xfId="43950" xr:uid="{00000000-0005-0000-0000-0000086F0000}"/>
    <cellStyle name="Note 2 3 28 6 8" xfId="49960" xr:uid="{00000000-0005-0000-0000-0000096F0000}"/>
    <cellStyle name="Note 2 3 28 7" xfId="9439" xr:uid="{00000000-0005-0000-0000-00000A6F0000}"/>
    <cellStyle name="Note 2 3 28 7 2" xfId="16612" xr:uid="{00000000-0005-0000-0000-00000B6F0000}"/>
    <cellStyle name="Note 2 3 28 7 3" xfId="23828" xr:uid="{00000000-0005-0000-0000-00000C6F0000}"/>
    <cellStyle name="Note 2 3 28 7 4" xfId="28899" xr:uid="{00000000-0005-0000-0000-00000D6F0000}"/>
    <cellStyle name="Note 2 3 28 7 5" xfId="33575" xr:uid="{00000000-0005-0000-0000-00000E6F0000}"/>
    <cellStyle name="Note 2 3 28 7 6" xfId="39053" xr:uid="{00000000-0005-0000-0000-00000F6F0000}"/>
    <cellStyle name="Note 2 3 28 7 7" xfId="43951" xr:uid="{00000000-0005-0000-0000-0000106F0000}"/>
    <cellStyle name="Note 2 3 28 7 8" xfId="49961" xr:uid="{00000000-0005-0000-0000-0000116F0000}"/>
    <cellStyle name="Note 2 3 28 8" xfId="9759" xr:uid="{00000000-0005-0000-0000-0000126F0000}"/>
    <cellStyle name="Note 2 3 28 8 2" xfId="16613" xr:uid="{00000000-0005-0000-0000-0000136F0000}"/>
    <cellStyle name="Note 2 3 28 8 3" xfId="23829" xr:uid="{00000000-0005-0000-0000-0000146F0000}"/>
    <cellStyle name="Note 2 3 28 8 4" xfId="28900" xr:uid="{00000000-0005-0000-0000-0000156F0000}"/>
    <cellStyle name="Note 2 3 28 8 5" xfId="33576" xr:uid="{00000000-0005-0000-0000-0000166F0000}"/>
    <cellStyle name="Note 2 3 28 8 6" xfId="39054" xr:uid="{00000000-0005-0000-0000-0000176F0000}"/>
    <cellStyle name="Note 2 3 28 8 7" xfId="43952" xr:uid="{00000000-0005-0000-0000-0000186F0000}"/>
    <cellStyle name="Note 2 3 28 8 8" xfId="49962" xr:uid="{00000000-0005-0000-0000-0000196F0000}"/>
    <cellStyle name="Note 2 3 28 9" xfId="10028" xr:uid="{00000000-0005-0000-0000-00001A6F0000}"/>
    <cellStyle name="Note 2 3 28 9 2" xfId="16614" xr:uid="{00000000-0005-0000-0000-00001B6F0000}"/>
    <cellStyle name="Note 2 3 28 9 3" xfId="23830" xr:uid="{00000000-0005-0000-0000-00001C6F0000}"/>
    <cellStyle name="Note 2 3 28 9 4" xfId="28901" xr:uid="{00000000-0005-0000-0000-00001D6F0000}"/>
    <cellStyle name="Note 2 3 28 9 5" xfId="33577" xr:uid="{00000000-0005-0000-0000-00001E6F0000}"/>
    <cellStyle name="Note 2 3 28 9 6" xfId="39055" xr:uid="{00000000-0005-0000-0000-00001F6F0000}"/>
    <cellStyle name="Note 2 3 28 9 7" xfId="43953" xr:uid="{00000000-0005-0000-0000-0000206F0000}"/>
    <cellStyle name="Note 2 3 28 9 8" xfId="49963" xr:uid="{00000000-0005-0000-0000-0000216F0000}"/>
    <cellStyle name="Note 2 3 29" xfId="4254" xr:uid="{00000000-0005-0000-0000-0000226F0000}"/>
    <cellStyle name="Note 2 3 29 10" xfId="16615" xr:uid="{00000000-0005-0000-0000-0000236F0000}"/>
    <cellStyle name="Note 2 3 29 11" xfId="23831" xr:uid="{00000000-0005-0000-0000-0000246F0000}"/>
    <cellStyle name="Note 2 3 29 12" xfId="28902" xr:uid="{00000000-0005-0000-0000-0000256F0000}"/>
    <cellStyle name="Note 2 3 29 13" xfId="33578" xr:uid="{00000000-0005-0000-0000-0000266F0000}"/>
    <cellStyle name="Note 2 3 29 14" xfId="39056" xr:uid="{00000000-0005-0000-0000-0000276F0000}"/>
    <cellStyle name="Note 2 3 29 15" xfId="43954" xr:uid="{00000000-0005-0000-0000-0000286F0000}"/>
    <cellStyle name="Note 2 3 29 16" xfId="49964" xr:uid="{00000000-0005-0000-0000-0000296F0000}"/>
    <cellStyle name="Note 2 3 29 2" xfId="6795" xr:uid="{00000000-0005-0000-0000-00002A6F0000}"/>
    <cellStyle name="Note 2 3 29 2 2" xfId="16616" xr:uid="{00000000-0005-0000-0000-00002B6F0000}"/>
    <cellStyle name="Note 2 3 29 2 3" xfId="23832" xr:uid="{00000000-0005-0000-0000-00002C6F0000}"/>
    <cellStyle name="Note 2 3 29 2 4" xfId="28903" xr:uid="{00000000-0005-0000-0000-00002D6F0000}"/>
    <cellStyle name="Note 2 3 29 2 5" xfId="33579" xr:uid="{00000000-0005-0000-0000-00002E6F0000}"/>
    <cellStyle name="Note 2 3 29 2 6" xfId="39057" xr:uid="{00000000-0005-0000-0000-00002F6F0000}"/>
    <cellStyle name="Note 2 3 29 2 7" xfId="43955" xr:uid="{00000000-0005-0000-0000-0000306F0000}"/>
    <cellStyle name="Note 2 3 29 2 8" xfId="49965" xr:uid="{00000000-0005-0000-0000-0000316F0000}"/>
    <cellStyle name="Note 2 3 29 3" xfId="5767" xr:uid="{00000000-0005-0000-0000-0000326F0000}"/>
    <cellStyle name="Note 2 3 29 3 2" xfId="16617" xr:uid="{00000000-0005-0000-0000-0000336F0000}"/>
    <cellStyle name="Note 2 3 29 3 3" xfId="23833" xr:uid="{00000000-0005-0000-0000-0000346F0000}"/>
    <cellStyle name="Note 2 3 29 3 4" xfId="28904" xr:uid="{00000000-0005-0000-0000-0000356F0000}"/>
    <cellStyle name="Note 2 3 29 3 5" xfId="33580" xr:uid="{00000000-0005-0000-0000-0000366F0000}"/>
    <cellStyle name="Note 2 3 29 3 6" xfId="39058" xr:uid="{00000000-0005-0000-0000-0000376F0000}"/>
    <cellStyle name="Note 2 3 29 3 7" xfId="43956" xr:uid="{00000000-0005-0000-0000-0000386F0000}"/>
    <cellStyle name="Note 2 3 29 3 8" xfId="49966" xr:uid="{00000000-0005-0000-0000-0000396F0000}"/>
    <cellStyle name="Note 2 3 29 4" xfId="6936" xr:uid="{00000000-0005-0000-0000-00003A6F0000}"/>
    <cellStyle name="Note 2 3 29 4 2" xfId="16618" xr:uid="{00000000-0005-0000-0000-00003B6F0000}"/>
    <cellStyle name="Note 2 3 29 4 3" xfId="23834" xr:uid="{00000000-0005-0000-0000-00003C6F0000}"/>
    <cellStyle name="Note 2 3 29 4 4" xfId="28905" xr:uid="{00000000-0005-0000-0000-00003D6F0000}"/>
    <cellStyle name="Note 2 3 29 4 5" xfId="33581" xr:uid="{00000000-0005-0000-0000-00003E6F0000}"/>
    <cellStyle name="Note 2 3 29 4 6" xfId="39059" xr:uid="{00000000-0005-0000-0000-00003F6F0000}"/>
    <cellStyle name="Note 2 3 29 4 7" xfId="43957" xr:uid="{00000000-0005-0000-0000-0000406F0000}"/>
    <cellStyle name="Note 2 3 29 4 8" xfId="49967" xr:uid="{00000000-0005-0000-0000-0000416F0000}"/>
    <cellStyle name="Note 2 3 29 5" xfId="6448" xr:uid="{00000000-0005-0000-0000-0000426F0000}"/>
    <cellStyle name="Note 2 3 29 5 2" xfId="16619" xr:uid="{00000000-0005-0000-0000-0000436F0000}"/>
    <cellStyle name="Note 2 3 29 5 3" xfId="23835" xr:uid="{00000000-0005-0000-0000-0000446F0000}"/>
    <cellStyle name="Note 2 3 29 5 4" xfId="28906" xr:uid="{00000000-0005-0000-0000-0000456F0000}"/>
    <cellStyle name="Note 2 3 29 5 5" xfId="33582" xr:uid="{00000000-0005-0000-0000-0000466F0000}"/>
    <cellStyle name="Note 2 3 29 5 6" xfId="39060" xr:uid="{00000000-0005-0000-0000-0000476F0000}"/>
    <cellStyle name="Note 2 3 29 5 7" xfId="43958" xr:uid="{00000000-0005-0000-0000-0000486F0000}"/>
    <cellStyle name="Note 2 3 29 5 8" xfId="49968" xr:uid="{00000000-0005-0000-0000-0000496F0000}"/>
    <cellStyle name="Note 2 3 29 6" xfId="6312" xr:uid="{00000000-0005-0000-0000-00004A6F0000}"/>
    <cellStyle name="Note 2 3 29 6 2" xfId="16620" xr:uid="{00000000-0005-0000-0000-00004B6F0000}"/>
    <cellStyle name="Note 2 3 29 6 3" xfId="23836" xr:uid="{00000000-0005-0000-0000-00004C6F0000}"/>
    <cellStyle name="Note 2 3 29 6 4" xfId="28907" xr:uid="{00000000-0005-0000-0000-00004D6F0000}"/>
    <cellStyle name="Note 2 3 29 6 5" xfId="33583" xr:uid="{00000000-0005-0000-0000-00004E6F0000}"/>
    <cellStyle name="Note 2 3 29 6 6" xfId="39061" xr:uid="{00000000-0005-0000-0000-00004F6F0000}"/>
    <cellStyle name="Note 2 3 29 6 7" xfId="43959" xr:uid="{00000000-0005-0000-0000-0000506F0000}"/>
    <cellStyle name="Note 2 3 29 6 8" xfId="49969" xr:uid="{00000000-0005-0000-0000-0000516F0000}"/>
    <cellStyle name="Note 2 3 29 7" xfId="8580" xr:uid="{00000000-0005-0000-0000-0000526F0000}"/>
    <cellStyle name="Note 2 3 29 7 2" xfId="16621" xr:uid="{00000000-0005-0000-0000-0000536F0000}"/>
    <cellStyle name="Note 2 3 29 7 3" xfId="23837" xr:uid="{00000000-0005-0000-0000-0000546F0000}"/>
    <cellStyle name="Note 2 3 29 7 4" xfId="28908" xr:uid="{00000000-0005-0000-0000-0000556F0000}"/>
    <cellStyle name="Note 2 3 29 7 5" xfId="33584" xr:uid="{00000000-0005-0000-0000-0000566F0000}"/>
    <cellStyle name="Note 2 3 29 7 6" xfId="39062" xr:uid="{00000000-0005-0000-0000-0000576F0000}"/>
    <cellStyle name="Note 2 3 29 7 7" xfId="43960" xr:uid="{00000000-0005-0000-0000-0000586F0000}"/>
    <cellStyle name="Note 2 3 29 7 8" xfId="49970" xr:uid="{00000000-0005-0000-0000-0000596F0000}"/>
    <cellStyle name="Note 2 3 29 8" xfId="5840" xr:uid="{00000000-0005-0000-0000-00005A6F0000}"/>
    <cellStyle name="Note 2 3 29 8 2" xfId="16622" xr:uid="{00000000-0005-0000-0000-00005B6F0000}"/>
    <cellStyle name="Note 2 3 29 8 3" xfId="23838" xr:uid="{00000000-0005-0000-0000-00005C6F0000}"/>
    <cellStyle name="Note 2 3 29 8 4" xfId="28909" xr:uid="{00000000-0005-0000-0000-00005D6F0000}"/>
    <cellStyle name="Note 2 3 29 8 5" xfId="33585" xr:uid="{00000000-0005-0000-0000-00005E6F0000}"/>
    <cellStyle name="Note 2 3 29 8 6" xfId="39063" xr:uid="{00000000-0005-0000-0000-00005F6F0000}"/>
    <cellStyle name="Note 2 3 29 8 7" xfId="43961" xr:uid="{00000000-0005-0000-0000-0000606F0000}"/>
    <cellStyle name="Note 2 3 29 8 8" xfId="49971" xr:uid="{00000000-0005-0000-0000-0000616F0000}"/>
    <cellStyle name="Note 2 3 29 9" xfId="6864" xr:uid="{00000000-0005-0000-0000-0000626F0000}"/>
    <cellStyle name="Note 2 3 29 9 2" xfId="16623" xr:uid="{00000000-0005-0000-0000-0000636F0000}"/>
    <cellStyle name="Note 2 3 29 9 3" xfId="23839" xr:uid="{00000000-0005-0000-0000-0000646F0000}"/>
    <cellStyle name="Note 2 3 29 9 4" xfId="28910" xr:uid="{00000000-0005-0000-0000-0000656F0000}"/>
    <cellStyle name="Note 2 3 29 9 5" xfId="33586" xr:uid="{00000000-0005-0000-0000-0000666F0000}"/>
    <cellStyle name="Note 2 3 29 9 6" xfId="39064" xr:uid="{00000000-0005-0000-0000-0000676F0000}"/>
    <cellStyle name="Note 2 3 29 9 7" xfId="43962" xr:uid="{00000000-0005-0000-0000-0000686F0000}"/>
    <cellStyle name="Note 2 3 29 9 8" xfId="49972" xr:uid="{00000000-0005-0000-0000-0000696F0000}"/>
    <cellStyle name="Note 2 3 3" xfId="740" xr:uid="{00000000-0005-0000-0000-00006A6F0000}"/>
    <cellStyle name="Note 2 3 3 10" xfId="32366" xr:uid="{00000000-0005-0000-0000-00006B6F0000}"/>
    <cellStyle name="Note 2 3 3 11" xfId="46960" xr:uid="{00000000-0005-0000-0000-00006C6F0000}"/>
    <cellStyle name="Note 2 3 3 2" xfId="4065" xr:uid="{00000000-0005-0000-0000-00006D6F0000}"/>
    <cellStyle name="Note 2 3 3 2 10" xfId="39065" xr:uid="{00000000-0005-0000-0000-00006E6F0000}"/>
    <cellStyle name="Note 2 3 3 2 11" xfId="43963" xr:uid="{00000000-0005-0000-0000-00006F6F0000}"/>
    <cellStyle name="Note 2 3 3 2 12" xfId="49973" xr:uid="{00000000-0005-0000-0000-0000706F0000}"/>
    <cellStyle name="Note 2 3 3 2 2" xfId="6872" xr:uid="{00000000-0005-0000-0000-0000716F0000}"/>
    <cellStyle name="Note 2 3 3 2 2 2" xfId="16625" xr:uid="{00000000-0005-0000-0000-0000726F0000}"/>
    <cellStyle name="Note 2 3 3 2 2 3" xfId="23841" xr:uid="{00000000-0005-0000-0000-0000736F0000}"/>
    <cellStyle name="Note 2 3 3 2 2 4" xfId="28912" xr:uid="{00000000-0005-0000-0000-0000746F0000}"/>
    <cellStyle name="Note 2 3 3 2 2 5" xfId="33588" xr:uid="{00000000-0005-0000-0000-0000756F0000}"/>
    <cellStyle name="Note 2 3 3 2 2 6" xfId="39066" xr:uid="{00000000-0005-0000-0000-0000766F0000}"/>
    <cellStyle name="Note 2 3 3 2 2 7" xfId="43964" xr:uid="{00000000-0005-0000-0000-0000776F0000}"/>
    <cellStyle name="Note 2 3 3 2 2 8" xfId="49974" xr:uid="{00000000-0005-0000-0000-0000786F0000}"/>
    <cellStyle name="Note 2 3 3 2 3" xfId="4599" xr:uid="{00000000-0005-0000-0000-0000796F0000}"/>
    <cellStyle name="Note 2 3 3 2 3 2" xfId="16626" xr:uid="{00000000-0005-0000-0000-00007A6F0000}"/>
    <cellStyle name="Note 2 3 3 2 3 3" xfId="23842" xr:uid="{00000000-0005-0000-0000-00007B6F0000}"/>
    <cellStyle name="Note 2 3 3 2 3 4" xfId="28913" xr:uid="{00000000-0005-0000-0000-00007C6F0000}"/>
    <cellStyle name="Note 2 3 3 2 3 5" xfId="33589" xr:uid="{00000000-0005-0000-0000-00007D6F0000}"/>
    <cellStyle name="Note 2 3 3 2 3 6" xfId="39067" xr:uid="{00000000-0005-0000-0000-00007E6F0000}"/>
    <cellStyle name="Note 2 3 3 2 3 7" xfId="43965" xr:uid="{00000000-0005-0000-0000-00007F6F0000}"/>
    <cellStyle name="Note 2 3 3 2 3 8" xfId="49975" xr:uid="{00000000-0005-0000-0000-0000806F0000}"/>
    <cellStyle name="Note 2 3 3 2 4" xfId="5583" xr:uid="{00000000-0005-0000-0000-0000816F0000}"/>
    <cellStyle name="Note 2 3 3 2 4 2" xfId="16627" xr:uid="{00000000-0005-0000-0000-0000826F0000}"/>
    <cellStyle name="Note 2 3 3 2 4 3" xfId="23843" xr:uid="{00000000-0005-0000-0000-0000836F0000}"/>
    <cellStyle name="Note 2 3 3 2 4 4" xfId="28914" xr:uid="{00000000-0005-0000-0000-0000846F0000}"/>
    <cellStyle name="Note 2 3 3 2 4 5" xfId="33590" xr:uid="{00000000-0005-0000-0000-0000856F0000}"/>
    <cellStyle name="Note 2 3 3 2 4 6" xfId="39068" xr:uid="{00000000-0005-0000-0000-0000866F0000}"/>
    <cellStyle name="Note 2 3 3 2 4 7" xfId="43966" xr:uid="{00000000-0005-0000-0000-0000876F0000}"/>
    <cellStyle name="Note 2 3 3 2 4 8" xfId="49976" xr:uid="{00000000-0005-0000-0000-0000886F0000}"/>
    <cellStyle name="Note 2 3 3 2 5" xfId="6647" xr:uid="{00000000-0005-0000-0000-0000896F0000}"/>
    <cellStyle name="Note 2 3 3 2 5 2" xfId="16628" xr:uid="{00000000-0005-0000-0000-00008A6F0000}"/>
    <cellStyle name="Note 2 3 3 2 5 3" xfId="23844" xr:uid="{00000000-0005-0000-0000-00008B6F0000}"/>
    <cellStyle name="Note 2 3 3 2 5 4" xfId="28915" xr:uid="{00000000-0005-0000-0000-00008C6F0000}"/>
    <cellStyle name="Note 2 3 3 2 5 5" xfId="33591" xr:uid="{00000000-0005-0000-0000-00008D6F0000}"/>
    <cellStyle name="Note 2 3 3 2 5 6" xfId="39069" xr:uid="{00000000-0005-0000-0000-00008E6F0000}"/>
    <cellStyle name="Note 2 3 3 2 5 7" xfId="43967" xr:uid="{00000000-0005-0000-0000-00008F6F0000}"/>
    <cellStyle name="Note 2 3 3 2 5 8" xfId="49977" xr:uid="{00000000-0005-0000-0000-0000906F0000}"/>
    <cellStyle name="Note 2 3 3 2 6" xfId="16624" xr:uid="{00000000-0005-0000-0000-0000916F0000}"/>
    <cellStyle name="Note 2 3 3 2 7" xfId="23840" xr:uid="{00000000-0005-0000-0000-0000926F0000}"/>
    <cellStyle name="Note 2 3 3 2 8" xfId="28911" xr:uid="{00000000-0005-0000-0000-0000936F0000}"/>
    <cellStyle name="Note 2 3 3 2 9" xfId="33587" xr:uid="{00000000-0005-0000-0000-0000946F0000}"/>
    <cellStyle name="Note 2 3 3 3" xfId="5015" xr:uid="{00000000-0005-0000-0000-0000956F0000}"/>
    <cellStyle name="Note 2 3 3 3 10" xfId="16629" xr:uid="{00000000-0005-0000-0000-0000966F0000}"/>
    <cellStyle name="Note 2 3 3 3 11" xfId="23845" xr:uid="{00000000-0005-0000-0000-0000976F0000}"/>
    <cellStyle name="Note 2 3 3 3 12" xfId="28916" xr:uid="{00000000-0005-0000-0000-0000986F0000}"/>
    <cellStyle name="Note 2 3 3 3 13" xfId="33592" xr:uid="{00000000-0005-0000-0000-0000996F0000}"/>
    <cellStyle name="Note 2 3 3 3 14" xfId="39070" xr:uid="{00000000-0005-0000-0000-00009A6F0000}"/>
    <cellStyle name="Note 2 3 3 3 15" xfId="43968" xr:uid="{00000000-0005-0000-0000-00009B6F0000}"/>
    <cellStyle name="Note 2 3 3 3 16" xfId="49978" xr:uid="{00000000-0005-0000-0000-00009C6F0000}"/>
    <cellStyle name="Note 2 3 3 3 2" xfId="7229" xr:uid="{00000000-0005-0000-0000-00009D6F0000}"/>
    <cellStyle name="Note 2 3 3 3 2 2" xfId="16630" xr:uid="{00000000-0005-0000-0000-00009E6F0000}"/>
    <cellStyle name="Note 2 3 3 3 2 3" xfId="23846" xr:uid="{00000000-0005-0000-0000-00009F6F0000}"/>
    <cellStyle name="Note 2 3 3 3 2 4" xfId="28917" xr:uid="{00000000-0005-0000-0000-0000A06F0000}"/>
    <cellStyle name="Note 2 3 3 3 2 5" xfId="33593" xr:uid="{00000000-0005-0000-0000-0000A16F0000}"/>
    <cellStyle name="Note 2 3 3 3 2 6" xfId="39071" xr:uid="{00000000-0005-0000-0000-0000A26F0000}"/>
    <cellStyle name="Note 2 3 3 3 2 7" xfId="43969" xr:uid="{00000000-0005-0000-0000-0000A36F0000}"/>
    <cellStyle name="Note 2 3 3 3 2 8" xfId="49979" xr:uid="{00000000-0005-0000-0000-0000A46F0000}"/>
    <cellStyle name="Note 2 3 3 3 3" xfId="7771" xr:uid="{00000000-0005-0000-0000-0000A56F0000}"/>
    <cellStyle name="Note 2 3 3 3 3 2" xfId="16631" xr:uid="{00000000-0005-0000-0000-0000A66F0000}"/>
    <cellStyle name="Note 2 3 3 3 3 3" xfId="23847" xr:uid="{00000000-0005-0000-0000-0000A76F0000}"/>
    <cellStyle name="Note 2 3 3 3 3 4" xfId="28918" xr:uid="{00000000-0005-0000-0000-0000A86F0000}"/>
    <cellStyle name="Note 2 3 3 3 3 5" xfId="33594" xr:uid="{00000000-0005-0000-0000-0000A96F0000}"/>
    <cellStyle name="Note 2 3 3 3 3 6" xfId="39072" xr:uid="{00000000-0005-0000-0000-0000AA6F0000}"/>
    <cellStyle name="Note 2 3 3 3 3 7" xfId="43970" xr:uid="{00000000-0005-0000-0000-0000AB6F0000}"/>
    <cellStyle name="Note 2 3 3 3 3 8" xfId="49980" xr:uid="{00000000-0005-0000-0000-0000AC6F0000}"/>
    <cellStyle name="Note 2 3 3 3 4" xfId="8098" xr:uid="{00000000-0005-0000-0000-0000AD6F0000}"/>
    <cellStyle name="Note 2 3 3 3 4 2" xfId="16632" xr:uid="{00000000-0005-0000-0000-0000AE6F0000}"/>
    <cellStyle name="Note 2 3 3 3 4 3" xfId="23848" xr:uid="{00000000-0005-0000-0000-0000AF6F0000}"/>
    <cellStyle name="Note 2 3 3 3 4 4" xfId="28919" xr:uid="{00000000-0005-0000-0000-0000B06F0000}"/>
    <cellStyle name="Note 2 3 3 3 4 5" xfId="33595" xr:uid="{00000000-0005-0000-0000-0000B16F0000}"/>
    <cellStyle name="Note 2 3 3 3 4 6" xfId="39073" xr:uid="{00000000-0005-0000-0000-0000B26F0000}"/>
    <cellStyle name="Note 2 3 3 3 4 7" xfId="43971" xr:uid="{00000000-0005-0000-0000-0000B36F0000}"/>
    <cellStyle name="Note 2 3 3 3 4 8" xfId="49981" xr:uid="{00000000-0005-0000-0000-0000B46F0000}"/>
    <cellStyle name="Note 2 3 3 3 5" xfId="8540" xr:uid="{00000000-0005-0000-0000-0000B56F0000}"/>
    <cellStyle name="Note 2 3 3 3 5 2" xfId="16633" xr:uid="{00000000-0005-0000-0000-0000B66F0000}"/>
    <cellStyle name="Note 2 3 3 3 5 3" xfId="23849" xr:uid="{00000000-0005-0000-0000-0000B76F0000}"/>
    <cellStyle name="Note 2 3 3 3 5 4" xfId="28920" xr:uid="{00000000-0005-0000-0000-0000B86F0000}"/>
    <cellStyle name="Note 2 3 3 3 5 5" xfId="33596" xr:uid="{00000000-0005-0000-0000-0000B96F0000}"/>
    <cellStyle name="Note 2 3 3 3 5 6" xfId="39074" xr:uid="{00000000-0005-0000-0000-0000BA6F0000}"/>
    <cellStyle name="Note 2 3 3 3 5 7" xfId="43972" xr:uid="{00000000-0005-0000-0000-0000BB6F0000}"/>
    <cellStyle name="Note 2 3 3 3 5 8" xfId="49982" xr:uid="{00000000-0005-0000-0000-0000BC6F0000}"/>
    <cellStyle name="Note 2 3 3 3 6" xfId="8893" xr:uid="{00000000-0005-0000-0000-0000BD6F0000}"/>
    <cellStyle name="Note 2 3 3 3 6 2" xfId="16634" xr:uid="{00000000-0005-0000-0000-0000BE6F0000}"/>
    <cellStyle name="Note 2 3 3 3 6 3" xfId="23850" xr:uid="{00000000-0005-0000-0000-0000BF6F0000}"/>
    <cellStyle name="Note 2 3 3 3 6 4" xfId="28921" xr:uid="{00000000-0005-0000-0000-0000C06F0000}"/>
    <cellStyle name="Note 2 3 3 3 6 5" xfId="33597" xr:uid="{00000000-0005-0000-0000-0000C16F0000}"/>
    <cellStyle name="Note 2 3 3 3 6 6" xfId="39075" xr:uid="{00000000-0005-0000-0000-0000C26F0000}"/>
    <cellStyle name="Note 2 3 3 3 6 7" xfId="43973" xr:uid="{00000000-0005-0000-0000-0000C36F0000}"/>
    <cellStyle name="Note 2 3 3 3 6 8" xfId="49983" xr:uid="{00000000-0005-0000-0000-0000C46F0000}"/>
    <cellStyle name="Note 2 3 3 3 7" xfId="9345" xr:uid="{00000000-0005-0000-0000-0000C56F0000}"/>
    <cellStyle name="Note 2 3 3 3 7 2" xfId="16635" xr:uid="{00000000-0005-0000-0000-0000C66F0000}"/>
    <cellStyle name="Note 2 3 3 3 7 3" xfId="23851" xr:uid="{00000000-0005-0000-0000-0000C76F0000}"/>
    <cellStyle name="Note 2 3 3 3 7 4" xfId="28922" xr:uid="{00000000-0005-0000-0000-0000C86F0000}"/>
    <cellStyle name="Note 2 3 3 3 7 5" xfId="33598" xr:uid="{00000000-0005-0000-0000-0000C96F0000}"/>
    <cellStyle name="Note 2 3 3 3 7 6" xfId="39076" xr:uid="{00000000-0005-0000-0000-0000CA6F0000}"/>
    <cellStyle name="Note 2 3 3 3 7 7" xfId="43974" xr:uid="{00000000-0005-0000-0000-0000CB6F0000}"/>
    <cellStyle name="Note 2 3 3 3 7 8" xfId="49984" xr:uid="{00000000-0005-0000-0000-0000CC6F0000}"/>
    <cellStyle name="Note 2 3 3 3 8" xfId="9695" xr:uid="{00000000-0005-0000-0000-0000CD6F0000}"/>
    <cellStyle name="Note 2 3 3 3 8 2" xfId="16636" xr:uid="{00000000-0005-0000-0000-0000CE6F0000}"/>
    <cellStyle name="Note 2 3 3 3 8 3" xfId="23852" xr:uid="{00000000-0005-0000-0000-0000CF6F0000}"/>
    <cellStyle name="Note 2 3 3 3 8 4" xfId="28923" xr:uid="{00000000-0005-0000-0000-0000D06F0000}"/>
    <cellStyle name="Note 2 3 3 3 8 5" xfId="33599" xr:uid="{00000000-0005-0000-0000-0000D16F0000}"/>
    <cellStyle name="Note 2 3 3 3 8 6" xfId="39077" xr:uid="{00000000-0005-0000-0000-0000D26F0000}"/>
    <cellStyle name="Note 2 3 3 3 8 7" xfId="43975" xr:uid="{00000000-0005-0000-0000-0000D36F0000}"/>
    <cellStyle name="Note 2 3 3 3 8 8" xfId="49985" xr:uid="{00000000-0005-0000-0000-0000D46F0000}"/>
    <cellStyle name="Note 2 3 3 3 9" xfId="9962" xr:uid="{00000000-0005-0000-0000-0000D56F0000}"/>
    <cellStyle name="Note 2 3 3 3 9 2" xfId="16637" xr:uid="{00000000-0005-0000-0000-0000D66F0000}"/>
    <cellStyle name="Note 2 3 3 3 9 3" xfId="23853" xr:uid="{00000000-0005-0000-0000-0000D76F0000}"/>
    <cellStyle name="Note 2 3 3 3 9 4" xfId="28924" xr:uid="{00000000-0005-0000-0000-0000D86F0000}"/>
    <cellStyle name="Note 2 3 3 3 9 5" xfId="33600" xr:uid="{00000000-0005-0000-0000-0000D96F0000}"/>
    <cellStyle name="Note 2 3 3 3 9 6" xfId="39078" xr:uid="{00000000-0005-0000-0000-0000DA6F0000}"/>
    <cellStyle name="Note 2 3 3 3 9 7" xfId="43976" xr:uid="{00000000-0005-0000-0000-0000DB6F0000}"/>
    <cellStyle name="Note 2 3 3 3 9 8" xfId="49986" xr:uid="{00000000-0005-0000-0000-0000DC6F0000}"/>
    <cellStyle name="Note 2 3 3 4" xfId="4572" xr:uid="{00000000-0005-0000-0000-0000DD6F0000}"/>
    <cellStyle name="Note 2 3 3 4 10" xfId="16638" xr:uid="{00000000-0005-0000-0000-0000DE6F0000}"/>
    <cellStyle name="Note 2 3 3 4 11" xfId="23854" xr:uid="{00000000-0005-0000-0000-0000DF6F0000}"/>
    <cellStyle name="Note 2 3 3 4 12" xfId="28925" xr:uid="{00000000-0005-0000-0000-0000E06F0000}"/>
    <cellStyle name="Note 2 3 3 4 13" xfId="33601" xr:uid="{00000000-0005-0000-0000-0000E16F0000}"/>
    <cellStyle name="Note 2 3 3 4 14" xfId="39079" xr:uid="{00000000-0005-0000-0000-0000E26F0000}"/>
    <cellStyle name="Note 2 3 3 4 15" xfId="43977" xr:uid="{00000000-0005-0000-0000-0000E36F0000}"/>
    <cellStyle name="Note 2 3 3 4 16" xfId="49987" xr:uid="{00000000-0005-0000-0000-0000E46F0000}"/>
    <cellStyle name="Note 2 3 3 4 2" xfId="6959" xr:uid="{00000000-0005-0000-0000-0000E56F0000}"/>
    <cellStyle name="Note 2 3 3 4 2 2" xfId="16639" xr:uid="{00000000-0005-0000-0000-0000E66F0000}"/>
    <cellStyle name="Note 2 3 3 4 2 3" xfId="23855" xr:uid="{00000000-0005-0000-0000-0000E76F0000}"/>
    <cellStyle name="Note 2 3 3 4 2 4" xfId="28926" xr:uid="{00000000-0005-0000-0000-0000E86F0000}"/>
    <cellStyle name="Note 2 3 3 4 2 5" xfId="33602" xr:uid="{00000000-0005-0000-0000-0000E96F0000}"/>
    <cellStyle name="Note 2 3 3 4 2 6" xfId="39080" xr:uid="{00000000-0005-0000-0000-0000EA6F0000}"/>
    <cellStyle name="Note 2 3 3 4 2 7" xfId="43978" xr:uid="{00000000-0005-0000-0000-0000EB6F0000}"/>
    <cellStyle name="Note 2 3 3 4 2 8" xfId="49988" xr:uid="{00000000-0005-0000-0000-0000EC6F0000}"/>
    <cellStyle name="Note 2 3 3 4 3" xfId="7584" xr:uid="{00000000-0005-0000-0000-0000ED6F0000}"/>
    <cellStyle name="Note 2 3 3 4 3 2" xfId="16640" xr:uid="{00000000-0005-0000-0000-0000EE6F0000}"/>
    <cellStyle name="Note 2 3 3 4 3 3" xfId="23856" xr:uid="{00000000-0005-0000-0000-0000EF6F0000}"/>
    <cellStyle name="Note 2 3 3 4 3 4" xfId="28927" xr:uid="{00000000-0005-0000-0000-0000F06F0000}"/>
    <cellStyle name="Note 2 3 3 4 3 5" xfId="33603" xr:uid="{00000000-0005-0000-0000-0000F16F0000}"/>
    <cellStyle name="Note 2 3 3 4 3 6" xfId="39081" xr:uid="{00000000-0005-0000-0000-0000F26F0000}"/>
    <cellStyle name="Note 2 3 3 4 3 7" xfId="43979" xr:uid="{00000000-0005-0000-0000-0000F36F0000}"/>
    <cellStyle name="Note 2 3 3 4 3 8" xfId="49989" xr:uid="{00000000-0005-0000-0000-0000F46F0000}"/>
    <cellStyle name="Note 2 3 3 4 4" xfId="6332" xr:uid="{00000000-0005-0000-0000-0000F56F0000}"/>
    <cellStyle name="Note 2 3 3 4 4 2" xfId="16641" xr:uid="{00000000-0005-0000-0000-0000F66F0000}"/>
    <cellStyle name="Note 2 3 3 4 4 3" xfId="23857" xr:uid="{00000000-0005-0000-0000-0000F76F0000}"/>
    <cellStyle name="Note 2 3 3 4 4 4" xfId="28928" xr:uid="{00000000-0005-0000-0000-0000F86F0000}"/>
    <cellStyle name="Note 2 3 3 4 4 5" xfId="33604" xr:uid="{00000000-0005-0000-0000-0000F96F0000}"/>
    <cellStyle name="Note 2 3 3 4 4 6" xfId="39082" xr:uid="{00000000-0005-0000-0000-0000FA6F0000}"/>
    <cellStyle name="Note 2 3 3 4 4 7" xfId="43980" xr:uid="{00000000-0005-0000-0000-0000FB6F0000}"/>
    <cellStyle name="Note 2 3 3 4 4 8" xfId="49990" xr:uid="{00000000-0005-0000-0000-0000FC6F0000}"/>
    <cellStyle name="Note 2 3 3 4 5" xfId="5585" xr:uid="{00000000-0005-0000-0000-0000FD6F0000}"/>
    <cellStyle name="Note 2 3 3 4 5 2" xfId="16642" xr:uid="{00000000-0005-0000-0000-0000FE6F0000}"/>
    <cellStyle name="Note 2 3 3 4 5 3" xfId="23858" xr:uid="{00000000-0005-0000-0000-0000FF6F0000}"/>
    <cellStyle name="Note 2 3 3 4 5 4" xfId="28929" xr:uid="{00000000-0005-0000-0000-000000700000}"/>
    <cellStyle name="Note 2 3 3 4 5 5" xfId="33605" xr:uid="{00000000-0005-0000-0000-000001700000}"/>
    <cellStyle name="Note 2 3 3 4 5 6" xfId="39083" xr:uid="{00000000-0005-0000-0000-000002700000}"/>
    <cellStyle name="Note 2 3 3 4 5 7" xfId="43981" xr:uid="{00000000-0005-0000-0000-000003700000}"/>
    <cellStyle name="Note 2 3 3 4 5 8" xfId="49991" xr:uid="{00000000-0005-0000-0000-000004700000}"/>
    <cellStyle name="Note 2 3 3 4 6" xfId="7558" xr:uid="{00000000-0005-0000-0000-000005700000}"/>
    <cellStyle name="Note 2 3 3 4 6 2" xfId="16643" xr:uid="{00000000-0005-0000-0000-000006700000}"/>
    <cellStyle name="Note 2 3 3 4 6 3" xfId="23859" xr:uid="{00000000-0005-0000-0000-000007700000}"/>
    <cellStyle name="Note 2 3 3 4 6 4" xfId="28930" xr:uid="{00000000-0005-0000-0000-000008700000}"/>
    <cellStyle name="Note 2 3 3 4 6 5" xfId="33606" xr:uid="{00000000-0005-0000-0000-000009700000}"/>
    <cellStyle name="Note 2 3 3 4 6 6" xfId="39084" xr:uid="{00000000-0005-0000-0000-00000A700000}"/>
    <cellStyle name="Note 2 3 3 4 6 7" xfId="43982" xr:uid="{00000000-0005-0000-0000-00000B700000}"/>
    <cellStyle name="Note 2 3 3 4 6 8" xfId="49992" xr:uid="{00000000-0005-0000-0000-00000C700000}"/>
    <cellStyle name="Note 2 3 3 4 7" xfId="5551" xr:uid="{00000000-0005-0000-0000-00000D700000}"/>
    <cellStyle name="Note 2 3 3 4 7 2" xfId="16644" xr:uid="{00000000-0005-0000-0000-00000E700000}"/>
    <cellStyle name="Note 2 3 3 4 7 3" xfId="23860" xr:uid="{00000000-0005-0000-0000-00000F700000}"/>
    <cellStyle name="Note 2 3 3 4 7 4" xfId="28931" xr:uid="{00000000-0005-0000-0000-000010700000}"/>
    <cellStyle name="Note 2 3 3 4 7 5" xfId="33607" xr:uid="{00000000-0005-0000-0000-000011700000}"/>
    <cellStyle name="Note 2 3 3 4 7 6" xfId="39085" xr:uid="{00000000-0005-0000-0000-000012700000}"/>
    <cellStyle name="Note 2 3 3 4 7 7" xfId="43983" xr:uid="{00000000-0005-0000-0000-000013700000}"/>
    <cellStyle name="Note 2 3 3 4 7 8" xfId="49993" xr:uid="{00000000-0005-0000-0000-000014700000}"/>
    <cellStyle name="Note 2 3 3 4 8" xfId="6425" xr:uid="{00000000-0005-0000-0000-000015700000}"/>
    <cellStyle name="Note 2 3 3 4 8 2" xfId="16645" xr:uid="{00000000-0005-0000-0000-000016700000}"/>
    <cellStyle name="Note 2 3 3 4 8 3" xfId="23861" xr:uid="{00000000-0005-0000-0000-000017700000}"/>
    <cellStyle name="Note 2 3 3 4 8 4" xfId="28932" xr:uid="{00000000-0005-0000-0000-000018700000}"/>
    <cellStyle name="Note 2 3 3 4 8 5" xfId="33608" xr:uid="{00000000-0005-0000-0000-000019700000}"/>
    <cellStyle name="Note 2 3 3 4 8 6" xfId="39086" xr:uid="{00000000-0005-0000-0000-00001A700000}"/>
    <cellStyle name="Note 2 3 3 4 8 7" xfId="43984" xr:uid="{00000000-0005-0000-0000-00001B700000}"/>
    <cellStyle name="Note 2 3 3 4 8 8" xfId="49994" xr:uid="{00000000-0005-0000-0000-00001C700000}"/>
    <cellStyle name="Note 2 3 3 4 9" xfId="6964" xr:uid="{00000000-0005-0000-0000-00001D700000}"/>
    <cellStyle name="Note 2 3 3 4 9 2" xfId="16646" xr:uid="{00000000-0005-0000-0000-00001E700000}"/>
    <cellStyle name="Note 2 3 3 4 9 3" xfId="23862" xr:uid="{00000000-0005-0000-0000-00001F700000}"/>
    <cellStyle name="Note 2 3 3 4 9 4" xfId="28933" xr:uid="{00000000-0005-0000-0000-000020700000}"/>
    <cellStyle name="Note 2 3 3 4 9 5" xfId="33609" xr:uid="{00000000-0005-0000-0000-000021700000}"/>
    <cellStyle name="Note 2 3 3 4 9 6" xfId="39087" xr:uid="{00000000-0005-0000-0000-000022700000}"/>
    <cellStyle name="Note 2 3 3 4 9 7" xfId="43985" xr:uid="{00000000-0005-0000-0000-000023700000}"/>
    <cellStyle name="Note 2 3 3 4 9 8" xfId="49995" xr:uid="{00000000-0005-0000-0000-000024700000}"/>
    <cellStyle name="Note 2 3 3 5" xfId="4506" xr:uid="{00000000-0005-0000-0000-000025700000}"/>
    <cellStyle name="Note 2 3 3 5 2" xfId="16647" xr:uid="{00000000-0005-0000-0000-000026700000}"/>
    <cellStyle name="Note 2 3 3 5 3" xfId="23863" xr:uid="{00000000-0005-0000-0000-000027700000}"/>
    <cellStyle name="Note 2 3 3 5 4" xfId="28934" xr:uid="{00000000-0005-0000-0000-000028700000}"/>
    <cellStyle name="Note 2 3 3 5 5" xfId="33610" xr:uid="{00000000-0005-0000-0000-000029700000}"/>
    <cellStyle name="Note 2 3 3 5 6" xfId="39088" xr:uid="{00000000-0005-0000-0000-00002A700000}"/>
    <cellStyle name="Note 2 3 3 5 7" xfId="43986" xr:uid="{00000000-0005-0000-0000-00002B700000}"/>
    <cellStyle name="Note 2 3 3 5 8" xfId="49996" xr:uid="{00000000-0005-0000-0000-00002C700000}"/>
    <cellStyle name="Note 2 3 3 6" xfId="4473" xr:uid="{00000000-0005-0000-0000-00002D700000}"/>
    <cellStyle name="Note 2 3 3 6 2" xfId="16648" xr:uid="{00000000-0005-0000-0000-00002E700000}"/>
    <cellStyle name="Note 2 3 3 6 3" xfId="23864" xr:uid="{00000000-0005-0000-0000-00002F700000}"/>
    <cellStyle name="Note 2 3 3 6 4" xfId="28935" xr:uid="{00000000-0005-0000-0000-000030700000}"/>
    <cellStyle name="Note 2 3 3 6 5" xfId="33611" xr:uid="{00000000-0005-0000-0000-000031700000}"/>
    <cellStyle name="Note 2 3 3 6 6" xfId="39089" xr:uid="{00000000-0005-0000-0000-000032700000}"/>
    <cellStyle name="Note 2 3 3 6 7" xfId="43987" xr:uid="{00000000-0005-0000-0000-000033700000}"/>
    <cellStyle name="Note 2 3 3 6 8" xfId="49997" xr:uid="{00000000-0005-0000-0000-000034700000}"/>
    <cellStyle name="Note 2 3 3 7" xfId="5845" xr:uid="{00000000-0005-0000-0000-000035700000}"/>
    <cellStyle name="Note 2 3 3 7 2" xfId="16649" xr:uid="{00000000-0005-0000-0000-000036700000}"/>
    <cellStyle name="Note 2 3 3 7 3" xfId="23865" xr:uid="{00000000-0005-0000-0000-000037700000}"/>
    <cellStyle name="Note 2 3 3 7 4" xfId="28936" xr:uid="{00000000-0005-0000-0000-000038700000}"/>
    <cellStyle name="Note 2 3 3 7 5" xfId="33612" xr:uid="{00000000-0005-0000-0000-000039700000}"/>
    <cellStyle name="Note 2 3 3 7 6" xfId="39090" xr:uid="{00000000-0005-0000-0000-00003A700000}"/>
    <cellStyle name="Note 2 3 3 7 7" xfId="43988" xr:uid="{00000000-0005-0000-0000-00003B700000}"/>
    <cellStyle name="Note 2 3 3 7 8" xfId="49998" xr:uid="{00000000-0005-0000-0000-00003C700000}"/>
    <cellStyle name="Note 2 3 3 8" xfId="5775" xr:uid="{00000000-0005-0000-0000-00003D700000}"/>
    <cellStyle name="Note 2 3 3 8 2" xfId="16650" xr:uid="{00000000-0005-0000-0000-00003E700000}"/>
    <cellStyle name="Note 2 3 3 8 3" xfId="23866" xr:uid="{00000000-0005-0000-0000-00003F700000}"/>
    <cellStyle name="Note 2 3 3 8 4" xfId="28937" xr:uid="{00000000-0005-0000-0000-000040700000}"/>
    <cellStyle name="Note 2 3 3 8 5" xfId="33613" xr:uid="{00000000-0005-0000-0000-000041700000}"/>
    <cellStyle name="Note 2 3 3 8 6" xfId="39091" xr:uid="{00000000-0005-0000-0000-000042700000}"/>
    <cellStyle name="Note 2 3 3 8 7" xfId="43989" xr:uid="{00000000-0005-0000-0000-000043700000}"/>
    <cellStyle name="Note 2 3 3 8 8" xfId="49999" xr:uid="{00000000-0005-0000-0000-000044700000}"/>
    <cellStyle name="Note 2 3 3 9" xfId="10786" xr:uid="{00000000-0005-0000-0000-000045700000}"/>
    <cellStyle name="Note 2 3 30" xfId="5387" xr:uid="{00000000-0005-0000-0000-000046700000}"/>
    <cellStyle name="Note 2 3 30 2" xfId="16651" xr:uid="{00000000-0005-0000-0000-000047700000}"/>
    <cellStyle name="Note 2 3 30 3" xfId="23867" xr:uid="{00000000-0005-0000-0000-000048700000}"/>
    <cellStyle name="Note 2 3 30 4" xfId="28938" xr:uid="{00000000-0005-0000-0000-000049700000}"/>
    <cellStyle name="Note 2 3 30 5" xfId="33614" xr:uid="{00000000-0005-0000-0000-00004A700000}"/>
    <cellStyle name="Note 2 3 30 6" xfId="39092" xr:uid="{00000000-0005-0000-0000-00004B700000}"/>
    <cellStyle name="Note 2 3 30 7" xfId="43990" xr:uid="{00000000-0005-0000-0000-00004C700000}"/>
    <cellStyle name="Note 2 3 30 8" xfId="50000" xr:uid="{00000000-0005-0000-0000-00004D700000}"/>
    <cellStyle name="Note 2 3 31" xfId="4234" xr:uid="{00000000-0005-0000-0000-00004E700000}"/>
    <cellStyle name="Note 2 3 31 2" xfId="16652" xr:uid="{00000000-0005-0000-0000-00004F700000}"/>
    <cellStyle name="Note 2 3 31 3" xfId="23868" xr:uid="{00000000-0005-0000-0000-000050700000}"/>
    <cellStyle name="Note 2 3 31 4" xfId="28939" xr:uid="{00000000-0005-0000-0000-000051700000}"/>
    <cellStyle name="Note 2 3 31 5" xfId="33615" xr:uid="{00000000-0005-0000-0000-000052700000}"/>
    <cellStyle name="Note 2 3 31 6" xfId="39093" xr:uid="{00000000-0005-0000-0000-000053700000}"/>
    <cellStyle name="Note 2 3 31 7" xfId="43991" xr:uid="{00000000-0005-0000-0000-000054700000}"/>
    <cellStyle name="Note 2 3 31 8" xfId="50001" xr:uid="{00000000-0005-0000-0000-000055700000}"/>
    <cellStyle name="Note 2 3 32" xfId="3829" xr:uid="{00000000-0005-0000-0000-000056700000}"/>
    <cellStyle name="Note 2 3 32 2" xfId="16653" xr:uid="{00000000-0005-0000-0000-000057700000}"/>
    <cellStyle name="Note 2 3 32 3" xfId="23869" xr:uid="{00000000-0005-0000-0000-000058700000}"/>
    <cellStyle name="Note 2 3 32 4" xfId="28940" xr:uid="{00000000-0005-0000-0000-000059700000}"/>
    <cellStyle name="Note 2 3 32 5" xfId="33616" xr:uid="{00000000-0005-0000-0000-00005A700000}"/>
    <cellStyle name="Note 2 3 32 6" xfId="39094" xr:uid="{00000000-0005-0000-0000-00005B700000}"/>
    <cellStyle name="Note 2 3 32 7" xfId="43992" xr:uid="{00000000-0005-0000-0000-00005C700000}"/>
    <cellStyle name="Note 2 3 32 8" xfId="50002" xr:uid="{00000000-0005-0000-0000-00005D700000}"/>
    <cellStyle name="Note 2 3 33" xfId="4978" xr:uid="{00000000-0005-0000-0000-00005E700000}"/>
    <cellStyle name="Note 2 3 33 2" xfId="16654" xr:uid="{00000000-0005-0000-0000-00005F700000}"/>
    <cellStyle name="Note 2 3 33 3" xfId="23870" xr:uid="{00000000-0005-0000-0000-000060700000}"/>
    <cellStyle name="Note 2 3 33 4" xfId="28941" xr:uid="{00000000-0005-0000-0000-000061700000}"/>
    <cellStyle name="Note 2 3 33 5" xfId="33617" xr:uid="{00000000-0005-0000-0000-000062700000}"/>
    <cellStyle name="Note 2 3 33 6" xfId="39095" xr:uid="{00000000-0005-0000-0000-000063700000}"/>
    <cellStyle name="Note 2 3 33 7" xfId="43993" xr:uid="{00000000-0005-0000-0000-000064700000}"/>
    <cellStyle name="Note 2 3 33 8" xfId="50003" xr:uid="{00000000-0005-0000-0000-000065700000}"/>
    <cellStyle name="Note 2 3 34" xfId="10539" xr:uid="{00000000-0005-0000-0000-000066700000}"/>
    <cellStyle name="Note 2 3 35" xfId="19758" xr:uid="{00000000-0005-0000-0000-000067700000}"/>
    <cellStyle name="Note 2 3 36" xfId="46895" xr:uid="{00000000-0005-0000-0000-000068700000}"/>
    <cellStyle name="Note 2 3 4" xfId="782" xr:uid="{00000000-0005-0000-0000-000069700000}"/>
    <cellStyle name="Note 2 3 4 10" xfId="12029" xr:uid="{00000000-0005-0000-0000-00006A700000}"/>
    <cellStyle name="Note 2 3 4 11" xfId="46970" xr:uid="{00000000-0005-0000-0000-00006B700000}"/>
    <cellStyle name="Note 2 3 4 2" xfId="4088" xr:uid="{00000000-0005-0000-0000-00006C700000}"/>
    <cellStyle name="Note 2 3 4 2 10" xfId="39096" xr:uid="{00000000-0005-0000-0000-00006D700000}"/>
    <cellStyle name="Note 2 3 4 2 11" xfId="43994" xr:uid="{00000000-0005-0000-0000-00006E700000}"/>
    <cellStyle name="Note 2 3 4 2 12" xfId="50004" xr:uid="{00000000-0005-0000-0000-00006F700000}"/>
    <cellStyle name="Note 2 3 4 2 2" xfId="6882" xr:uid="{00000000-0005-0000-0000-000070700000}"/>
    <cellStyle name="Note 2 3 4 2 2 2" xfId="16656" xr:uid="{00000000-0005-0000-0000-000071700000}"/>
    <cellStyle name="Note 2 3 4 2 2 3" xfId="23872" xr:uid="{00000000-0005-0000-0000-000072700000}"/>
    <cellStyle name="Note 2 3 4 2 2 4" xfId="28943" xr:uid="{00000000-0005-0000-0000-000073700000}"/>
    <cellStyle name="Note 2 3 4 2 2 5" xfId="33619" xr:uid="{00000000-0005-0000-0000-000074700000}"/>
    <cellStyle name="Note 2 3 4 2 2 6" xfId="39097" xr:uid="{00000000-0005-0000-0000-000075700000}"/>
    <cellStyle name="Note 2 3 4 2 2 7" xfId="43995" xr:uid="{00000000-0005-0000-0000-000076700000}"/>
    <cellStyle name="Note 2 3 4 2 2 8" xfId="50005" xr:uid="{00000000-0005-0000-0000-000077700000}"/>
    <cellStyle name="Note 2 3 4 2 3" xfId="5603" xr:uid="{00000000-0005-0000-0000-000078700000}"/>
    <cellStyle name="Note 2 3 4 2 3 2" xfId="16657" xr:uid="{00000000-0005-0000-0000-000079700000}"/>
    <cellStyle name="Note 2 3 4 2 3 3" xfId="23873" xr:uid="{00000000-0005-0000-0000-00007A700000}"/>
    <cellStyle name="Note 2 3 4 2 3 4" xfId="28944" xr:uid="{00000000-0005-0000-0000-00007B700000}"/>
    <cellStyle name="Note 2 3 4 2 3 5" xfId="33620" xr:uid="{00000000-0005-0000-0000-00007C700000}"/>
    <cellStyle name="Note 2 3 4 2 3 6" xfId="39098" xr:uid="{00000000-0005-0000-0000-00007D700000}"/>
    <cellStyle name="Note 2 3 4 2 3 7" xfId="43996" xr:uid="{00000000-0005-0000-0000-00007E700000}"/>
    <cellStyle name="Note 2 3 4 2 3 8" xfId="50006" xr:uid="{00000000-0005-0000-0000-00007F700000}"/>
    <cellStyle name="Note 2 3 4 2 4" xfId="5120" xr:uid="{00000000-0005-0000-0000-000080700000}"/>
    <cellStyle name="Note 2 3 4 2 4 2" xfId="16658" xr:uid="{00000000-0005-0000-0000-000081700000}"/>
    <cellStyle name="Note 2 3 4 2 4 3" xfId="23874" xr:uid="{00000000-0005-0000-0000-000082700000}"/>
    <cellStyle name="Note 2 3 4 2 4 4" xfId="28945" xr:uid="{00000000-0005-0000-0000-000083700000}"/>
    <cellStyle name="Note 2 3 4 2 4 5" xfId="33621" xr:uid="{00000000-0005-0000-0000-000084700000}"/>
    <cellStyle name="Note 2 3 4 2 4 6" xfId="39099" xr:uid="{00000000-0005-0000-0000-000085700000}"/>
    <cellStyle name="Note 2 3 4 2 4 7" xfId="43997" xr:uid="{00000000-0005-0000-0000-000086700000}"/>
    <cellStyle name="Note 2 3 4 2 4 8" xfId="50007" xr:uid="{00000000-0005-0000-0000-000087700000}"/>
    <cellStyle name="Note 2 3 4 2 5" xfId="4349" xr:uid="{00000000-0005-0000-0000-000088700000}"/>
    <cellStyle name="Note 2 3 4 2 5 2" xfId="16659" xr:uid="{00000000-0005-0000-0000-000089700000}"/>
    <cellStyle name="Note 2 3 4 2 5 3" xfId="23875" xr:uid="{00000000-0005-0000-0000-00008A700000}"/>
    <cellStyle name="Note 2 3 4 2 5 4" xfId="28946" xr:uid="{00000000-0005-0000-0000-00008B700000}"/>
    <cellStyle name="Note 2 3 4 2 5 5" xfId="33622" xr:uid="{00000000-0005-0000-0000-00008C700000}"/>
    <cellStyle name="Note 2 3 4 2 5 6" xfId="39100" xr:uid="{00000000-0005-0000-0000-00008D700000}"/>
    <cellStyle name="Note 2 3 4 2 5 7" xfId="43998" xr:uid="{00000000-0005-0000-0000-00008E700000}"/>
    <cellStyle name="Note 2 3 4 2 5 8" xfId="50008" xr:uid="{00000000-0005-0000-0000-00008F700000}"/>
    <cellStyle name="Note 2 3 4 2 6" xfId="16655" xr:uid="{00000000-0005-0000-0000-000090700000}"/>
    <cellStyle name="Note 2 3 4 2 7" xfId="23871" xr:uid="{00000000-0005-0000-0000-000091700000}"/>
    <cellStyle name="Note 2 3 4 2 8" xfId="28942" xr:uid="{00000000-0005-0000-0000-000092700000}"/>
    <cellStyle name="Note 2 3 4 2 9" xfId="33618" xr:uid="{00000000-0005-0000-0000-000093700000}"/>
    <cellStyle name="Note 2 3 4 3" xfId="4174" xr:uid="{00000000-0005-0000-0000-000094700000}"/>
    <cellStyle name="Note 2 3 4 3 10" xfId="16660" xr:uid="{00000000-0005-0000-0000-000095700000}"/>
    <cellStyle name="Note 2 3 4 3 11" xfId="23876" xr:uid="{00000000-0005-0000-0000-000096700000}"/>
    <cellStyle name="Note 2 3 4 3 12" xfId="28947" xr:uid="{00000000-0005-0000-0000-000097700000}"/>
    <cellStyle name="Note 2 3 4 3 13" xfId="33623" xr:uid="{00000000-0005-0000-0000-000098700000}"/>
    <cellStyle name="Note 2 3 4 3 14" xfId="39101" xr:uid="{00000000-0005-0000-0000-000099700000}"/>
    <cellStyle name="Note 2 3 4 3 15" xfId="43999" xr:uid="{00000000-0005-0000-0000-00009A700000}"/>
    <cellStyle name="Note 2 3 4 3 16" xfId="50009" xr:uid="{00000000-0005-0000-0000-00009B700000}"/>
    <cellStyle name="Note 2 3 4 3 2" xfId="6923" xr:uid="{00000000-0005-0000-0000-00009C700000}"/>
    <cellStyle name="Note 2 3 4 3 2 2" xfId="16661" xr:uid="{00000000-0005-0000-0000-00009D700000}"/>
    <cellStyle name="Note 2 3 4 3 2 3" xfId="23877" xr:uid="{00000000-0005-0000-0000-00009E700000}"/>
    <cellStyle name="Note 2 3 4 3 2 4" xfId="28948" xr:uid="{00000000-0005-0000-0000-00009F700000}"/>
    <cellStyle name="Note 2 3 4 3 2 5" xfId="33624" xr:uid="{00000000-0005-0000-0000-0000A0700000}"/>
    <cellStyle name="Note 2 3 4 3 2 6" xfId="39102" xr:uid="{00000000-0005-0000-0000-0000A1700000}"/>
    <cellStyle name="Note 2 3 4 3 2 7" xfId="44000" xr:uid="{00000000-0005-0000-0000-0000A2700000}"/>
    <cellStyle name="Note 2 3 4 3 2 8" xfId="50010" xr:uid="{00000000-0005-0000-0000-0000A3700000}"/>
    <cellStyle name="Note 2 3 4 3 3" xfId="7561" xr:uid="{00000000-0005-0000-0000-0000A4700000}"/>
    <cellStyle name="Note 2 3 4 3 3 2" xfId="16662" xr:uid="{00000000-0005-0000-0000-0000A5700000}"/>
    <cellStyle name="Note 2 3 4 3 3 3" xfId="23878" xr:uid="{00000000-0005-0000-0000-0000A6700000}"/>
    <cellStyle name="Note 2 3 4 3 3 4" xfId="28949" xr:uid="{00000000-0005-0000-0000-0000A7700000}"/>
    <cellStyle name="Note 2 3 4 3 3 5" xfId="33625" xr:uid="{00000000-0005-0000-0000-0000A8700000}"/>
    <cellStyle name="Note 2 3 4 3 3 6" xfId="39103" xr:uid="{00000000-0005-0000-0000-0000A9700000}"/>
    <cellStyle name="Note 2 3 4 3 3 7" xfId="44001" xr:uid="{00000000-0005-0000-0000-0000AA700000}"/>
    <cellStyle name="Note 2 3 4 3 3 8" xfId="50011" xr:uid="{00000000-0005-0000-0000-0000AB700000}"/>
    <cellStyle name="Note 2 3 4 3 4" xfId="3900" xr:uid="{00000000-0005-0000-0000-0000AC700000}"/>
    <cellStyle name="Note 2 3 4 3 4 2" xfId="16663" xr:uid="{00000000-0005-0000-0000-0000AD700000}"/>
    <cellStyle name="Note 2 3 4 3 4 3" xfId="23879" xr:uid="{00000000-0005-0000-0000-0000AE700000}"/>
    <cellStyle name="Note 2 3 4 3 4 4" xfId="28950" xr:uid="{00000000-0005-0000-0000-0000AF700000}"/>
    <cellStyle name="Note 2 3 4 3 4 5" xfId="33626" xr:uid="{00000000-0005-0000-0000-0000B0700000}"/>
    <cellStyle name="Note 2 3 4 3 4 6" xfId="39104" xr:uid="{00000000-0005-0000-0000-0000B1700000}"/>
    <cellStyle name="Note 2 3 4 3 4 7" xfId="44002" xr:uid="{00000000-0005-0000-0000-0000B2700000}"/>
    <cellStyle name="Note 2 3 4 3 4 8" xfId="50012" xr:uid="{00000000-0005-0000-0000-0000B3700000}"/>
    <cellStyle name="Note 2 3 4 3 5" xfId="7895" xr:uid="{00000000-0005-0000-0000-0000B4700000}"/>
    <cellStyle name="Note 2 3 4 3 5 2" xfId="16664" xr:uid="{00000000-0005-0000-0000-0000B5700000}"/>
    <cellStyle name="Note 2 3 4 3 5 3" xfId="23880" xr:uid="{00000000-0005-0000-0000-0000B6700000}"/>
    <cellStyle name="Note 2 3 4 3 5 4" xfId="28951" xr:uid="{00000000-0005-0000-0000-0000B7700000}"/>
    <cellStyle name="Note 2 3 4 3 5 5" xfId="33627" xr:uid="{00000000-0005-0000-0000-0000B8700000}"/>
    <cellStyle name="Note 2 3 4 3 5 6" xfId="39105" xr:uid="{00000000-0005-0000-0000-0000B9700000}"/>
    <cellStyle name="Note 2 3 4 3 5 7" xfId="44003" xr:uid="{00000000-0005-0000-0000-0000BA700000}"/>
    <cellStyle name="Note 2 3 4 3 5 8" xfId="50013" xr:uid="{00000000-0005-0000-0000-0000BB700000}"/>
    <cellStyle name="Note 2 3 4 3 6" xfId="4704" xr:uid="{00000000-0005-0000-0000-0000BC700000}"/>
    <cellStyle name="Note 2 3 4 3 6 2" xfId="16665" xr:uid="{00000000-0005-0000-0000-0000BD700000}"/>
    <cellStyle name="Note 2 3 4 3 6 3" xfId="23881" xr:uid="{00000000-0005-0000-0000-0000BE700000}"/>
    <cellStyle name="Note 2 3 4 3 6 4" xfId="28952" xr:uid="{00000000-0005-0000-0000-0000BF700000}"/>
    <cellStyle name="Note 2 3 4 3 6 5" xfId="33628" xr:uid="{00000000-0005-0000-0000-0000C0700000}"/>
    <cellStyle name="Note 2 3 4 3 6 6" xfId="39106" xr:uid="{00000000-0005-0000-0000-0000C1700000}"/>
    <cellStyle name="Note 2 3 4 3 6 7" xfId="44004" xr:uid="{00000000-0005-0000-0000-0000C2700000}"/>
    <cellStyle name="Note 2 3 4 3 6 8" xfId="50014" xr:uid="{00000000-0005-0000-0000-0000C3700000}"/>
    <cellStyle name="Note 2 3 4 3 7" xfId="6163" xr:uid="{00000000-0005-0000-0000-0000C4700000}"/>
    <cellStyle name="Note 2 3 4 3 7 2" xfId="16666" xr:uid="{00000000-0005-0000-0000-0000C5700000}"/>
    <cellStyle name="Note 2 3 4 3 7 3" xfId="23882" xr:uid="{00000000-0005-0000-0000-0000C6700000}"/>
    <cellStyle name="Note 2 3 4 3 7 4" xfId="28953" xr:uid="{00000000-0005-0000-0000-0000C7700000}"/>
    <cellStyle name="Note 2 3 4 3 7 5" xfId="33629" xr:uid="{00000000-0005-0000-0000-0000C8700000}"/>
    <cellStyle name="Note 2 3 4 3 7 6" xfId="39107" xr:uid="{00000000-0005-0000-0000-0000C9700000}"/>
    <cellStyle name="Note 2 3 4 3 7 7" xfId="44005" xr:uid="{00000000-0005-0000-0000-0000CA700000}"/>
    <cellStyle name="Note 2 3 4 3 7 8" xfId="50015" xr:uid="{00000000-0005-0000-0000-0000CB700000}"/>
    <cellStyle name="Note 2 3 4 3 8" xfId="6497" xr:uid="{00000000-0005-0000-0000-0000CC700000}"/>
    <cellStyle name="Note 2 3 4 3 8 2" xfId="16667" xr:uid="{00000000-0005-0000-0000-0000CD700000}"/>
    <cellStyle name="Note 2 3 4 3 8 3" xfId="23883" xr:uid="{00000000-0005-0000-0000-0000CE700000}"/>
    <cellStyle name="Note 2 3 4 3 8 4" xfId="28954" xr:uid="{00000000-0005-0000-0000-0000CF700000}"/>
    <cellStyle name="Note 2 3 4 3 8 5" xfId="33630" xr:uid="{00000000-0005-0000-0000-0000D0700000}"/>
    <cellStyle name="Note 2 3 4 3 8 6" xfId="39108" xr:uid="{00000000-0005-0000-0000-0000D1700000}"/>
    <cellStyle name="Note 2 3 4 3 8 7" xfId="44006" xr:uid="{00000000-0005-0000-0000-0000D2700000}"/>
    <cellStyle name="Note 2 3 4 3 8 8" xfId="50016" xr:uid="{00000000-0005-0000-0000-0000D3700000}"/>
    <cellStyle name="Note 2 3 4 3 9" xfId="5871" xr:uid="{00000000-0005-0000-0000-0000D4700000}"/>
    <cellStyle name="Note 2 3 4 3 9 2" xfId="16668" xr:uid="{00000000-0005-0000-0000-0000D5700000}"/>
    <cellStyle name="Note 2 3 4 3 9 3" xfId="23884" xr:uid="{00000000-0005-0000-0000-0000D6700000}"/>
    <cellStyle name="Note 2 3 4 3 9 4" xfId="28955" xr:uid="{00000000-0005-0000-0000-0000D7700000}"/>
    <cellStyle name="Note 2 3 4 3 9 5" xfId="33631" xr:uid="{00000000-0005-0000-0000-0000D8700000}"/>
    <cellStyle name="Note 2 3 4 3 9 6" xfId="39109" xr:uid="{00000000-0005-0000-0000-0000D9700000}"/>
    <cellStyle name="Note 2 3 4 3 9 7" xfId="44007" xr:uid="{00000000-0005-0000-0000-0000DA700000}"/>
    <cellStyle name="Note 2 3 4 3 9 8" xfId="50017" xr:uid="{00000000-0005-0000-0000-0000DB700000}"/>
    <cellStyle name="Note 2 3 4 4" xfId="4810" xr:uid="{00000000-0005-0000-0000-0000DC700000}"/>
    <cellStyle name="Note 2 3 4 4 10" xfId="16669" xr:uid="{00000000-0005-0000-0000-0000DD700000}"/>
    <cellStyle name="Note 2 3 4 4 11" xfId="23885" xr:uid="{00000000-0005-0000-0000-0000DE700000}"/>
    <cellStyle name="Note 2 3 4 4 12" xfId="28956" xr:uid="{00000000-0005-0000-0000-0000DF700000}"/>
    <cellStyle name="Note 2 3 4 4 13" xfId="33632" xr:uid="{00000000-0005-0000-0000-0000E0700000}"/>
    <cellStyle name="Note 2 3 4 4 14" xfId="39110" xr:uid="{00000000-0005-0000-0000-0000E1700000}"/>
    <cellStyle name="Note 2 3 4 4 15" xfId="44008" xr:uid="{00000000-0005-0000-0000-0000E2700000}"/>
    <cellStyle name="Note 2 3 4 4 16" xfId="50018" xr:uid="{00000000-0005-0000-0000-0000E3700000}"/>
    <cellStyle name="Note 2 3 4 4 2" xfId="7446" xr:uid="{00000000-0005-0000-0000-0000E4700000}"/>
    <cellStyle name="Note 2 3 4 4 2 2" xfId="16670" xr:uid="{00000000-0005-0000-0000-0000E5700000}"/>
    <cellStyle name="Note 2 3 4 4 2 3" xfId="23886" xr:uid="{00000000-0005-0000-0000-0000E6700000}"/>
    <cellStyle name="Note 2 3 4 4 2 4" xfId="28957" xr:uid="{00000000-0005-0000-0000-0000E7700000}"/>
    <cellStyle name="Note 2 3 4 4 2 5" xfId="33633" xr:uid="{00000000-0005-0000-0000-0000E8700000}"/>
    <cellStyle name="Note 2 3 4 4 2 6" xfId="39111" xr:uid="{00000000-0005-0000-0000-0000E9700000}"/>
    <cellStyle name="Note 2 3 4 4 2 7" xfId="44009" xr:uid="{00000000-0005-0000-0000-0000EA700000}"/>
    <cellStyle name="Note 2 3 4 4 2 8" xfId="50019" xr:uid="{00000000-0005-0000-0000-0000EB700000}"/>
    <cellStyle name="Note 2 3 4 4 3" xfId="7956" xr:uid="{00000000-0005-0000-0000-0000EC700000}"/>
    <cellStyle name="Note 2 3 4 4 3 2" xfId="16671" xr:uid="{00000000-0005-0000-0000-0000ED700000}"/>
    <cellStyle name="Note 2 3 4 4 3 3" xfId="23887" xr:uid="{00000000-0005-0000-0000-0000EE700000}"/>
    <cellStyle name="Note 2 3 4 4 3 4" xfId="28958" xr:uid="{00000000-0005-0000-0000-0000EF700000}"/>
    <cellStyle name="Note 2 3 4 4 3 5" xfId="33634" xr:uid="{00000000-0005-0000-0000-0000F0700000}"/>
    <cellStyle name="Note 2 3 4 4 3 6" xfId="39112" xr:uid="{00000000-0005-0000-0000-0000F1700000}"/>
    <cellStyle name="Note 2 3 4 4 3 7" xfId="44010" xr:uid="{00000000-0005-0000-0000-0000F2700000}"/>
    <cellStyle name="Note 2 3 4 4 3 8" xfId="50020" xr:uid="{00000000-0005-0000-0000-0000F3700000}"/>
    <cellStyle name="Note 2 3 4 4 4" xfId="8305" xr:uid="{00000000-0005-0000-0000-0000F4700000}"/>
    <cellStyle name="Note 2 3 4 4 4 2" xfId="16672" xr:uid="{00000000-0005-0000-0000-0000F5700000}"/>
    <cellStyle name="Note 2 3 4 4 4 3" xfId="23888" xr:uid="{00000000-0005-0000-0000-0000F6700000}"/>
    <cellStyle name="Note 2 3 4 4 4 4" xfId="28959" xr:uid="{00000000-0005-0000-0000-0000F7700000}"/>
    <cellStyle name="Note 2 3 4 4 4 5" xfId="33635" xr:uid="{00000000-0005-0000-0000-0000F8700000}"/>
    <cellStyle name="Note 2 3 4 4 4 6" xfId="39113" xr:uid="{00000000-0005-0000-0000-0000F9700000}"/>
    <cellStyle name="Note 2 3 4 4 4 7" xfId="44011" xr:uid="{00000000-0005-0000-0000-0000FA700000}"/>
    <cellStyle name="Note 2 3 4 4 4 8" xfId="50021" xr:uid="{00000000-0005-0000-0000-0000FB700000}"/>
    <cellStyle name="Note 2 3 4 4 5" xfId="8731" xr:uid="{00000000-0005-0000-0000-0000FC700000}"/>
    <cellStyle name="Note 2 3 4 4 5 2" xfId="16673" xr:uid="{00000000-0005-0000-0000-0000FD700000}"/>
    <cellStyle name="Note 2 3 4 4 5 3" xfId="23889" xr:uid="{00000000-0005-0000-0000-0000FE700000}"/>
    <cellStyle name="Note 2 3 4 4 5 4" xfId="28960" xr:uid="{00000000-0005-0000-0000-0000FF700000}"/>
    <cellStyle name="Note 2 3 4 4 5 5" xfId="33636" xr:uid="{00000000-0005-0000-0000-000000710000}"/>
    <cellStyle name="Note 2 3 4 4 5 6" xfId="39114" xr:uid="{00000000-0005-0000-0000-000001710000}"/>
    <cellStyle name="Note 2 3 4 4 5 7" xfId="44012" xr:uid="{00000000-0005-0000-0000-000002710000}"/>
    <cellStyle name="Note 2 3 4 4 5 8" xfId="50022" xr:uid="{00000000-0005-0000-0000-000003710000}"/>
    <cellStyle name="Note 2 3 4 4 6" xfId="9087" xr:uid="{00000000-0005-0000-0000-000004710000}"/>
    <cellStyle name="Note 2 3 4 4 6 2" xfId="16674" xr:uid="{00000000-0005-0000-0000-000005710000}"/>
    <cellStyle name="Note 2 3 4 4 6 3" xfId="23890" xr:uid="{00000000-0005-0000-0000-000006710000}"/>
    <cellStyle name="Note 2 3 4 4 6 4" xfId="28961" xr:uid="{00000000-0005-0000-0000-000007710000}"/>
    <cellStyle name="Note 2 3 4 4 6 5" xfId="33637" xr:uid="{00000000-0005-0000-0000-000008710000}"/>
    <cellStyle name="Note 2 3 4 4 6 6" xfId="39115" xr:uid="{00000000-0005-0000-0000-000009710000}"/>
    <cellStyle name="Note 2 3 4 4 6 7" xfId="44013" xr:uid="{00000000-0005-0000-0000-00000A710000}"/>
    <cellStyle name="Note 2 3 4 4 6 8" xfId="50023" xr:uid="{00000000-0005-0000-0000-00000B710000}"/>
    <cellStyle name="Note 2 3 4 4 7" xfId="9526" xr:uid="{00000000-0005-0000-0000-00000C710000}"/>
    <cellStyle name="Note 2 3 4 4 7 2" xfId="16675" xr:uid="{00000000-0005-0000-0000-00000D710000}"/>
    <cellStyle name="Note 2 3 4 4 7 3" xfId="23891" xr:uid="{00000000-0005-0000-0000-00000E710000}"/>
    <cellStyle name="Note 2 3 4 4 7 4" xfId="28962" xr:uid="{00000000-0005-0000-0000-00000F710000}"/>
    <cellStyle name="Note 2 3 4 4 7 5" xfId="33638" xr:uid="{00000000-0005-0000-0000-000010710000}"/>
    <cellStyle name="Note 2 3 4 4 7 6" xfId="39116" xr:uid="{00000000-0005-0000-0000-000011710000}"/>
    <cellStyle name="Note 2 3 4 4 7 7" xfId="44014" xr:uid="{00000000-0005-0000-0000-000012710000}"/>
    <cellStyle name="Note 2 3 4 4 7 8" xfId="50024" xr:uid="{00000000-0005-0000-0000-000013710000}"/>
    <cellStyle name="Note 2 3 4 4 8" xfId="9841" xr:uid="{00000000-0005-0000-0000-000014710000}"/>
    <cellStyle name="Note 2 3 4 4 8 2" xfId="16676" xr:uid="{00000000-0005-0000-0000-000015710000}"/>
    <cellStyle name="Note 2 3 4 4 8 3" xfId="23892" xr:uid="{00000000-0005-0000-0000-000016710000}"/>
    <cellStyle name="Note 2 3 4 4 8 4" xfId="28963" xr:uid="{00000000-0005-0000-0000-000017710000}"/>
    <cellStyle name="Note 2 3 4 4 8 5" xfId="33639" xr:uid="{00000000-0005-0000-0000-000018710000}"/>
    <cellStyle name="Note 2 3 4 4 8 6" xfId="39117" xr:uid="{00000000-0005-0000-0000-000019710000}"/>
    <cellStyle name="Note 2 3 4 4 8 7" xfId="44015" xr:uid="{00000000-0005-0000-0000-00001A710000}"/>
    <cellStyle name="Note 2 3 4 4 8 8" xfId="50025" xr:uid="{00000000-0005-0000-0000-00001B710000}"/>
    <cellStyle name="Note 2 3 4 4 9" xfId="10111" xr:uid="{00000000-0005-0000-0000-00001C710000}"/>
    <cellStyle name="Note 2 3 4 4 9 2" xfId="16677" xr:uid="{00000000-0005-0000-0000-00001D710000}"/>
    <cellStyle name="Note 2 3 4 4 9 3" xfId="23893" xr:uid="{00000000-0005-0000-0000-00001E710000}"/>
    <cellStyle name="Note 2 3 4 4 9 4" xfId="28964" xr:uid="{00000000-0005-0000-0000-00001F710000}"/>
    <cellStyle name="Note 2 3 4 4 9 5" xfId="33640" xr:uid="{00000000-0005-0000-0000-000020710000}"/>
    <cellStyle name="Note 2 3 4 4 9 6" xfId="39118" xr:uid="{00000000-0005-0000-0000-000021710000}"/>
    <cellStyle name="Note 2 3 4 4 9 7" xfId="44016" xr:uid="{00000000-0005-0000-0000-000022710000}"/>
    <cellStyle name="Note 2 3 4 4 9 8" xfId="50026" xr:uid="{00000000-0005-0000-0000-000023710000}"/>
    <cellStyle name="Note 2 3 4 5" xfId="4375" xr:uid="{00000000-0005-0000-0000-000024710000}"/>
    <cellStyle name="Note 2 3 4 5 2" xfId="16678" xr:uid="{00000000-0005-0000-0000-000025710000}"/>
    <cellStyle name="Note 2 3 4 5 3" xfId="23894" xr:uid="{00000000-0005-0000-0000-000026710000}"/>
    <cellStyle name="Note 2 3 4 5 4" xfId="28965" xr:uid="{00000000-0005-0000-0000-000027710000}"/>
    <cellStyle name="Note 2 3 4 5 5" xfId="33641" xr:uid="{00000000-0005-0000-0000-000028710000}"/>
    <cellStyle name="Note 2 3 4 5 6" xfId="39119" xr:uid="{00000000-0005-0000-0000-000029710000}"/>
    <cellStyle name="Note 2 3 4 5 7" xfId="44017" xr:uid="{00000000-0005-0000-0000-00002A710000}"/>
    <cellStyle name="Note 2 3 4 5 8" xfId="50027" xr:uid="{00000000-0005-0000-0000-00002B710000}"/>
    <cellStyle name="Note 2 3 4 6" xfId="4251" xr:uid="{00000000-0005-0000-0000-00002C710000}"/>
    <cellStyle name="Note 2 3 4 6 2" xfId="16679" xr:uid="{00000000-0005-0000-0000-00002D710000}"/>
    <cellStyle name="Note 2 3 4 6 3" xfId="23895" xr:uid="{00000000-0005-0000-0000-00002E710000}"/>
    <cellStyle name="Note 2 3 4 6 4" xfId="28966" xr:uid="{00000000-0005-0000-0000-00002F710000}"/>
    <cellStyle name="Note 2 3 4 6 5" xfId="33642" xr:uid="{00000000-0005-0000-0000-000030710000}"/>
    <cellStyle name="Note 2 3 4 6 6" xfId="39120" xr:uid="{00000000-0005-0000-0000-000031710000}"/>
    <cellStyle name="Note 2 3 4 6 7" xfId="44018" xr:uid="{00000000-0005-0000-0000-000032710000}"/>
    <cellStyle name="Note 2 3 4 6 8" xfId="50028" xr:uid="{00000000-0005-0000-0000-000033710000}"/>
    <cellStyle name="Note 2 3 4 7" xfId="4487" xr:uid="{00000000-0005-0000-0000-000034710000}"/>
    <cellStyle name="Note 2 3 4 7 2" xfId="16680" xr:uid="{00000000-0005-0000-0000-000035710000}"/>
    <cellStyle name="Note 2 3 4 7 3" xfId="23896" xr:uid="{00000000-0005-0000-0000-000036710000}"/>
    <cellStyle name="Note 2 3 4 7 4" xfId="28967" xr:uid="{00000000-0005-0000-0000-000037710000}"/>
    <cellStyle name="Note 2 3 4 7 5" xfId="33643" xr:uid="{00000000-0005-0000-0000-000038710000}"/>
    <cellStyle name="Note 2 3 4 7 6" xfId="39121" xr:uid="{00000000-0005-0000-0000-000039710000}"/>
    <cellStyle name="Note 2 3 4 7 7" xfId="44019" xr:uid="{00000000-0005-0000-0000-00003A710000}"/>
    <cellStyle name="Note 2 3 4 7 8" xfId="50029" xr:uid="{00000000-0005-0000-0000-00003B710000}"/>
    <cellStyle name="Note 2 3 4 8" xfId="5318" xr:uid="{00000000-0005-0000-0000-00003C710000}"/>
    <cellStyle name="Note 2 3 4 8 2" xfId="16681" xr:uid="{00000000-0005-0000-0000-00003D710000}"/>
    <cellStyle name="Note 2 3 4 8 3" xfId="23897" xr:uid="{00000000-0005-0000-0000-00003E710000}"/>
    <cellStyle name="Note 2 3 4 8 4" xfId="28968" xr:uid="{00000000-0005-0000-0000-00003F710000}"/>
    <cellStyle name="Note 2 3 4 8 5" xfId="33644" xr:uid="{00000000-0005-0000-0000-000040710000}"/>
    <cellStyle name="Note 2 3 4 8 6" xfId="39122" xr:uid="{00000000-0005-0000-0000-000041710000}"/>
    <cellStyle name="Note 2 3 4 8 7" xfId="44020" xr:uid="{00000000-0005-0000-0000-000042710000}"/>
    <cellStyle name="Note 2 3 4 8 8" xfId="50030" xr:uid="{00000000-0005-0000-0000-000043710000}"/>
    <cellStyle name="Note 2 3 4 9" xfId="10825" xr:uid="{00000000-0005-0000-0000-000044710000}"/>
    <cellStyle name="Note 2 3 5" xfId="821" xr:uid="{00000000-0005-0000-0000-000045710000}"/>
    <cellStyle name="Note 2 3 5 10" xfId="20304" xr:uid="{00000000-0005-0000-0000-000046710000}"/>
    <cellStyle name="Note 2 3 5 11" xfId="46982" xr:uid="{00000000-0005-0000-0000-000047710000}"/>
    <cellStyle name="Note 2 3 5 2" xfId="4111" xr:uid="{00000000-0005-0000-0000-000048710000}"/>
    <cellStyle name="Note 2 3 5 2 10" xfId="39123" xr:uid="{00000000-0005-0000-0000-000049710000}"/>
    <cellStyle name="Note 2 3 5 2 11" xfId="44021" xr:uid="{00000000-0005-0000-0000-00004A710000}"/>
    <cellStyle name="Note 2 3 5 2 12" xfId="50031" xr:uid="{00000000-0005-0000-0000-00004B710000}"/>
    <cellStyle name="Note 2 3 5 2 2" xfId="6892" xr:uid="{00000000-0005-0000-0000-00004C710000}"/>
    <cellStyle name="Note 2 3 5 2 2 2" xfId="16683" xr:uid="{00000000-0005-0000-0000-00004D710000}"/>
    <cellStyle name="Note 2 3 5 2 2 3" xfId="23899" xr:uid="{00000000-0005-0000-0000-00004E710000}"/>
    <cellStyle name="Note 2 3 5 2 2 4" xfId="28970" xr:uid="{00000000-0005-0000-0000-00004F710000}"/>
    <cellStyle name="Note 2 3 5 2 2 5" xfId="33646" xr:uid="{00000000-0005-0000-0000-000050710000}"/>
    <cellStyle name="Note 2 3 5 2 2 6" xfId="39124" xr:uid="{00000000-0005-0000-0000-000051710000}"/>
    <cellStyle name="Note 2 3 5 2 2 7" xfId="44022" xr:uid="{00000000-0005-0000-0000-000052710000}"/>
    <cellStyle name="Note 2 3 5 2 2 8" xfId="50032" xr:uid="{00000000-0005-0000-0000-000053710000}"/>
    <cellStyle name="Note 2 3 5 2 3" xfId="5000" xr:uid="{00000000-0005-0000-0000-000054710000}"/>
    <cellStyle name="Note 2 3 5 2 3 2" xfId="16684" xr:uid="{00000000-0005-0000-0000-000055710000}"/>
    <cellStyle name="Note 2 3 5 2 3 3" xfId="23900" xr:uid="{00000000-0005-0000-0000-000056710000}"/>
    <cellStyle name="Note 2 3 5 2 3 4" xfId="28971" xr:uid="{00000000-0005-0000-0000-000057710000}"/>
    <cellStyle name="Note 2 3 5 2 3 5" xfId="33647" xr:uid="{00000000-0005-0000-0000-000058710000}"/>
    <cellStyle name="Note 2 3 5 2 3 6" xfId="39125" xr:uid="{00000000-0005-0000-0000-000059710000}"/>
    <cellStyle name="Note 2 3 5 2 3 7" xfId="44023" xr:uid="{00000000-0005-0000-0000-00005A710000}"/>
    <cellStyle name="Note 2 3 5 2 3 8" xfId="50033" xr:uid="{00000000-0005-0000-0000-00005B710000}"/>
    <cellStyle name="Note 2 3 5 2 4" xfId="6313" xr:uid="{00000000-0005-0000-0000-00005C710000}"/>
    <cellStyle name="Note 2 3 5 2 4 2" xfId="16685" xr:uid="{00000000-0005-0000-0000-00005D710000}"/>
    <cellStyle name="Note 2 3 5 2 4 3" xfId="23901" xr:uid="{00000000-0005-0000-0000-00005E710000}"/>
    <cellStyle name="Note 2 3 5 2 4 4" xfId="28972" xr:uid="{00000000-0005-0000-0000-00005F710000}"/>
    <cellStyle name="Note 2 3 5 2 4 5" xfId="33648" xr:uid="{00000000-0005-0000-0000-000060710000}"/>
    <cellStyle name="Note 2 3 5 2 4 6" xfId="39126" xr:uid="{00000000-0005-0000-0000-000061710000}"/>
    <cellStyle name="Note 2 3 5 2 4 7" xfId="44024" xr:uid="{00000000-0005-0000-0000-000062710000}"/>
    <cellStyle name="Note 2 3 5 2 4 8" xfId="50034" xr:uid="{00000000-0005-0000-0000-000063710000}"/>
    <cellStyle name="Note 2 3 5 2 5" xfId="4942" xr:uid="{00000000-0005-0000-0000-000064710000}"/>
    <cellStyle name="Note 2 3 5 2 5 2" xfId="16686" xr:uid="{00000000-0005-0000-0000-000065710000}"/>
    <cellStyle name="Note 2 3 5 2 5 3" xfId="23902" xr:uid="{00000000-0005-0000-0000-000066710000}"/>
    <cellStyle name="Note 2 3 5 2 5 4" xfId="28973" xr:uid="{00000000-0005-0000-0000-000067710000}"/>
    <cellStyle name="Note 2 3 5 2 5 5" xfId="33649" xr:uid="{00000000-0005-0000-0000-000068710000}"/>
    <cellStyle name="Note 2 3 5 2 5 6" xfId="39127" xr:uid="{00000000-0005-0000-0000-000069710000}"/>
    <cellStyle name="Note 2 3 5 2 5 7" xfId="44025" xr:uid="{00000000-0005-0000-0000-00006A710000}"/>
    <cellStyle name="Note 2 3 5 2 5 8" xfId="50035" xr:uid="{00000000-0005-0000-0000-00006B710000}"/>
    <cellStyle name="Note 2 3 5 2 6" xfId="16682" xr:uid="{00000000-0005-0000-0000-00006C710000}"/>
    <cellStyle name="Note 2 3 5 2 7" xfId="23898" xr:uid="{00000000-0005-0000-0000-00006D710000}"/>
    <cellStyle name="Note 2 3 5 2 8" xfId="28969" xr:uid="{00000000-0005-0000-0000-00006E710000}"/>
    <cellStyle name="Note 2 3 5 2 9" xfId="33645" xr:uid="{00000000-0005-0000-0000-00006F710000}"/>
    <cellStyle name="Note 2 3 5 3" xfId="5055" xr:uid="{00000000-0005-0000-0000-000070710000}"/>
    <cellStyle name="Note 2 3 5 3 10" xfId="16687" xr:uid="{00000000-0005-0000-0000-000071710000}"/>
    <cellStyle name="Note 2 3 5 3 11" xfId="23903" xr:uid="{00000000-0005-0000-0000-000072710000}"/>
    <cellStyle name="Note 2 3 5 3 12" xfId="28974" xr:uid="{00000000-0005-0000-0000-000073710000}"/>
    <cellStyle name="Note 2 3 5 3 13" xfId="33650" xr:uid="{00000000-0005-0000-0000-000074710000}"/>
    <cellStyle name="Note 2 3 5 3 14" xfId="39128" xr:uid="{00000000-0005-0000-0000-000075710000}"/>
    <cellStyle name="Note 2 3 5 3 15" xfId="44026" xr:uid="{00000000-0005-0000-0000-000076710000}"/>
    <cellStyle name="Note 2 3 5 3 16" xfId="50036" xr:uid="{00000000-0005-0000-0000-000077710000}"/>
    <cellStyle name="Note 2 3 5 3 2" xfId="7244" xr:uid="{00000000-0005-0000-0000-000078710000}"/>
    <cellStyle name="Note 2 3 5 3 2 2" xfId="16688" xr:uid="{00000000-0005-0000-0000-000079710000}"/>
    <cellStyle name="Note 2 3 5 3 2 3" xfId="23904" xr:uid="{00000000-0005-0000-0000-00007A710000}"/>
    <cellStyle name="Note 2 3 5 3 2 4" xfId="28975" xr:uid="{00000000-0005-0000-0000-00007B710000}"/>
    <cellStyle name="Note 2 3 5 3 2 5" xfId="33651" xr:uid="{00000000-0005-0000-0000-00007C710000}"/>
    <cellStyle name="Note 2 3 5 3 2 6" xfId="39129" xr:uid="{00000000-0005-0000-0000-00007D710000}"/>
    <cellStyle name="Note 2 3 5 3 2 7" xfId="44027" xr:uid="{00000000-0005-0000-0000-00007E710000}"/>
    <cellStyle name="Note 2 3 5 3 2 8" xfId="50037" xr:uid="{00000000-0005-0000-0000-00007F710000}"/>
    <cellStyle name="Note 2 3 5 3 3" xfId="7779" xr:uid="{00000000-0005-0000-0000-000080710000}"/>
    <cellStyle name="Note 2 3 5 3 3 2" xfId="16689" xr:uid="{00000000-0005-0000-0000-000081710000}"/>
    <cellStyle name="Note 2 3 5 3 3 3" xfId="23905" xr:uid="{00000000-0005-0000-0000-000082710000}"/>
    <cellStyle name="Note 2 3 5 3 3 4" xfId="28976" xr:uid="{00000000-0005-0000-0000-000083710000}"/>
    <cellStyle name="Note 2 3 5 3 3 5" xfId="33652" xr:uid="{00000000-0005-0000-0000-000084710000}"/>
    <cellStyle name="Note 2 3 5 3 3 6" xfId="39130" xr:uid="{00000000-0005-0000-0000-000085710000}"/>
    <cellStyle name="Note 2 3 5 3 3 7" xfId="44028" xr:uid="{00000000-0005-0000-0000-000086710000}"/>
    <cellStyle name="Note 2 3 5 3 3 8" xfId="50038" xr:uid="{00000000-0005-0000-0000-000087710000}"/>
    <cellStyle name="Note 2 3 5 3 4" xfId="8110" xr:uid="{00000000-0005-0000-0000-000088710000}"/>
    <cellStyle name="Note 2 3 5 3 4 2" xfId="16690" xr:uid="{00000000-0005-0000-0000-000089710000}"/>
    <cellStyle name="Note 2 3 5 3 4 3" xfId="23906" xr:uid="{00000000-0005-0000-0000-00008A710000}"/>
    <cellStyle name="Note 2 3 5 3 4 4" xfId="28977" xr:uid="{00000000-0005-0000-0000-00008B710000}"/>
    <cellStyle name="Note 2 3 5 3 4 5" xfId="33653" xr:uid="{00000000-0005-0000-0000-00008C710000}"/>
    <cellStyle name="Note 2 3 5 3 4 6" xfId="39131" xr:uid="{00000000-0005-0000-0000-00008D710000}"/>
    <cellStyle name="Note 2 3 5 3 4 7" xfId="44029" xr:uid="{00000000-0005-0000-0000-00008E710000}"/>
    <cellStyle name="Note 2 3 5 3 4 8" xfId="50039" xr:uid="{00000000-0005-0000-0000-00008F710000}"/>
    <cellStyle name="Note 2 3 5 3 5" xfId="8548" xr:uid="{00000000-0005-0000-0000-000090710000}"/>
    <cellStyle name="Note 2 3 5 3 5 2" xfId="16691" xr:uid="{00000000-0005-0000-0000-000091710000}"/>
    <cellStyle name="Note 2 3 5 3 5 3" xfId="23907" xr:uid="{00000000-0005-0000-0000-000092710000}"/>
    <cellStyle name="Note 2 3 5 3 5 4" xfId="28978" xr:uid="{00000000-0005-0000-0000-000093710000}"/>
    <cellStyle name="Note 2 3 5 3 5 5" xfId="33654" xr:uid="{00000000-0005-0000-0000-000094710000}"/>
    <cellStyle name="Note 2 3 5 3 5 6" xfId="39132" xr:uid="{00000000-0005-0000-0000-000095710000}"/>
    <cellStyle name="Note 2 3 5 3 5 7" xfId="44030" xr:uid="{00000000-0005-0000-0000-000096710000}"/>
    <cellStyle name="Note 2 3 5 3 5 8" xfId="50040" xr:uid="{00000000-0005-0000-0000-000097710000}"/>
    <cellStyle name="Note 2 3 5 3 6" xfId="8902" xr:uid="{00000000-0005-0000-0000-000098710000}"/>
    <cellStyle name="Note 2 3 5 3 6 2" xfId="16692" xr:uid="{00000000-0005-0000-0000-000099710000}"/>
    <cellStyle name="Note 2 3 5 3 6 3" xfId="23908" xr:uid="{00000000-0005-0000-0000-00009A710000}"/>
    <cellStyle name="Note 2 3 5 3 6 4" xfId="28979" xr:uid="{00000000-0005-0000-0000-00009B710000}"/>
    <cellStyle name="Note 2 3 5 3 6 5" xfId="33655" xr:uid="{00000000-0005-0000-0000-00009C710000}"/>
    <cellStyle name="Note 2 3 5 3 6 6" xfId="39133" xr:uid="{00000000-0005-0000-0000-00009D710000}"/>
    <cellStyle name="Note 2 3 5 3 6 7" xfId="44031" xr:uid="{00000000-0005-0000-0000-00009E710000}"/>
    <cellStyle name="Note 2 3 5 3 6 8" xfId="50041" xr:uid="{00000000-0005-0000-0000-00009F710000}"/>
    <cellStyle name="Note 2 3 5 3 7" xfId="9353" xr:uid="{00000000-0005-0000-0000-0000A0710000}"/>
    <cellStyle name="Note 2 3 5 3 7 2" xfId="16693" xr:uid="{00000000-0005-0000-0000-0000A1710000}"/>
    <cellStyle name="Note 2 3 5 3 7 3" xfId="23909" xr:uid="{00000000-0005-0000-0000-0000A2710000}"/>
    <cellStyle name="Note 2 3 5 3 7 4" xfId="28980" xr:uid="{00000000-0005-0000-0000-0000A3710000}"/>
    <cellStyle name="Note 2 3 5 3 7 5" xfId="33656" xr:uid="{00000000-0005-0000-0000-0000A4710000}"/>
    <cellStyle name="Note 2 3 5 3 7 6" xfId="39134" xr:uid="{00000000-0005-0000-0000-0000A5710000}"/>
    <cellStyle name="Note 2 3 5 3 7 7" xfId="44032" xr:uid="{00000000-0005-0000-0000-0000A6710000}"/>
    <cellStyle name="Note 2 3 5 3 7 8" xfId="50042" xr:uid="{00000000-0005-0000-0000-0000A7710000}"/>
    <cellStyle name="Note 2 3 5 3 8" xfId="9703" xr:uid="{00000000-0005-0000-0000-0000A8710000}"/>
    <cellStyle name="Note 2 3 5 3 8 2" xfId="16694" xr:uid="{00000000-0005-0000-0000-0000A9710000}"/>
    <cellStyle name="Note 2 3 5 3 8 3" xfId="23910" xr:uid="{00000000-0005-0000-0000-0000AA710000}"/>
    <cellStyle name="Note 2 3 5 3 8 4" xfId="28981" xr:uid="{00000000-0005-0000-0000-0000AB710000}"/>
    <cellStyle name="Note 2 3 5 3 8 5" xfId="33657" xr:uid="{00000000-0005-0000-0000-0000AC710000}"/>
    <cellStyle name="Note 2 3 5 3 8 6" xfId="39135" xr:uid="{00000000-0005-0000-0000-0000AD710000}"/>
    <cellStyle name="Note 2 3 5 3 8 7" xfId="44033" xr:uid="{00000000-0005-0000-0000-0000AE710000}"/>
    <cellStyle name="Note 2 3 5 3 8 8" xfId="50043" xr:uid="{00000000-0005-0000-0000-0000AF710000}"/>
    <cellStyle name="Note 2 3 5 3 9" xfId="9970" xr:uid="{00000000-0005-0000-0000-0000B0710000}"/>
    <cellStyle name="Note 2 3 5 3 9 2" xfId="16695" xr:uid="{00000000-0005-0000-0000-0000B1710000}"/>
    <cellStyle name="Note 2 3 5 3 9 3" xfId="23911" xr:uid="{00000000-0005-0000-0000-0000B2710000}"/>
    <cellStyle name="Note 2 3 5 3 9 4" xfId="28982" xr:uid="{00000000-0005-0000-0000-0000B3710000}"/>
    <cellStyle name="Note 2 3 5 3 9 5" xfId="33658" xr:uid="{00000000-0005-0000-0000-0000B4710000}"/>
    <cellStyle name="Note 2 3 5 3 9 6" xfId="39136" xr:uid="{00000000-0005-0000-0000-0000B5710000}"/>
    <cellStyle name="Note 2 3 5 3 9 7" xfId="44034" xr:uid="{00000000-0005-0000-0000-0000B6710000}"/>
    <cellStyle name="Note 2 3 5 3 9 8" xfId="50044" xr:uid="{00000000-0005-0000-0000-0000B7710000}"/>
    <cellStyle name="Note 2 3 5 4" xfId="4680" xr:uid="{00000000-0005-0000-0000-0000B8710000}"/>
    <cellStyle name="Note 2 3 5 4 10" xfId="16696" xr:uid="{00000000-0005-0000-0000-0000B9710000}"/>
    <cellStyle name="Note 2 3 5 4 11" xfId="23912" xr:uid="{00000000-0005-0000-0000-0000BA710000}"/>
    <cellStyle name="Note 2 3 5 4 12" xfId="28983" xr:uid="{00000000-0005-0000-0000-0000BB710000}"/>
    <cellStyle name="Note 2 3 5 4 13" xfId="33659" xr:uid="{00000000-0005-0000-0000-0000BC710000}"/>
    <cellStyle name="Note 2 3 5 4 14" xfId="39137" xr:uid="{00000000-0005-0000-0000-0000BD710000}"/>
    <cellStyle name="Note 2 3 5 4 15" xfId="44035" xr:uid="{00000000-0005-0000-0000-0000BE710000}"/>
    <cellStyle name="Note 2 3 5 4 16" xfId="50045" xr:uid="{00000000-0005-0000-0000-0000BF710000}"/>
    <cellStyle name="Note 2 3 5 4 2" xfId="6863" xr:uid="{00000000-0005-0000-0000-0000C0710000}"/>
    <cellStyle name="Note 2 3 5 4 2 2" xfId="16697" xr:uid="{00000000-0005-0000-0000-0000C1710000}"/>
    <cellStyle name="Note 2 3 5 4 2 3" xfId="23913" xr:uid="{00000000-0005-0000-0000-0000C2710000}"/>
    <cellStyle name="Note 2 3 5 4 2 4" xfId="28984" xr:uid="{00000000-0005-0000-0000-0000C3710000}"/>
    <cellStyle name="Note 2 3 5 4 2 5" xfId="33660" xr:uid="{00000000-0005-0000-0000-0000C4710000}"/>
    <cellStyle name="Note 2 3 5 4 2 6" xfId="39138" xr:uid="{00000000-0005-0000-0000-0000C5710000}"/>
    <cellStyle name="Note 2 3 5 4 2 7" xfId="44036" xr:uid="{00000000-0005-0000-0000-0000C6710000}"/>
    <cellStyle name="Note 2 3 5 4 2 8" xfId="50046" xr:uid="{00000000-0005-0000-0000-0000C7710000}"/>
    <cellStyle name="Note 2 3 5 4 3" xfId="7520" xr:uid="{00000000-0005-0000-0000-0000C8710000}"/>
    <cellStyle name="Note 2 3 5 4 3 2" xfId="16698" xr:uid="{00000000-0005-0000-0000-0000C9710000}"/>
    <cellStyle name="Note 2 3 5 4 3 3" xfId="23914" xr:uid="{00000000-0005-0000-0000-0000CA710000}"/>
    <cellStyle name="Note 2 3 5 4 3 4" xfId="28985" xr:uid="{00000000-0005-0000-0000-0000CB710000}"/>
    <cellStyle name="Note 2 3 5 4 3 5" xfId="33661" xr:uid="{00000000-0005-0000-0000-0000CC710000}"/>
    <cellStyle name="Note 2 3 5 4 3 6" xfId="39139" xr:uid="{00000000-0005-0000-0000-0000CD710000}"/>
    <cellStyle name="Note 2 3 5 4 3 7" xfId="44037" xr:uid="{00000000-0005-0000-0000-0000CE710000}"/>
    <cellStyle name="Note 2 3 5 4 3 8" xfId="50047" xr:uid="{00000000-0005-0000-0000-0000CF710000}"/>
    <cellStyle name="Note 2 3 5 4 4" xfId="6258" xr:uid="{00000000-0005-0000-0000-0000D0710000}"/>
    <cellStyle name="Note 2 3 5 4 4 2" xfId="16699" xr:uid="{00000000-0005-0000-0000-0000D1710000}"/>
    <cellStyle name="Note 2 3 5 4 4 3" xfId="23915" xr:uid="{00000000-0005-0000-0000-0000D2710000}"/>
    <cellStyle name="Note 2 3 5 4 4 4" xfId="28986" xr:uid="{00000000-0005-0000-0000-0000D3710000}"/>
    <cellStyle name="Note 2 3 5 4 4 5" xfId="33662" xr:uid="{00000000-0005-0000-0000-0000D4710000}"/>
    <cellStyle name="Note 2 3 5 4 4 6" xfId="39140" xr:uid="{00000000-0005-0000-0000-0000D5710000}"/>
    <cellStyle name="Note 2 3 5 4 4 7" xfId="44038" xr:uid="{00000000-0005-0000-0000-0000D6710000}"/>
    <cellStyle name="Note 2 3 5 4 4 8" xfId="50048" xr:uid="{00000000-0005-0000-0000-0000D7710000}"/>
    <cellStyle name="Note 2 3 5 4 5" xfId="5708" xr:uid="{00000000-0005-0000-0000-0000D8710000}"/>
    <cellStyle name="Note 2 3 5 4 5 2" xfId="16700" xr:uid="{00000000-0005-0000-0000-0000D9710000}"/>
    <cellStyle name="Note 2 3 5 4 5 3" xfId="23916" xr:uid="{00000000-0005-0000-0000-0000DA710000}"/>
    <cellStyle name="Note 2 3 5 4 5 4" xfId="28987" xr:uid="{00000000-0005-0000-0000-0000DB710000}"/>
    <cellStyle name="Note 2 3 5 4 5 5" xfId="33663" xr:uid="{00000000-0005-0000-0000-0000DC710000}"/>
    <cellStyle name="Note 2 3 5 4 5 6" xfId="39141" xr:uid="{00000000-0005-0000-0000-0000DD710000}"/>
    <cellStyle name="Note 2 3 5 4 5 7" xfId="44039" xr:uid="{00000000-0005-0000-0000-0000DE710000}"/>
    <cellStyle name="Note 2 3 5 4 5 8" xfId="50049" xr:uid="{00000000-0005-0000-0000-0000DF710000}"/>
    <cellStyle name="Note 2 3 5 4 6" xfId="4327" xr:uid="{00000000-0005-0000-0000-0000E0710000}"/>
    <cellStyle name="Note 2 3 5 4 6 2" xfId="16701" xr:uid="{00000000-0005-0000-0000-0000E1710000}"/>
    <cellStyle name="Note 2 3 5 4 6 3" xfId="23917" xr:uid="{00000000-0005-0000-0000-0000E2710000}"/>
    <cellStyle name="Note 2 3 5 4 6 4" xfId="28988" xr:uid="{00000000-0005-0000-0000-0000E3710000}"/>
    <cellStyle name="Note 2 3 5 4 6 5" xfId="33664" xr:uid="{00000000-0005-0000-0000-0000E4710000}"/>
    <cellStyle name="Note 2 3 5 4 6 6" xfId="39142" xr:uid="{00000000-0005-0000-0000-0000E5710000}"/>
    <cellStyle name="Note 2 3 5 4 6 7" xfId="44040" xr:uid="{00000000-0005-0000-0000-0000E6710000}"/>
    <cellStyle name="Note 2 3 5 4 6 8" xfId="50050" xr:uid="{00000000-0005-0000-0000-0000E7710000}"/>
    <cellStyle name="Note 2 3 5 4 7" xfId="5151" xr:uid="{00000000-0005-0000-0000-0000E8710000}"/>
    <cellStyle name="Note 2 3 5 4 7 2" xfId="16702" xr:uid="{00000000-0005-0000-0000-0000E9710000}"/>
    <cellStyle name="Note 2 3 5 4 7 3" xfId="23918" xr:uid="{00000000-0005-0000-0000-0000EA710000}"/>
    <cellStyle name="Note 2 3 5 4 7 4" xfId="28989" xr:uid="{00000000-0005-0000-0000-0000EB710000}"/>
    <cellStyle name="Note 2 3 5 4 7 5" xfId="33665" xr:uid="{00000000-0005-0000-0000-0000EC710000}"/>
    <cellStyle name="Note 2 3 5 4 7 6" xfId="39143" xr:uid="{00000000-0005-0000-0000-0000ED710000}"/>
    <cellStyle name="Note 2 3 5 4 7 7" xfId="44041" xr:uid="{00000000-0005-0000-0000-0000EE710000}"/>
    <cellStyle name="Note 2 3 5 4 7 8" xfId="50051" xr:uid="{00000000-0005-0000-0000-0000EF710000}"/>
    <cellStyle name="Note 2 3 5 4 8" xfId="7950" xr:uid="{00000000-0005-0000-0000-0000F0710000}"/>
    <cellStyle name="Note 2 3 5 4 8 2" xfId="16703" xr:uid="{00000000-0005-0000-0000-0000F1710000}"/>
    <cellStyle name="Note 2 3 5 4 8 3" xfId="23919" xr:uid="{00000000-0005-0000-0000-0000F2710000}"/>
    <cellStyle name="Note 2 3 5 4 8 4" xfId="28990" xr:uid="{00000000-0005-0000-0000-0000F3710000}"/>
    <cellStyle name="Note 2 3 5 4 8 5" xfId="33666" xr:uid="{00000000-0005-0000-0000-0000F4710000}"/>
    <cellStyle name="Note 2 3 5 4 8 6" xfId="39144" xr:uid="{00000000-0005-0000-0000-0000F5710000}"/>
    <cellStyle name="Note 2 3 5 4 8 7" xfId="44042" xr:uid="{00000000-0005-0000-0000-0000F6710000}"/>
    <cellStyle name="Note 2 3 5 4 8 8" xfId="50052" xr:uid="{00000000-0005-0000-0000-0000F7710000}"/>
    <cellStyle name="Note 2 3 5 4 9" xfId="3923" xr:uid="{00000000-0005-0000-0000-0000F8710000}"/>
    <cellStyle name="Note 2 3 5 4 9 2" xfId="16704" xr:uid="{00000000-0005-0000-0000-0000F9710000}"/>
    <cellStyle name="Note 2 3 5 4 9 3" xfId="23920" xr:uid="{00000000-0005-0000-0000-0000FA710000}"/>
    <cellStyle name="Note 2 3 5 4 9 4" xfId="28991" xr:uid="{00000000-0005-0000-0000-0000FB710000}"/>
    <cellStyle name="Note 2 3 5 4 9 5" xfId="33667" xr:uid="{00000000-0005-0000-0000-0000FC710000}"/>
    <cellStyle name="Note 2 3 5 4 9 6" xfId="39145" xr:uid="{00000000-0005-0000-0000-0000FD710000}"/>
    <cellStyle name="Note 2 3 5 4 9 7" xfId="44043" xr:uid="{00000000-0005-0000-0000-0000FE710000}"/>
    <cellStyle name="Note 2 3 5 4 9 8" xfId="50053" xr:uid="{00000000-0005-0000-0000-0000FF710000}"/>
    <cellStyle name="Note 2 3 5 5" xfId="5972" xr:uid="{00000000-0005-0000-0000-000000720000}"/>
    <cellStyle name="Note 2 3 5 5 2" xfId="16705" xr:uid="{00000000-0005-0000-0000-000001720000}"/>
    <cellStyle name="Note 2 3 5 5 3" xfId="23921" xr:uid="{00000000-0005-0000-0000-000002720000}"/>
    <cellStyle name="Note 2 3 5 5 4" xfId="28992" xr:uid="{00000000-0005-0000-0000-000003720000}"/>
    <cellStyle name="Note 2 3 5 5 5" xfId="33668" xr:uid="{00000000-0005-0000-0000-000004720000}"/>
    <cellStyle name="Note 2 3 5 5 6" xfId="39146" xr:uid="{00000000-0005-0000-0000-000005720000}"/>
    <cellStyle name="Note 2 3 5 5 7" xfId="44044" xr:uid="{00000000-0005-0000-0000-000006720000}"/>
    <cellStyle name="Note 2 3 5 5 8" xfId="50054" xr:uid="{00000000-0005-0000-0000-000007720000}"/>
    <cellStyle name="Note 2 3 5 6" xfId="6044" xr:uid="{00000000-0005-0000-0000-000008720000}"/>
    <cellStyle name="Note 2 3 5 6 2" xfId="16706" xr:uid="{00000000-0005-0000-0000-000009720000}"/>
    <cellStyle name="Note 2 3 5 6 3" xfId="23922" xr:uid="{00000000-0005-0000-0000-00000A720000}"/>
    <cellStyle name="Note 2 3 5 6 4" xfId="28993" xr:uid="{00000000-0005-0000-0000-00000B720000}"/>
    <cellStyle name="Note 2 3 5 6 5" xfId="33669" xr:uid="{00000000-0005-0000-0000-00000C720000}"/>
    <cellStyle name="Note 2 3 5 6 6" xfId="39147" xr:uid="{00000000-0005-0000-0000-00000D720000}"/>
    <cellStyle name="Note 2 3 5 6 7" xfId="44045" xr:uid="{00000000-0005-0000-0000-00000E720000}"/>
    <cellStyle name="Note 2 3 5 6 8" xfId="50055" xr:uid="{00000000-0005-0000-0000-00000F720000}"/>
    <cellStyle name="Note 2 3 5 7" xfId="5561" xr:uid="{00000000-0005-0000-0000-000010720000}"/>
    <cellStyle name="Note 2 3 5 7 2" xfId="16707" xr:uid="{00000000-0005-0000-0000-000011720000}"/>
    <cellStyle name="Note 2 3 5 7 3" xfId="23923" xr:uid="{00000000-0005-0000-0000-000012720000}"/>
    <cellStyle name="Note 2 3 5 7 4" xfId="28994" xr:uid="{00000000-0005-0000-0000-000013720000}"/>
    <cellStyle name="Note 2 3 5 7 5" xfId="33670" xr:uid="{00000000-0005-0000-0000-000014720000}"/>
    <cellStyle name="Note 2 3 5 7 6" xfId="39148" xr:uid="{00000000-0005-0000-0000-000015720000}"/>
    <cellStyle name="Note 2 3 5 7 7" xfId="44046" xr:uid="{00000000-0005-0000-0000-000016720000}"/>
    <cellStyle name="Note 2 3 5 7 8" xfId="50056" xr:uid="{00000000-0005-0000-0000-000017720000}"/>
    <cellStyle name="Note 2 3 5 8" xfId="4617" xr:uid="{00000000-0005-0000-0000-000018720000}"/>
    <cellStyle name="Note 2 3 5 8 2" xfId="16708" xr:uid="{00000000-0005-0000-0000-000019720000}"/>
    <cellStyle name="Note 2 3 5 8 3" xfId="23924" xr:uid="{00000000-0005-0000-0000-00001A720000}"/>
    <cellStyle name="Note 2 3 5 8 4" xfId="28995" xr:uid="{00000000-0005-0000-0000-00001B720000}"/>
    <cellStyle name="Note 2 3 5 8 5" xfId="33671" xr:uid="{00000000-0005-0000-0000-00001C720000}"/>
    <cellStyle name="Note 2 3 5 8 6" xfId="39149" xr:uid="{00000000-0005-0000-0000-00001D720000}"/>
    <cellStyle name="Note 2 3 5 8 7" xfId="44047" xr:uid="{00000000-0005-0000-0000-00001E720000}"/>
    <cellStyle name="Note 2 3 5 8 8" xfId="50057" xr:uid="{00000000-0005-0000-0000-00001F720000}"/>
    <cellStyle name="Note 2 3 5 9" xfId="10859" xr:uid="{00000000-0005-0000-0000-000020720000}"/>
    <cellStyle name="Note 2 3 6" xfId="861" xr:uid="{00000000-0005-0000-0000-000021720000}"/>
    <cellStyle name="Note 2 3 6 10" xfId="19753" xr:uid="{00000000-0005-0000-0000-000022720000}"/>
    <cellStyle name="Note 2 3 6 11" xfId="46992" xr:uid="{00000000-0005-0000-0000-000023720000}"/>
    <cellStyle name="Note 2 3 6 2" xfId="4134" xr:uid="{00000000-0005-0000-0000-000024720000}"/>
    <cellStyle name="Note 2 3 6 2 10" xfId="39150" xr:uid="{00000000-0005-0000-0000-000025720000}"/>
    <cellStyle name="Note 2 3 6 2 11" xfId="44048" xr:uid="{00000000-0005-0000-0000-000026720000}"/>
    <cellStyle name="Note 2 3 6 2 12" xfId="50058" xr:uid="{00000000-0005-0000-0000-000027720000}"/>
    <cellStyle name="Note 2 3 6 2 2" xfId="6905" xr:uid="{00000000-0005-0000-0000-000028720000}"/>
    <cellStyle name="Note 2 3 6 2 2 2" xfId="16710" xr:uid="{00000000-0005-0000-0000-000029720000}"/>
    <cellStyle name="Note 2 3 6 2 2 3" xfId="23926" xr:uid="{00000000-0005-0000-0000-00002A720000}"/>
    <cellStyle name="Note 2 3 6 2 2 4" xfId="28997" xr:uid="{00000000-0005-0000-0000-00002B720000}"/>
    <cellStyle name="Note 2 3 6 2 2 5" xfId="33673" xr:uid="{00000000-0005-0000-0000-00002C720000}"/>
    <cellStyle name="Note 2 3 6 2 2 6" xfId="39151" xr:uid="{00000000-0005-0000-0000-00002D720000}"/>
    <cellStyle name="Note 2 3 6 2 2 7" xfId="44049" xr:uid="{00000000-0005-0000-0000-00002E720000}"/>
    <cellStyle name="Note 2 3 6 2 2 8" xfId="50059" xr:uid="{00000000-0005-0000-0000-00002F720000}"/>
    <cellStyle name="Note 2 3 6 2 3" xfId="6262" xr:uid="{00000000-0005-0000-0000-000030720000}"/>
    <cellStyle name="Note 2 3 6 2 3 2" xfId="16711" xr:uid="{00000000-0005-0000-0000-000031720000}"/>
    <cellStyle name="Note 2 3 6 2 3 3" xfId="23927" xr:uid="{00000000-0005-0000-0000-000032720000}"/>
    <cellStyle name="Note 2 3 6 2 3 4" xfId="28998" xr:uid="{00000000-0005-0000-0000-000033720000}"/>
    <cellStyle name="Note 2 3 6 2 3 5" xfId="33674" xr:uid="{00000000-0005-0000-0000-000034720000}"/>
    <cellStyle name="Note 2 3 6 2 3 6" xfId="39152" xr:uid="{00000000-0005-0000-0000-000035720000}"/>
    <cellStyle name="Note 2 3 6 2 3 7" xfId="44050" xr:uid="{00000000-0005-0000-0000-000036720000}"/>
    <cellStyle name="Note 2 3 6 2 3 8" xfId="50060" xr:uid="{00000000-0005-0000-0000-000037720000}"/>
    <cellStyle name="Note 2 3 6 2 4" xfId="6638" xr:uid="{00000000-0005-0000-0000-000038720000}"/>
    <cellStyle name="Note 2 3 6 2 4 2" xfId="16712" xr:uid="{00000000-0005-0000-0000-000039720000}"/>
    <cellStyle name="Note 2 3 6 2 4 3" xfId="23928" xr:uid="{00000000-0005-0000-0000-00003A720000}"/>
    <cellStyle name="Note 2 3 6 2 4 4" xfId="28999" xr:uid="{00000000-0005-0000-0000-00003B720000}"/>
    <cellStyle name="Note 2 3 6 2 4 5" xfId="33675" xr:uid="{00000000-0005-0000-0000-00003C720000}"/>
    <cellStyle name="Note 2 3 6 2 4 6" xfId="39153" xr:uid="{00000000-0005-0000-0000-00003D720000}"/>
    <cellStyle name="Note 2 3 6 2 4 7" xfId="44051" xr:uid="{00000000-0005-0000-0000-00003E720000}"/>
    <cellStyle name="Note 2 3 6 2 4 8" xfId="50061" xr:uid="{00000000-0005-0000-0000-00003F720000}"/>
    <cellStyle name="Note 2 3 6 2 5" xfId="6361" xr:uid="{00000000-0005-0000-0000-000040720000}"/>
    <cellStyle name="Note 2 3 6 2 5 2" xfId="16713" xr:uid="{00000000-0005-0000-0000-000041720000}"/>
    <cellStyle name="Note 2 3 6 2 5 3" xfId="23929" xr:uid="{00000000-0005-0000-0000-000042720000}"/>
    <cellStyle name="Note 2 3 6 2 5 4" xfId="29000" xr:uid="{00000000-0005-0000-0000-000043720000}"/>
    <cellStyle name="Note 2 3 6 2 5 5" xfId="33676" xr:uid="{00000000-0005-0000-0000-000044720000}"/>
    <cellStyle name="Note 2 3 6 2 5 6" xfId="39154" xr:uid="{00000000-0005-0000-0000-000045720000}"/>
    <cellStyle name="Note 2 3 6 2 5 7" xfId="44052" xr:uid="{00000000-0005-0000-0000-000046720000}"/>
    <cellStyle name="Note 2 3 6 2 5 8" xfId="50062" xr:uid="{00000000-0005-0000-0000-000047720000}"/>
    <cellStyle name="Note 2 3 6 2 6" xfId="16709" xr:uid="{00000000-0005-0000-0000-000048720000}"/>
    <cellStyle name="Note 2 3 6 2 7" xfId="23925" xr:uid="{00000000-0005-0000-0000-000049720000}"/>
    <cellStyle name="Note 2 3 6 2 8" xfId="28996" xr:uid="{00000000-0005-0000-0000-00004A720000}"/>
    <cellStyle name="Note 2 3 6 2 9" xfId="33672" xr:uid="{00000000-0005-0000-0000-00004B720000}"/>
    <cellStyle name="Note 2 3 6 3" xfId="3856" xr:uid="{00000000-0005-0000-0000-00004C720000}"/>
    <cellStyle name="Note 2 3 6 3 10" xfId="16714" xr:uid="{00000000-0005-0000-0000-00004D720000}"/>
    <cellStyle name="Note 2 3 6 3 11" xfId="23930" xr:uid="{00000000-0005-0000-0000-00004E720000}"/>
    <cellStyle name="Note 2 3 6 3 12" xfId="29001" xr:uid="{00000000-0005-0000-0000-00004F720000}"/>
    <cellStyle name="Note 2 3 6 3 13" xfId="33677" xr:uid="{00000000-0005-0000-0000-000050720000}"/>
    <cellStyle name="Note 2 3 6 3 14" xfId="39155" xr:uid="{00000000-0005-0000-0000-000051720000}"/>
    <cellStyle name="Note 2 3 6 3 15" xfId="44053" xr:uid="{00000000-0005-0000-0000-000052720000}"/>
    <cellStyle name="Note 2 3 6 3 16" xfId="50063" xr:uid="{00000000-0005-0000-0000-000053720000}"/>
    <cellStyle name="Note 2 3 6 3 2" xfId="6786" xr:uid="{00000000-0005-0000-0000-000054720000}"/>
    <cellStyle name="Note 2 3 6 3 2 2" xfId="16715" xr:uid="{00000000-0005-0000-0000-000055720000}"/>
    <cellStyle name="Note 2 3 6 3 2 3" xfId="23931" xr:uid="{00000000-0005-0000-0000-000056720000}"/>
    <cellStyle name="Note 2 3 6 3 2 4" xfId="29002" xr:uid="{00000000-0005-0000-0000-000057720000}"/>
    <cellStyle name="Note 2 3 6 3 2 5" xfId="33678" xr:uid="{00000000-0005-0000-0000-000058720000}"/>
    <cellStyle name="Note 2 3 6 3 2 6" xfId="39156" xr:uid="{00000000-0005-0000-0000-000059720000}"/>
    <cellStyle name="Note 2 3 6 3 2 7" xfId="44054" xr:uid="{00000000-0005-0000-0000-00005A720000}"/>
    <cellStyle name="Note 2 3 6 3 2 8" xfId="50064" xr:uid="{00000000-0005-0000-0000-00005B720000}"/>
    <cellStyle name="Note 2 3 6 3 3" xfId="5827" xr:uid="{00000000-0005-0000-0000-00005C720000}"/>
    <cellStyle name="Note 2 3 6 3 3 2" xfId="16716" xr:uid="{00000000-0005-0000-0000-00005D720000}"/>
    <cellStyle name="Note 2 3 6 3 3 3" xfId="23932" xr:uid="{00000000-0005-0000-0000-00005E720000}"/>
    <cellStyle name="Note 2 3 6 3 3 4" xfId="29003" xr:uid="{00000000-0005-0000-0000-00005F720000}"/>
    <cellStyle name="Note 2 3 6 3 3 5" xfId="33679" xr:uid="{00000000-0005-0000-0000-000060720000}"/>
    <cellStyle name="Note 2 3 6 3 3 6" xfId="39157" xr:uid="{00000000-0005-0000-0000-000061720000}"/>
    <cellStyle name="Note 2 3 6 3 3 7" xfId="44055" xr:uid="{00000000-0005-0000-0000-000062720000}"/>
    <cellStyle name="Note 2 3 6 3 3 8" xfId="50065" xr:uid="{00000000-0005-0000-0000-000063720000}"/>
    <cellStyle name="Note 2 3 6 3 4" xfId="6622" xr:uid="{00000000-0005-0000-0000-000064720000}"/>
    <cellStyle name="Note 2 3 6 3 4 2" xfId="16717" xr:uid="{00000000-0005-0000-0000-000065720000}"/>
    <cellStyle name="Note 2 3 6 3 4 3" xfId="23933" xr:uid="{00000000-0005-0000-0000-000066720000}"/>
    <cellStyle name="Note 2 3 6 3 4 4" xfId="29004" xr:uid="{00000000-0005-0000-0000-000067720000}"/>
    <cellStyle name="Note 2 3 6 3 4 5" xfId="33680" xr:uid="{00000000-0005-0000-0000-000068720000}"/>
    <cellStyle name="Note 2 3 6 3 4 6" xfId="39158" xr:uid="{00000000-0005-0000-0000-000069720000}"/>
    <cellStyle name="Note 2 3 6 3 4 7" xfId="44056" xr:uid="{00000000-0005-0000-0000-00006A720000}"/>
    <cellStyle name="Note 2 3 6 3 4 8" xfId="50066" xr:uid="{00000000-0005-0000-0000-00006B720000}"/>
    <cellStyle name="Note 2 3 6 3 5" xfId="6428" xr:uid="{00000000-0005-0000-0000-00006C720000}"/>
    <cellStyle name="Note 2 3 6 3 5 2" xfId="16718" xr:uid="{00000000-0005-0000-0000-00006D720000}"/>
    <cellStyle name="Note 2 3 6 3 5 3" xfId="23934" xr:uid="{00000000-0005-0000-0000-00006E720000}"/>
    <cellStyle name="Note 2 3 6 3 5 4" xfId="29005" xr:uid="{00000000-0005-0000-0000-00006F720000}"/>
    <cellStyle name="Note 2 3 6 3 5 5" xfId="33681" xr:uid="{00000000-0005-0000-0000-000070720000}"/>
    <cellStyle name="Note 2 3 6 3 5 6" xfId="39159" xr:uid="{00000000-0005-0000-0000-000071720000}"/>
    <cellStyle name="Note 2 3 6 3 5 7" xfId="44057" xr:uid="{00000000-0005-0000-0000-000072720000}"/>
    <cellStyle name="Note 2 3 6 3 5 8" xfId="50067" xr:uid="{00000000-0005-0000-0000-000073720000}"/>
    <cellStyle name="Note 2 3 6 3 6" xfId="6198" xr:uid="{00000000-0005-0000-0000-000074720000}"/>
    <cellStyle name="Note 2 3 6 3 6 2" xfId="16719" xr:uid="{00000000-0005-0000-0000-000075720000}"/>
    <cellStyle name="Note 2 3 6 3 6 3" xfId="23935" xr:uid="{00000000-0005-0000-0000-000076720000}"/>
    <cellStyle name="Note 2 3 6 3 6 4" xfId="29006" xr:uid="{00000000-0005-0000-0000-000077720000}"/>
    <cellStyle name="Note 2 3 6 3 6 5" xfId="33682" xr:uid="{00000000-0005-0000-0000-000078720000}"/>
    <cellStyle name="Note 2 3 6 3 6 6" xfId="39160" xr:uid="{00000000-0005-0000-0000-000079720000}"/>
    <cellStyle name="Note 2 3 6 3 6 7" xfId="44058" xr:uid="{00000000-0005-0000-0000-00007A720000}"/>
    <cellStyle name="Note 2 3 6 3 6 8" xfId="50068" xr:uid="{00000000-0005-0000-0000-00007B720000}"/>
    <cellStyle name="Note 2 3 6 3 7" xfId="8591" xr:uid="{00000000-0005-0000-0000-00007C720000}"/>
    <cellStyle name="Note 2 3 6 3 7 2" xfId="16720" xr:uid="{00000000-0005-0000-0000-00007D720000}"/>
    <cellStyle name="Note 2 3 6 3 7 3" xfId="23936" xr:uid="{00000000-0005-0000-0000-00007E720000}"/>
    <cellStyle name="Note 2 3 6 3 7 4" xfId="29007" xr:uid="{00000000-0005-0000-0000-00007F720000}"/>
    <cellStyle name="Note 2 3 6 3 7 5" xfId="33683" xr:uid="{00000000-0005-0000-0000-000080720000}"/>
    <cellStyle name="Note 2 3 6 3 7 6" xfId="39161" xr:uid="{00000000-0005-0000-0000-000081720000}"/>
    <cellStyle name="Note 2 3 6 3 7 7" xfId="44059" xr:uid="{00000000-0005-0000-0000-000082720000}"/>
    <cellStyle name="Note 2 3 6 3 7 8" xfId="50069" xr:uid="{00000000-0005-0000-0000-000083720000}"/>
    <cellStyle name="Note 2 3 6 3 8" xfId="6259" xr:uid="{00000000-0005-0000-0000-000084720000}"/>
    <cellStyle name="Note 2 3 6 3 8 2" xfId="16721" xr:uid="{00000000-0005-0000-0000-000085720000}"/>
    <cellStyle name="Note 2 3 6 3 8 3" xfId="23937" xr:uid="{00000000-0005-0000-0000-000086720000}"/>
    <cellStyle name="Note 2 3 6 3 8 4" xfId="29008" xr:uid="{00000000-0005-0000-0000-000087720000}"/>
    <cellStyle name="Note 2 3 6 3 8 5" xfId="33684" xr:uid="{00000000-0005-0000-0000-000088720000}"/>
    <cellStyle name="Note 2 3 6 3 8 6" xfId="39162" xr:uid="{00000000-0005-0000-0000-000089720000}"/>
    <cellStyle name="Note 2 3 6 3 8 7" xfId="44060" xr:uid="{00000000-0005-0000-0000-00008A720000}"/>
    <cellStyle name="Note 2 3 6 3 8 8" xfId="50070" xr:uid="{00000000-0005-0000-0000-00008B720000}"/>
    <cellStyle name="Note 2 3 6 3 9" xfId="9341" xr:uid="{00000000-0005-0000-0000-00008C720000}"/>
    <cellStyle name="Note 2 3 6 3 9 2" xfId="16722" xr:uid="{00000000-0005-0000-0000-00008D720000}"/>
    <cellStyle name="Note 2 3 6 3 9 3" xfId="23938" xr:uid="{00000000-0005-0000-0000-00008E720000}"/>
    <cellStyle name="Note 2 3 6 3 9 4" xfId="29009" xr:uid="{00000000-0005-0000-0000-00008F720000}"/>
    <cellStyle name="Note 2 3 6 3 9 5" xfId="33685" xr:uid="{00000000-0005-0000-0000-000090720000}"/>
    <cellStyle name="Note 2 3 6 3 9 6" xfId="39163" xr:uid="{00000000-0005-0000-0000-000091720000}"/>
    <cellStyle name="Note 2 3 6 3 9 7" xfId="44061" xr:uid="{00000000-0005-0000-0000-000092720000}"/>
    <cellStyle name="Note 2 3 6 3 9 8" xfId="50071" xr:uid="{00000000-0005-0000-0000-000093720000}"/>
    <cellStyle name="Note 2 3 6 4" xfId="5651" xr:uid="{00000000-0005-0000-0000-000094720000}"/>
    <cellStyle name="Note 2 3 6 4 10" xfId="16723" xr:uid="{00000000-0005-0000-0000-000095720000}"/>
    <cellStyle name="Note 2 3 6 4 11" xfId="23939" xr:uid="{00000000-0005-0000-0000-000096720000}"/>
    <cellStyle name="Note 2 3 6 4 12" xfId="29010" xr:uid="{00000000-0005-0000-0000-000097720000}"/>
    <cellStyle name="Note 2 3 6 4 13" xfId="33686" xr:uid="{00000000-0005-0000-0000-000098720000}"/>
    <cellStyle name="Note 2 3 6 4 14" xfId="39164" xr:uid="{00000000-0005-0000-0000-000099720000}"/>
    <cellStyle name="Note 2 3 6 4 15" xfId="44062" xr:uid="{00000000-0005-0000-0000-00009A720000}"/>
    <cellStyle name="Note 2 3 6 4 16" xfId="50072" xr:uid="{00000000-0005-0000-0000-00009B720000}"/>
    <cellStyle name="Note 2 3 6 4 2" xfId="7352" xr:uid="{00000000-0005-0000-0000-00009C720000}"/>
    <cellStyle name="Note 2 3 6 4 2 2" xfId="16724" xr:uid="{00000000-0005-0000-0000-00009D720000}"/>
    <cellStyle name="Note 2 3 6 4 2 3" xfId="23940" xr:uid="{00000000-0005-0000-0000-00009E720000}"/>
    <cellStyle name="Note 2 3 6 4 2 4" xfId="29011" xr:uid="{00000000-0005-0000-0000-00009F720000}"/>
    <cellStyle name="Note 2 3 6 4 2 5" xfId="33687" xr:uid="{00000000-0005-0000-0000-0000A0720000}"/>
    <cellStyle name="Note 2 3 6 4 2 6" xfId="39165" xr:uid="{00000000-0005-0000-0000-0000A1720000}"/>
    <cellStyle name="Note 2 3 6 4 2 7" xfId="44063" xr:uid="{00000000-0005-0000-0000-0000A2720000}"/>
    <cellStyle name="Note 2 3 6 4 2 8" xfId="50073" xr:uid="{00000000-0005-0000-0000-0000A3720000}"/>
    <cellStyle name="Note 2 3 6 4 3" xfId="7870" xr:uid="{00000000-0005-0000-0000-0000A4720000}"/>
    <cellStyle name="Note 2 3 6 4 3 2" xfId="16725" xr:uid="{00000000-0005-0000-0000-0000A5720000}"/>
    <cellStyle name="Note 2 3 6 4 3 3" xfId="23941" xr:uid="{00000000-0005-0000-0000-0000A6720000}"/>
    <cellStyle name="Note 2 3 6 4 3 4" xfId="29012" xr:uid="{00000000-0005-0000-0000-0000A7720000}"/>
    <cellStyle name="Note 2 3 6 4 3 5" xfId="33688" xr:uid="{00000000-0005-0000-0000-0000A8720000}"/>
    <cellStyle name="Note 2 3 6 4 3 6" xfId="39166" xr:uid="{00000000-0005-0000-0000-0000A9720000}"/>
    <cellStyle name="Note 2 3 6 4 3 7" xfId="44064" xr:uid="{00000000-0005-0000-0000-0000AA720000}"/>
    <cellStyle name="Note 2 3 6 4 3 8" xfId="50074" xr:uid="{00000000-0005-0000-0000-0000AB720000}"/>
    <cellStyle name="Note 2 3 6 4 4" xfId="8214" xr:uid="{00000000-0005-0000-0000-0000AC720000}"/>
    <cellStyle name="Note 2 3 6 4 4 2" xfId="16726" xr:uid="{00000000-0005-0000-0000-0000AD720000}"/>
    <cellStyle name="Note 2 3 6 4 4 3" xfId="23942" xr:uid="{00000000-0005-0000-0000-0000AE720000}"/>
    <cellStyle name="Note 2 3 6 4 4 4" xfId="29013" xr:uid="{00000000-0005-0000-0000-0000AF720000}"/>
    <cellStyle name="Note 2 3 6 4 4 5" xfId="33689" xr:uid="{00000000-0005-0000-0000-0000B0720000}"/>
    <cellStyle name="Note 2 3 6 4 4 6" xfId="39167" xr:uid="{00000000-0005-0000-0000-0000B1720000}"/>
    <cellStyle name="Note 2 3 6 4 4 7" xfId="44065" xr:uid="{00000000-0005-0000-0000-0000B2720000}"/>
    <cellStyle name="Note 2 3 6 4 4 8" xfId="50075" xr:uid="{00000000-0005-0000-0000-0000B3720000}"/>
    <cellStyle name="Note 2 3 6 4 5" xfId="8642" xr:uid="{00000000-0005-0000-0000-0000B4720000}"/>
    <cellStyle name="Note 2 3 6 4 5 2" xfId="16727" xr:uid="{00000000-0005-0000-0000-0000B5720000}"/>
    <cellStyle name="Note 2 3 6 4 5 3" xfId="23943" xr:uid="{00000000-0005-0000-0000-0000B6720000}"/>
    <cellStyle name="Note 2 3 6 4 5 4" xfId="29014" xr:uid="{00000000-0005-0000-0000-0000B7720000}"/>
    <cellStyle name="Note 2 3 6 4 5 5" xfId="33690" xr:uid="{00000000-0005-0000-0000-0000B8720000}"/>
    <cellStyle name="Note 2 3 6 4 5 6" xfId="39168" xr:uid="{00000000-0005-0000-0000-0000B9720000}"/>
    <cellStyle name="Note 2 3 6 4 5 7" xfId="44066" xr:uid="{00000000-0005-0000-0000-0000BA720000}"/>
    <cellStyle name="Note 2 3 6 4 5 8" xfId="50076" xr:uid="{00000000-0005-0000-0000-0000BB720000}"/>
    <cellStyle name="Note 2 3 6 4 6" xfId="8995" xr:uid="{00000000-0005-0000-0000-0000BC720000}"/>
    <cellStyle name="Note 2 3 6 4 6 2" xfId="16728" xr:uid="{00000000-0005-0000-0000-0000BD720000}"/>
    <cellStyle name="Note 2 3 6 4 6 3" xfId="23944" xr:uid="{00000000-0005-0000-0000-0000BE720000}"/>
    <cellStyle name="Note 2 3 6 4 6 4" xfId="29015" xr:uid="{00000000-0005-0000-0000-0000BF720000}"/>
    <cellStyle name="Note 2 3 6 4 6 5" xfId="33691" xr:uid="{00000000-0005-0000-0000-0000C0720000}"/>
    <cellStyle name="Note 2 3 6 4 6 6" xfId="39169" xr:uid="{00000000-0005-0000-0000-0000C1720000}"/>
    <cellStyle name="Note 2 3 6 4 6 7" xfId="44067" xr:uid="{00000000-0005-0000-0000-0000C2720000}"/>
    <cellStyle name="Note 2 3 6 4 6 8" xfId="50077" xr:uid="{00000000-0005-0000-0000-0000C3720000}"/>
    <cellStyle name="Note 2 3 6 4 7" xfId="9450" xr:uid="{00000000-0005-0000-0000-0000C4720000}"/>
    <cellStyle name="Note 2 3 6 4 7 2" xfId="16729" xr:uid="{00000000-0005-0000-0000-0000C5720000}"/>
    <cellStyle name="Note 2 3 6 4 7 3" xfId="23945" xr:uid="{00000000-0005-0000-0000-0000C6720000}"/>
    <cellStyle name="Note 2 3 6 4 7 4" xfId="29016" xr:uid="{00000000-0005-0000-0000-0000C7720000}"/>
    <cellStyle name="Note 2 3 6 4 7 5" xfId="33692" xr:uid="{00000000-0005-0000-0000-0000C8720000}"/>
    <cellStyle name="Note 2 3 6 4 7 6" xfId="39170" xr:uid="{00000000-0005-0000-0000-0000C9720000}"/>
    <cellStyle name="Note 2 3 6 4 7 7" xfId="44068" xr:uid="{00000000-0005-0000-0000-0000CA720000}"/>
    <cellStyle name="Note 2 3 6 4 7 8" xfId="50078" xr:uid="{00000000-0005-0000-0000-0000CB720000}"/>
    <cellStyle name="Note 2 3 6 4 8" xfId="9770" xr:uid="{00000000-0005-0000-0000-0000CC720000}"/>
    <cellStyle name="Note 2 3 6 4 8 2" xfId="16730" xr:uid="{00000000-0005-0000-0000-0000CD720000}"/>
    <cellStyle name="Note 2 3 6 4 8 3" xfId="23946" xr:uid="{00000000-0005-0000-0000-0000CE720000}"/>
    <cellStyle name="Note 2 3 6 4 8 4" xfId="29017" xr:uid="{00000000-0005-0000-0000-0000CF720000}"/>
    <cellStyle name="Note 2 3 6 4 8 5" xfId="33693" xr:uid="{00000000-0005-0000-0000-0000D0720000}"/>
    <cellStyle name="Note 2 3 6 4 8 6" xfId="39171" xr:uid="{00000000-0005-0000-0000-0000D1720000}"/>
    <cellStyle name="Note 2 3 6 4 8 7" xfId="44069" xr:uid="{00000000-0005-0000-0000-0000D2720000}"/>
    <cellStyle name="Note 2 3 6 4 8 8" xfId="50079" xr:uid="{00000000-0005-0000-0000-0000D3720000}"/>
    <cellStyle name="Note 2 3 6 4 9" xfId="10039" xr:uid="{00000000-0005-0000-0000-0000D4720000}"/>
    <cellStyle name="Note 2 3 6 4 9 2" xfId="16731" xr:uid="{00000000-0005-0000-0000-0000D5720000}"/>
    <cellStyle name="Note 2 3 6 4 9 3" xfId="23947" xr:uid="{00000000-0005-0000-0000-0000D6720000}"/>
    <cellStyle name="Note 2 3 6 4 9 4" xfId="29018" xr:uid="{00000000-0005-0000-0000-0000D7720000}"/>
    <cellStyle name="Note 2 3 6 4 9 5" xfId="33694" xr:uid="{00000000-0005-0000-0000-0000D8720000}"/>
    <cellStyle name="Note 2 3 6 4 9 6" xfId="39172" xr:uid="{00000000-0005-0000-0000-0000D9720000}"/>
    <cellStyle name="Note 2 3 6 4 9 7" xfId="44070" xr:uid="{00000000-0005-0000-0000-0000DA720000}"/>
    <cellStyle name="Note 2 3 6 4 9 8" xfId="50080" xr:uid="{00000000-0005-0000-0000-0000DB720000}"/>
    <cellStyle name="Note 2 3 6 5" xfId="3930" xr:uid="{00000000-0005-0000-0000-0000DC720000}"/>
    <cellStyle name="Note 2 3 6 5 2" xfId="16732" xr:uid="{00000000-0005-0000-0000-0000DD720000}"/>
    <cellStyle name="Note 2 3 6 5 3" xfId="23948" xr:uid="{00000000-0005-0000-0000-0000DE720000}"/>
    <cellStyle name="Note 2 3 6 5 4" xfId="29019" xr:uid="{00000000-0005-0000-0000-0000DF720000}"/>
    <cellStyle name="Note 2 3 6 5 5" xfId="33695" xr:uid="{00000000-0005-0000-0000-0000E0720000}"/>
    <cellStyle name="Note 2 3 6 5 6" xfId="39173" xr:uid="{00000000-0005-0000-0000-0000E1720000}"/>
    <cellStyle name="Note 2 3 6 5 7" xfId="44071" xr:uid="{00000000-0005-0000-0000-0000E2720000}"/>
    <cellStyle name="Note 2 3 6 5 8" xfId="50081" xr:uid="{00000000-0005-0000-0000-0000E3720000}"/>
    <cellStyle name="Note 2 3 6 6" xfId="5208" xr:uid="{00000000-0005-0000-0000-0000E4720000}"/>
    <cellStyle name="Note 2 3 6 6 2" xfId="16733" xr:uid="{00000000-0005-0000-0000-0000E5720000}"/>
    <cellStyle name="Note 2 3 6 6 3" xfId="23949" xr:uid="{00000000-0005-0000-0000-0000E6720000}"/>
    <cellStyle name="Note 2 3 6 6 4" xfId="29020" xr:uid="{00000000-0005-0000-0000-0000E7720000}"/>
    <cellStyle name="Note 2 3 6 6 5" xfId="33696" xr:uid="{00000000-0005-0000-0000-0000E8720000}"/>
    <cellStyle name="Note 2 3 6 6 6" xfId="39174" xr:uid="{00000000-0005-0000-0000-0000E9720000}"/>
    <cellStyle name="Note 2 3 6 6 7" xfId="44072" xr:uid="{00000000-0005-0000-0000-0000EA720000}"/>
    <cellStyle name="Note 2 3 6 6 8" xfId="50082" xr:uid="{00000000-0005-0000-0000-0000EB720000}"/>
    <cellStyle name="Note 2 3 6 7" xfId="5588" xr:uid="{00000000-0005-0000-0000-0000EC720000}"/>
    <cellStyle name="Note 2 3 6 7 2" xfId="16734" xr:uid="{00000000-0005-0000-0000-0000ED720000}"/>
    <cellStyle name="Note 2 3 6 7 3" xfId="23950" xr:uid="{00000000-0005-0000-0000-0000EE720000}"/>
    <cellStyle name="Note 2 3 6 7 4" xfId="29021" xr:uid="{00000000-0005-0000-0000-0000EF720000}"/>
    <cellStyle name="Note 2 3 6 7 5" xfId="33697" xr:uid="{00000000-0005-0000-0000-0000F0720000}"/>
    <cellStyle name="Note 2 3 6 7 6" xfId="39175" xr:uid="{00000000-0005-0000-0000-0000F1720000}"/>
    <cellStyle name="Note 2 3 6 7 7" xfId="44073" xr:uid="{00000000-0005-0000-0000-0000F2720000}"/>
    <cellStyle name="Note 2 3 6 7 8" xfId="50083" xr:uid="{00000000-0005-0000-0000-0000F3720000}"/>
    <cellStyle name="Note 2 3 6 8" xfId="5193" xr:uid="{00000000-0005-0000-0000-0000F4720000}"/>
    <cellStyle name="Note 2 3 6 8 2" xfId="16735" xr:uid="{00000000-0005-0000-0000-0000F5720000}"/>
    <cellStyle name="Note 2 3 6 8 3" xfId="23951" xr:uid="{00000000-0005-0000-0000-0000F6720000}"/>
    <cellStyle name="Note 2 3 6 8 4" xfId="29022" xr:uid="{00000000-0005-0000-0000-0000F7720000}"/>
    <cellStyle name="Note 2 3 6 8 5" xfId="33698" xr:uid="{00000000-0005-0000-0000-0000F8720000}"/>
    <cellStyle name="Note 2 3 6 8 6" xfId="39176" xr:uid="{00000000-0005-0000-0000-0000F9720000}"/>
    <cellStyle name="Note 2 3 6 8 7" xfId="44074" xr:uid="{00000000-0005-0000-0000-0000FA720000}"/>
    <cellStyle name="Note 2 3 6 8 8" xfId="50084" xr:uid="{00000000-0005-0000-0000-0000FB720000}"/>
    <cellStyle name="Note 2 3 6 9" xfId="10892" xr:uid="{00000000-0005-0000-0000-0000FC720000}"/>
    <cellStyle name="Note 2 3 7" xfId="900" xr:uid="{00000000-0005-0000-0000-0000FD720000}"/>
    <cellStyle name="Note 2 3 7 10" xfId="32363" xr:uid="{00000000-0005-0000-0000-0000FE720000}"/>
    <cellStyle name="Note 2 3 7 11" xfId="47002" xr:uid="{00000000-0005-0000-0000-0000FF720000}"/>
    <cellStyle name="Note 2 3 7 2" xfId="4159" xr:uid="{00000000-0005-0000-0000-000000730000}"/>
    <cellStyle name="Note 2 3 7 2 10" xfId="39177" xr:uid="{00000000-0005-0000-0000-000001730000}"/>
    <cellStyle name="Note 2 3 7 2 11" xfId="44075" xr:uid="{00000000-0005-0000-0000-000002730000}"/>
    <cellStyle name="Note 2 3 7 2 12" xfId="50085" xr:uid="{00000000-0005-0000-0000-000003730000}"/>
    <cellStyle name="Note 2 3 7 2 2" xfId="6917" xr:uid="{00000000-0005-0000-0000-000004730000}"/>
    <cellStyle name="Note 2 3 7 2 2 2" xfId="16737" xr:uid="{00000000-0005-0000-0000-000005730000}"/>
    <cellStyle name="Note 2 3 7 2 2 3" xfId="23953" xr:uid="{00000000-0005-0000-0000-000006730000}"/>
    <cellStyle name="Note 2 3 7 2 2 4" xfId="29024" xr:uid="{00000000-0005-0000-0000-000007730000}"/>
    <cellStyle name="Note 2 3 7 2 2 5" xfId="33700" xr:uid="{00000000-0005-0000-0000-000008730000}"/>
    <cellStyle name="Note 2 3 7 2 2 6" xfId="39178" xr:uid="{00000000-0005-0000-0000-000009730000}"/>
    <cellStyle name="Note 2 3 7 2 2 7" xfId="44076" xr:uid="{00000000-0005-0000-0000-00000A730000}"/>
    <cellStyle name="Note 2 3 7 2 2 8" xfId="50086" xr:uid="{00000000-0005-0000-0000-00000B730000}"/>
    <cellStyle name="Note 2 3 7 2 3" xfId="6337" xr:uid="{00000000-0005-0000-0000-00000C730000}"/>
    <cellStyle name="Note 2 3 7 2 3 2" xfId="16738" xr:uid="{00000000-0005-0000-0000-00000D730000}"/>
    <cellStyle name="Note 2 3 7 2 3 3" xfId="23954" xr:uid="{00000000-0005-0000-0000-00000E730000}"/>
    <cellStyle name="Note 2 3 7 2 3 4" xfId="29025" xr:uid="{00000000-0005-0000-0000-00000F730000}"/>
    <cellStyle name="Note 2 3 7 2 3 5" xfId="33701" xr:uid="{00000000-0005-0000-0000-000010730000}"/>
    <cellStyle name="Note 2 3 7 2 3 6" xfId="39179" xr:uid="{00000000-0005-0000-0000-000011730000}"/>
    <cellStyle name="Note 2 3 7 2 3 7" xfId="44077" xr:uid="{00000000-0005-0000-0000-000012730000}"/>
    <cellStyle name="Note 2 3 7 2 3 8" xfId="50087" xr:uid="{00000000-0005-0000-0000-000013730000}"/>
    <cellStyle name="Note 2 3 7 2 4" xfId="3790" xr:uid="{00000000-0005-0000-0000-000014730000}"/>
    <cellStyle name="Note 2 3 7 2 4 2" xfId="16739" xr:uid="{00000000-0005-0000-0000-000015730000}"/>
    <cellStyle name="Note 2 3 7 2 4 3" xfId="23955" xr:uid="{00000000-0005-0000-0000-000016730000}"/>
    <cellStyle name="Note 2 3 7 2 4 4" xfId="29026" xr:uid="{00000000-0005-0000-0000-000017730000}"/>
    <cellStyle name="Note 2 3 7 2 4 5" xfId="33702" xr:uid="{00000000-0005-0000-0000-000018730000}"/>
    <cellStyle name="Note 2 3 7 2 4 6" xfId="39180" xr:uid="{00000000-0005-0000-0000-000019730000}"/>
    <cellStyle name="Note 2 3 7 2 4 7" xfId="44078" xr:uid="{00000000-0005-0000-0000-00001A730000}"/>
    <cellStyle name="Note 2 3 7 2 4 8" xfId="50088" xr:uid="{00000000-0005-0000-0000-00001B730000}"/>
    <cellStyle name="Note 2 3 7 2 5" xfId="8699" xr:uid="{00000000-0005-0000-0000-00001C730000}"/>
    <cellStyle name="Note 2 3 7 2 5 2" xfId="16740" xr:uid="{00000000-0005-0000-0000-00001D730000}"/>
    <cellStyle name="Note 2 3 7 2 5 3" xfId="23956" xr:uid="{00000000-0005-0000-0000-00001E730000}"/>
    <cellStyle name="Note 2 3 7 2 5 4" xfId="29027" xr:uid="{00000000-0005-0000-0000-00001F730000}"/>
    <cellStyle name="Note 2 3 7 2 5 5" xfId="33703" xr:uid="{00000000-0005-0000-0000-000020730000}"/>
    <cellStyle name="Note 2 3 7 2 5 6" xfId="39181" xr:uid="{00000000-0005-0000-0000-000021730000}"/>
    <cellStyle name="Note 2 3 7 2 5 7" xfId="44079" xr:uid="{00000000-0005-0000-0000-000022730000}"/>
    <cellStyle name="Note 2 3 7 2 5 8" xfId="50089" xr:uid="{00000000-0005-0000-0000-000023730000}"/>
    <cellStyle name="Note 2 3 7 2 6" xfId="16736" xr:uid="{00000000-0005-0000-0000-000024730000}"/>
    <cellStyle name="Note 2 3 7 2 7" xfId="23952" xr:uid="{00000000-0005-0000-0000-000025730000}"/>
    <cellStyle name="Note 2 3 7 2 8" xfId="29023" xr:uid="{00000000-0005-0000-0000-000026730000}"/>
    <cellStyle name="Note 2 3 7 2 9" xfId="33699" xr:uid="{00000000-0005-0000-0000-000027730000}"/>
    <cellStyle name="Note 2 3 7 3" xfId="5074" xr:uid="{00000000-0005-0000-0000-000028730000}"/>
    <cellStyle name="Note 2 3 7 3 10" xfId="16741" xr:uid="{00000000-0005-0000-0000-000029730000}"/>
    <cellStyle name="Note 2 3 7 3 11" xfId="23957" xr:uid="{00000000-0005-0000-0000-00002A730000}"/>
    <cellStyle name="Note 2 3 7 3 12" xfId="29028" xr:uid="{00000000-0005-0000-0000-00002B730000}"/>
    <cellStyle name="Note 2 3 7 3 13" xfId="33704" xr:uid="{00000000-0005-0000-0000-00002C730000}"/>
    <cellStyle name="Note 2 3 7 3 14" xfId="39182" xr:uid="{00000000-0005-0000-0000-00002D730000}"/>
    <cellStyle name="Note 2 3 7 3 15" xfId="44080" xr:uid="{00000000-0005-0000-0000-00002E730000}"/>
    <cellStyle name="Note 2 3 7 3 16" xfId="50090" xr:uid="{00000000-0005-0000-0000-00002F730000}"/>
    <cellStyle name="Note 2 3 7 3 2" xfId="7254" xr:uid="{00000000-0005-0000-0000-000030730000}"/>
    <cellStyle name="Note 2 3 7 3 2 2" xfId="16742" xr:uid="{00000000-0005-0000-0000-000031730000}"/>
    <cellStyle name="Note 2 3 7 3 2 3" xfId="23958" xr:uid="{00000000-0005-0000-0000-000032730000}"/>
    <cellStyle name="Note 2 3 7 3 2 4" xfId="29029" xr:uid="{00000000-0005-0000-0000-000033730000}"/>
    <cellStyle name="Note 2 3 7 3 2 5" xfId="33705" xr:uid="{00000000-0005-0000-0000-000034730000}"/>
    <cellStyle name="Note 2 3 7 3 2 6" xfId="39183" xr:uid="{00000000-0005-0000-0000-000035730000}"/>
    <cellStyle name="Note 2 3 7 3 2 7" xfId="44081" xr:uid="{00000000-0005-0000-0000-000036730000}"/>
    <cellStyle name="Note 2 3 7 3 2 8" xfId="50091" xr:uid="{00000000-0005-0000-0000-000037730000}"/>
    <cellStyle name="Note 2 3 7 3 3" xfId="7784" xr:uid="{00000000-0005-0000-0000-000038730000}"/>
    <cellStyle name="Note 2 3 7 3 3 2" xfId="16743" xr:uid="{00000000-0005-0000-0000-000039730000}"/>
    <cellStyle name="Note 2 3 7 3 3 3" xfId="23959" xr:uid="{00000000-0005-0000-0000-00003A730000}"/>
    <cellStyle name="Note 2 3 7 3 3 4" xfId="29030" xr:uid="{00000000-0005-0000-0000-00003B730000}"/>
    <cellStyle name="Note 2 3 7 3 3 5" xfId="33706" xr:uid="{00000000-0005-0000-0000-00003C730000}"/>
    <cellStyle name="Note 2 3 7 3 3 6" xfId="39184" xr:uid="{00000000-0005-0000-0000-00003D730000}"/>
    <cellStyle name="Note 2 3 7 3 3 7" xfId="44082" xr:uid="{00000000-0005-0000-0000-00003E730000}"/>
    <cellStyle name="Note 2 3 7 3 3 8" xfId="50092" xr:uid="{00000000-0005-0000-0000-00003F730000}"/>
    <cellStyle name="Note 2 3 7 3 4" xfId="8119" xr:uid="{00000000-0005-0000-0000-000040730000}"/>
    <cellStyle name="Note 2 3 7 3 4 2" xfId="16744" xr:uid="{00000000-0005-0000-0000-000041730000}"/>
    <cellStyle name="Note 2 3 7 3 4 3" xfId="23960" xr:uid="{00000000-0005-0000-0000-000042730000}"/>
    <cellStyle name="Note 2 3 7 3 4 4" xfId="29031" xr:uid="{00000000-0005-0000-0000-000043730000}"/>
    <cellStyle name="Note 2 3 7 3 4 5" xfId="33707" xr:uid="{00000000-0005-0000-0000-000044730000}"/>
    <cellStyle name="Note 2 3 7 3 4 6" xfId="39185" xr:uid="{00000000-0005-0000-0000-000045730000}"/>
    <cellStyle name="Note 2 3 7 3 4 7" xfId="44083" xr:uid="{00000000-0005-0000-0000-000046730000}"/>
    <cellStyle name="Note 2 3 7 3 4 8" xfId="50093" xr:uid="{00000000-0005-0000-0000-000047730000}"/>
    <cellStyle name="Note 2 3 7 3 5" xfId="8554" xr:uid="{00000000-0005-0000-0000-000048730000}"/>
    <cellStyle name="Note 2 3 7 3 5 2" xfId="16745" xr:uid="{00000000-0005-0000-0000-000049730000}"/>
    <cellStyle name="Note 2 3 7 3 5 3" xfId="23961" xr:uid="{00000000-0005-0000-0000-00004A730000}"/>
    <cellStyle name="Note 2 3 7 3 5 4" xfId="29032" xr:uid="{00000000-0005-0000-0000-00004B730000}"/>
    <cellStyle name="Note 2 3 7 3 5 5" xfId="33708" xr:uid="{00000000-0005-0000-0000-00004C730000}"/>
    <cellStyle name="Note 2 3 7 3 5 6" xfId="39186" xr:uid="{00000000-0005-0000-0000-00004D730000}"/>
    <cellStyle name="Note 2 3 7 3 5 7" xfId="44084" xr:uid="{00000000-0005-0000-0000-00004E730000}"/>
    <cellStyle name="Note 2 3 7 3 5 8" xfId="50094" xr:uid="{00000000-0005-0000-0000-00004F730000}"/>
    <cellStyle name="Note 2 3 7 3 6" xfId="8910" xr:uid="{00000000-0005-0000-0000-000050730000}"/>
    <cellStyle name="Note 2 3 7 3 6 2" xfId="16746" xr:uid="{00000000-0005-0000-0000-000051730000}"/>
    <cellStyle name="Note 2 3 7 3 6 3" xfId="23962" xr:uid="{00000000-0005-0000-0000-000052730000}"/>
    <cellStyle name="Note 2 3 7 3 6 4" xfId="29033" xr:uid="{00000000-0005-0000-0000-000053730000}"/>
    <cellStyle name="Note 2 3 7 3 6 5" xfId="33709" xr:uid="{00000000-0005-0000-0000-000054730000}"/>
    <cellStyle name="Note 2 3 7 3 6 6" xfId="39187" xr:uid="{00000000-0005-0000-0000-000055730000}"/>
    <cellStyle name="Note 2 3 7 3 6 7" xfId="44085" xr:uid="{00000000-0005-0000-0000-000056730000}"/>
    <cellStyle name="Note 2 3 7 3 6 8" xfId="50095" xr:uid="{00000000-0005-0000-0000-000057730000}"/>
    <cellStyle name="Note 2 3 7 3 7" xfId="9361" xr:uid="{00000000-0005-0000-0000-000058730000}"/>
    <cellStyle name="Note 2 3 7 3 7 2" xfId="16747" xr:uid="{00000000-0005-0000-0000-000059730000}"/>
    <cellStyle name="Note 2 3 7 3 7 3" xfId="23963" xr:uid="{00000000-0005-0000-0000-00005A730000}"/>
    <cellStyle name="Note 2 3 7 3 7 4" xfId="29034" xr:uid="{00000000-0005-0000-0000-00005B730000}"/>
    <cellStyle name="Note 2 3 7 3 7 5" xfId="33710" xr:uid="{00000000-0005-0000-0000-00005C730000}"/>
    <cellStyle name="Note 2 3 7 3 7 6" xfId="39188" xr:uid="{00000000-0005-0000-0000-00005D730000}"/>
    <cellStyle name="Note 2 3 7 3 7 7" xfId="44086" xr:uid="{00000000-0005-0000-0000-00005E730000}"/>
    <cellStyle name="Note 2 3 7 3 7 8" xfId="50096" xr:uid="{00000000-0005-0000-0000-00005F730000}"/>
    <cellStyle name="Note 2 3 7 3 8" xfId="9706" xr:uid="{00000000-0005-0000-0000-000060730000}"/>
    <cellStyle name="Note 2 3 7 3 8 2" xfId="16748" xr:uid="{00000000-0005-0000-0000-000061730000}"/>
    <cellStyle name="Note 2 3 7 3 8 3" xfId="23964" xr:uid="{00000000-0005-0000-0000-000062730000}"/>
    <cellStyle name="Note 2 3 7 3 8 4" xfId="29035" xr:uid="{00000000-0005-0000-0000-000063730000}"/>
    <cellStyle name="Note 2 3 7 3 8 5" xfId="33711" xr:uid="{00000000-0005-0000-0000-000064730000}"/>
    <cellStyle name="Note 2 3 7 3 8 6" xfId="39189" xr:uid="{00000000-0005-0000-0000-000065730000}"/>
    <cellStyle name="Note 2 3 7 3 8 7" xfId="44087" xr:uid="{00000000-0005-0000-0000-000066730000}"/>
    <cellStyle name="Note 2 3 7 3 8 8" xfId="50097" xr:uid="{00000000-0005-0000-0000-000067730000}"/>
    <cellStyle name="Note 2 3 7 3 9" xfId="9973" xr:uid="{00000000-0005-0000-0000-000068730000}"/>
    <cellStyle name="Note 2 3 7 3 9 2" xfId="16749" xr:uid="{00000000-0005-0000-0000-000069730000}"/>
    <cellStyle name="Note 2 3 7 3 9 3" xfId="23965" xr:uid="{00000000-0005-0000-0000-00006A730000}"/>
    <cellStyle name="Note 2 3 7 3 9 4" xfId="29036" xr:uid="{00000000-0005-0000-0000-00006B730000}"/>
    <cellStyle name="Note 2 3 7 3 9 5" xfId="33712" xr:uid="{00000000-0005-0000-0000-00006C730000}"/>
    <cellStyle name="Note 2 3 7 3 9 6" xfId="39190" xr:uid="{00000000-0005-0000-0000-00006D730000}"/>
    <cellStyle name="Note 2 3 7 3 9 7" xfId="44088" xr:uid="{00000000-0005-0000-0000-00006E730000}"/>
    <cellStyle name="Note 2 3 7 3 9 8" xfId="50098" xr:uid="{00000000-0005-0000-0000-00006F730000}"/>
    <cellStyle name="Note 2 3 7 4" xfId="3701" xr:uid="{00000000-0005-0000-0000-000070730000}"/>
    <cellStyle name="Note 2 3 7 4 10" xfId="16750" xr:uid="{00000000-0005-0000-0000-000071730000}"/>
    <cellStyle name="Note 2 3 7 4 11" xfId="23966" xr:uid="{00000000-0005-0000-0000-000072730000}"/>
    <cellStyle name="Note 2 3 7 4 12" xfId="29037" xr:uid="{00000000-0005-0000-0000-000073730000}"/>
    <cellStyle name="Note 2 3 7 4 13" xfId="33713" xr:uid="{00000000-0005-0000-0000-000074730000}"/>
    <cellStyle name="Note 2 3 7 4 14" xfId="39191" xr:uid="{00000000-0005-0000-0000-000075730000}"/>
    <cellStyle name="Note 2 3 7 4 15" xfId="44089" xr:uid="{00000000-0005-0000-0000-000076730000}"/>
    <cellStyle name="Note 2 3 7 4 16" xfId="50099" xr:uid="{00000000-0005-0000-0000-000077730000}"/>
    <cellStyle name="Note 2 3 7 4 2" xfId="7175" xr:uid="{00000000-0005-0000-0000-000078730000}"/>
    <cellStyle name="Note 2 3 7 4 2 2" xfId="16751" xr:uid="{00000000-0005-0000-0000-000079730000}"/>
    <cellStyle name="Note 2 3 7 4 2 3" xfId="23967" xr:uid="{00000000-0005-0000-0000-00007A730000}"/>
    <cellStyle name="Note 2 3 7 4 2 4" xfId="29038" xr:uid="{00000000-0005-0000-0000-00007B730000}"/>
    <cellStyle name="Note 2 3 7 4 2 5" xfId="33714" xr:uid="{00000000-0005-0000-0000-00007C730000}"/>
    <cellStyle name="Note 2 3 7 4 2 6" xfId="39192" xr:uid="{00000000-0005-0000-0000-00007D730000}"/>
    <cellStyle name="Note 2 3 7 4 2 7" xfId="44090" xr:uid="{00000000-0005-0000-0000-00007E730000}"/>
    <cellStyle name="Note 2 3 7 4 2 8" xfId="50100" xr:uid="{00000000-0005-0000-0000-00007F730000}"/>
    <cellStyle name="Note 2 3 7 4 3" xfId="7728" xr:uid="{00000000-0005-0000-0000-000080730000}"/>
    <cellStyle name="Note 2 3 7 4 3 2" xfId="16752" xr:uid="{00000000-0005-0000-0000-000081730000}"/>
    <cellStyle name="Note 2 3 7 4 3 3" xfId="23968" xr:uid="{00000000-0005-0000-0000-000082730000}"/>
    <cellStyle name="Note 2 3 7 4 3 4" xfId="29039" xr:uid="{00000000-0005-0000-0000-000083730000}"/>
    <cellStyle name="Note 2 3 7 4 3 5" xfId="33715" xr:uid="{00000000-0005-0000-0000-000084730000}"/>
    <cellStyle name="Note 2 3 7 4 3 6" xfId="39193" xr:uid="{00000000-0005-0000-0000-000085730000}"/>
    <cellStyle name="Note 2 3 7 4 3 7" xfId="44091" xr:uid="{00000000-0005-0000-0000-000086730000}"/>
    <cellStyle name="Note 2 3 7 4 3 8" xfId="50101" xr:uid="{00000000-0005-0000-0000-000087730000}"/>
    <cellStyle name="Note 2 3 7 4 4" xfId="8045" xr:uid="{00000000-0005-0000-0000-000088730000}"/>
    <cellStyle name="Note 2 3 7 4 4 2" xfId="16753" xr:uid="{00000000-0005-0000-0000-000089730000}"/>
    <cellStyle name="Note 2 3 7 4 4 3" xfId="23969" xr:uid="{00000000-0005-0000-0000-00008A730000}"/>
    <cellStyle name="Note 2 3 7 4 4 4" xfId="29040" xr:uid="{00000000-0005-0000-0000-00008B730000}"/>
    <cellStyle name="Note 2 3 7 4 4 5" xfId="33716" xr:uid="{00000000-0005-0000-0000-00008C730000}"/>
    <cellStyle name="Note 2 3 7 4 4 6" xfId="39194" xr:uid="{00000000-0005-0000-0000-00008D730000}"/>
    <cellStyle name="Note 2 3 7 4 4 7" xfId="44092" xr:uid="{00000000-0005-0000-0000-00008E730000}"/>
    <cellStyle name="Note 2 3 7 4 4 8" xfId="50102" xr:uid="{00000000-0005-0000-0000-00008F730000}"/>
    <cellStyle name="Note 2 3 7 4 5" xfId="8499" xr:uid="{00000000-0005-0000-0000-000090730000}"/>
    <cellStyle name="Note 2 3 7 4 5 2" xfId="16754" xr:uid="{00000000-0005-0000-0000-000091730000}"/>
    <cellStyle name="Note 2 3 7 4 5 3" xfId="23970" xr:uid="{00000000-0005-0000-0000-000092730000}"/>
    <cellStyle name="Note 2 3 7 4 5 4" xfId="29041" xr:uid="{00000000-0005-0000-0000-000093730000}"/>
    <cellStyle name="Note 2 3 7 4 5 5" xfId="33717" xr:uid="{00000000-0005-0000-0000-000094730000}"/>
    <cellStyle name="Note 2 3 7 4 5 6" xfId="39195" xr:uid="{00000000-0005-0000-0000-000095730000}"/>
    <cellStyle name="Note 2 3 7 4 5 7" xfId="44093" xr:uid="{00000000-0005-0000-0000-000096730000}"/>
    <cellStyle name="Note 2 3 7 4 5 8" xfId="50103" xr:uid="{00000000-0005-0000-0000-000097730000}"/>
    <cellStyle name="Note 2 3 7 4 6" xfId="8841" xr:uid="{00000000-0005-0000-0000-000098730000}"/>
    <cellStyle name="Note 2 3 7 4 6 2" xfId="16755" xr:uid="{00000000-0005-0000-0000-000099730000}"/>
    <cellStyle name="Note 2 3 7 4 6 3" xfId="23971" xr:uid="{00000000-0005-0000-0000-00009A730000}"/>
    <cellStyle name="Note 2 3 7 4 6 4" xfId="29042" xr:uid="{00000000-0005-0000-0000-00009B730000}"/>
    <cellStyle name="Note 2 3 7 4 6 5" xfId="33718" xr:uid="{00000000-0005-0000-0000-00009C730000}"/>
    <cellStyle name="Note 2 3 7 4 6 6" xfId="39196" xr:uid="{00000000-0005-0000-0000-00009D730000}"/>
    <cellStyle name="Note 2 3 7 4 6 7" xfId="44094" xr:uid="{00000000-0005-0000-0000-00009E730000}"/>
    <cellStyle name="Note 2 3 7 4 6 8" xfId="50104" xr:uid="{00000000-0005-0000-0000-00009F730000}"/>
    <cellStyle name="Note 2 3 7 4 7" xfId="9303" xr:uid="{00000000-0005-0000-0000-0000A0730000}"/>
    <cellStyle name="Note 2 3 7 4 7 2" xfId="16756" xr:uid="{00000000-0005-0000-0000-0000A1730000}"/>
    <cellStyle name="Note 2 3 7 4 7 3" xfId="23972" xr:uid="{00000000-0005-0000-0000-0000A2730000}"/>
    <cellStyle name="Note 2 3 7 4 7 4" xfId="29043" xr:uid="{00000000-0005-0000-0000-0000A3730000}"/>
    <cellStyle name="Note 2 3 7 4 7 5" xfId="33719" xr:uid="{00000000-0005-0000-0000-0000A4730000}"/>
    <cellStyle name="Note 2 3 7 4 7 6" xfId="39197" xr:uid="{00000000-0005-0000-0000-0000A5730000}"/>
    <cellStyle name="Note 2 3 7 4 7 7" xfId="44095" xr:uid="{00000000-0005-0000-0000-0000A6730000}"/>
    <cellStyle name="Note 2 3 7 4 7 8" xfId="50105" xr:uid="{00000000-0005-0000-0000-0000A7730000}"/>
    <cellStyle name="Note 2 3 7 4 8" xfId="9660" xr:uid="{00000000-0005-0000-0000-0000A8730000}"/>
    <cellStyle name="Note 2 3 7 4 8 2" xfId="16757" xr:uid="{00000000-0005-0000-0000-0000A9730000}"/>
    <cellStyle name="Note 2 3 7 4 8 3" xfId="23973" xr:uid="{00000000-0005-0000-0000-0000AA730000}"/>
    <cellStyle name="Note 2 3 7 4 8 4" xfId="29044" xr:uid="{00000000-0005-0000-0000-0000AB730000}"/>
    <cellStyle name="Note 2 3 7 4 8 5" xfId="33720" xr:uid="{00000000-0005-0000-0000-0000AC730000}"/>
    <cellStyle name="Note 2 3 7 4 8 6" xfId="39198" xr:uid="{00000000-0005-0000-0000-0000AD730000}"/>
    <cellStyle name="Note 2 3 7 4 8 7" xfId="44096" xr:uid="{00000000-0005-0000-0000-0000AE730000}"/>
    <cellStyle name="Note 2 3 7 4 8 8" xfId="50106" xr:uid="{00000000-0005-0000-0000-0000AF730000}"/>
    <cellStyle name="Note 2 3 7 4 9" xfId="9928" xr:uid="{00000000-0005-0000-0000-0000B0730000}"/>
    <cellStyle name="Note 2 3 7 4 9 2" xfId="16758" xr:uid="{00000000-0005-0000-0000-0000B1730000}"/>
    <cellStyle name="Note 2 3 7 4 9 3" xfId="23974" xr:uid="{00000000-0005-0000-0000-0000B2730000}"/>
    <cellStyle name="Note 2 3 7 4 9 4" xfId="29045" xr:uid="{00000000-0005-0000-0000-0000B3730000}"/>
    <cellStyle name="Note 2 3 7 4 9 5" xfId="33721" xr:uid="{00000000-0005-0000-0000-0000B4730000}"/>
    <cellStyle name="Note 2 3 7 4 9 6" xfId="39199" xr:uid="{00000000-0005-0000-0000-0000B5730000}"/>
    <cellStyle name="Note 2 3 7 4 9 7" xfId="44097" xr:uid="{00000000-0005-0000-0000-0000B6730000}"/>
    <cellStyle name="Note 2 3 7 4 9 8" xfId="50107" xr:uid="{00000000-0005-0000-0000-0000B7730000}"/>
    <cellStyle name="Note 2 3 7 5" xfId="5787" xr:uid="{00000000-0005-0000-0000-0000B8730000}"/>
    <cellStyle name="Note 2 3 7 5 2" xfId="16759" xr:uid="{00000000-0005-0000-0000-0000B9730000}"/>
    <cellStyle name="Note 2 3 7 5 3" xfId="23975" xr:uid="{00000000-0005-0000-0000-0000BA730000}"/>
    <cellStyle name="Note 2 3 7 5 4" xfId="29046" xr:uid="{00000000-0005-0000-0000-0000BB730000}"/>
    <cellStyle name="Note 2 3 7 5 5" xfId="33722" xr:uid="{00000000-0005-0000-0000-0000BC730000}"/>
    <cellStyle name="Note 2 3 7 5 6" xfId="39200" xr:uid="{00000000-0005-0000-0000-0000BD730000}"/>
    <cellStyle name="Note 2 3 7 5 7" xfId="44098" xr:uid="{00000000-0005-0000-0000-0000BE730000}"/>
    <cellStyle name="Note 2 3 7 5 8" xfId="50108" xr:uid="{00000000-0005-0000-0000-0000BF730000}"/>
    <cellStyle name="Note 2 3 7 6" xfId="4588" xr:uid="{00000000-0005-0000-0000-0000C0730000}"/>
    <cellStyle name="Note 2 3 7 6 2" xfId="16760" xr:uid="{00000000-0005-0000-0000-0000C1730000}"/>
    <cellStyle name="Note 2 3 7 6 3" xfId="23976" xr:uid="{00000000-0005-0000-0000-0000C2730000}"/>
    <cellStyle name="Note 2 3 7 6 4" xfId="29047" xr:uid="{00000000-0005-0000-0000-0000C3730000}"/>
    <cellStyle name="Note 2 3 7 6 5" xfId="33723" xr:uid="{00000000-0005-0000-0000-0000C4730000}"/>
    <cellStyle name="Note 2 3 7 6 6" xfId="39201" xr:uid="{00000000-0005-0000-0000-0000C5730000}"/>
    <cellStyle name="Note 2 3 7 6 7" xfId="44099" xr:uid="{00000000-0005-0000-0000-0000C6730000}"/>
    <cellStyle name="Note 2 3 7 6 8" xfId="50109" xr:uid="{00000000-0005-0000-0000-0000C7730000}"/>
    <cellStyle name="Note 2 3 7 7" xfId="5458" xr:uid="{00000000-0005-0000-0000-0000C8730000}"/>
    <cellStyle name="Note 2 3 7 7 2" xfId="16761" xr:uid="{00000000-0005-0000-0000-0000C9730000}"/>
    <cellStyle name="Note 2 3 7 7 3" xfId="23977" xr:uid="{00000000-0005-0000-0000-0000CA730000}"/>
    <cellStyle name="Note 2 3 7 7 4" xfId="29048" xr:uid="{00000000-0005-0000-0000-0000CB730000}"/>
    <cellStyle name="Note 2 3 7 7 5" xfId="33724" xr:uid="{00000000-0005-0000-0000-0000CC730000}"/>
    <cellStyle name="Note 2 3 7 7 6" xfId="39202" xr:uid="{00000000-0005-0000-0000-0000CD730000}"/>
    <cellStyle name="Note 2 3 7 7 7" xfId="44100" xr:uid="{00000000-0005-0000-0000-0000CE730000}"/>
    <cellStyle name="Note 2 3 7 7 8" xfId="50110" xr:uid="{00000000-0005-0000-0000-0000CF730000}"/>
    <cellStyle name="Note 2 3 7 8" xfId="4987" xr:uid="{00000000-0005-0000-0000-0000D0730000}"/>
    <cellStyle name="Note 2 3 7 8 2" xfId="16762" xr:uid="{00000000-0005-0000-0000-0000D1730000}"/>
    <cellStyle name="Note 2 3 7 8 3" xfId="23978" xr:uid="{00000000-0005-0000-0000-0000D2730000}"/>
    <cellStyle name="Note 2 3 7 8 4" xfId="29049" xr:uid="{00000000-0005-0000-0000-0000D3730000}"/>
    <cellStyle name="Note 2 3 7 8 5" xfId="33725" xr:uid="{00000000-0005-0000-0000-0000D4730000}"/>
    <cellStyle name="Note 2 3 7 8 6" xfId="39203" xr:uid="{00000000-0005-0000-0000-0000D5730000}"/>
    <cellStyle name="Note 2 3 7 8 7" xfId="44101" xr:uid="{00000000-0005-0000-0000-0000D6730000}"/>
    <cellStyle name="Note 2 3 7 8 8" xfId="50111" xr:uid="{00000000-0005-0000-0000-0000D7730000}"/>
    <cellStyle name="Note 2 3 7 9" xfId="10923" xr:uid="{00000000-0005-0000-0000-0000D8730000}"/>
    <cellStyle name="Note 2 3 8" xfId="933" xr:uid="{00000000-0005-0000-0000-0000D9730000}"/>
    <cellStyle name="Note 2 3 8 10" xfId="32358" xr:uid="{00000000-0005-0000-0000-0000DA730000}"/>
    <cellStyle name="Note 2 3 8 11" xfId="47012" xr:uid="{00000000-0005-0000-0000-0000DB730000}"/>
    <cellStyle name="Note 2 3 8 2" xfId="4179" xr:uid="{00000000-0005-0000-0000-0000DC730000}"/>
    <cellStyle name="Note 2 3 8 2 10" xfId="39204" xr:uid="{00000000-0005-0000-0000-0000DD730000}"/>
    <cellStyle name="Note 2 3 8 2 11" xfId="44102" xr:uid="{00000000-0005-0000-0000-0000DE730000}"/>
    <cellStyle name="Note 2 3 8 2 12" xfId="50112" xr:uid="{00000000-0005-0000-0000-0000DF730000}"/>
    <cellStyle name="Note 2 3 8 2 2" xfId="6925" xr:uid="{00000000-0005-0000-0000-0000E0730000}"/>
    <cellStyle name="Note 2 3 8 2 2 2" xfId="16764" xr:uid="{00000000-0005-0000-0000-0000E1730000}"/>
    <cellStyle name="Note 2 3 8 2 2 3" xfId="23980" xr:uid="{00000000-0005-0000-0000-0000E2730000}"/>
    <cellStyle name="Note 2 3 8 2 2 4" xfId="29051" xr:uid="{00000000-0005-0000-0000-0000E3730000}"/>
    <cellStyle name="Note 2 3 8 2 2 5" xfId="33727" xr:uid="{00000000-0005-0000-0000-0000E4730000}"/>
    <cellStyle name="Note 2 3 8 2 2 6" xfId="39205" xr:uid="{00000000-0005-0000-0000-0000E5730000}"/>
    <cellStyle name="Note 2 3 8 2 2 7" xfId="44103" xr:uid="{00000000-0005-0000-0000-0000E6730000}"/>
    <cellStyle name="Note 2 3 8 2 2 8" xfId="50113" xr:uid="{00000000-0005-0000-0000-0000E7730000}"/>
    <cellStyle name="Note 2 3 8 2 3" xfId="6112" xr:uid="{00000000-0005-0000-0000-0000E8730000}"/>
    <cellStyle name="Note 2 3 8 2 3 2" xfId="16765" xr:uid="{00000000-0005-0000-0000-0000E9730000}"/>
    <cellStyle name="Note 2 3 8 2 3 3" xfId="23981" xr:uid="{00000000-0005-0000-0000-0000EA730000}"/>
    <cellStyle name="Note 2 3 8 2 3 4" xfId="29052" xr:uid="{00000000-0005-0000-0000-0000EB730000}"/>
    <cellStyle name="Note 2 3 8 2 3 5" xfId="33728" xr:uid="{00000000-0005-0000-0000-0000EC730000}"/>
    <cellStyle name="Note 2 3 8 2 3 6" xfId="39206" xr:uid="{00000000-0005-0000-0000-0000ED730000}"/>
    <cellStyle name="Note 2 3 8 2 3 7" xfId="44104" xr:uid="{00000000-0005-0000-0000-0000EE730000}"/>
    <cellStyle name="Note 2 3 8 2 3 8" xfId="50114" xr:uid="{00000000-0005-0000-0000-0000EF730000}"/>
    <cellStyle name="Note 2 3 8 2 4" xfId="6462" xr:uid="{00000000-0005-0000-0000-0000F0730000}"/>
    <cellStyle name="Note 2 3 8 2 4 2" xfId="16766" xr:uid="{00000000-0005-0000-0000-0000F1730000}"/>
    <cellStyle name="Note 2 3 8 2 4 3" xfId="23982" xr:uid="{00000000-0005-0000-0000-0000F2730000}"/>
    <cellStyle name="Note 2 3 8 2 4 4" xfId="29053" xr:uid="{00000000-0005-0000-0000-0000F3730000}"/>
    <cellStyle name="Note 2 3 8 2 4 5" xfId="33729" xr:uid="{00000000-0005-0000-0000-0000F4730000}"/>
    <cellStyle name="Note 2 3 8 2 4 6" xfId="39207" xr:uid="{00000000-0005-0000-0000-0000F5730000}"/>
    <cellStyle name="Note 2 3 8 2 4 7" xfId="44105" xr:uid="{00000000-0005-0000-0000-0000F6730000}"/>
    <cellStyle name="Note 2 3 8 2 4 8" xfId="50115" xr:uid="{00000000-0005-0000-0000-0000F7730000}"/>
    <cellStyle name="Note 2 3 8 2 5" xfId="6017" xr:uid="{00000000-0005-0000-0000-0000F8730000}"/>
    <cellStyle name="Note 2 3 8 2 5 2" xfId="16767" xr:uid="{00000000-0005-0000-0000-0000F9730000}"/>
    <cellStyle name="Note 2 3 8 2 5 3" xfId="23983" xr:uid="{00000000-0005-0000-0000-0000FA730000}"/>
    <cellStyle name="Note 2 3 8 2 5 4" xfId="29054" xr:uid="{00000000-0005-0000-0000-0000FB730000}"/>
    <cellStyle name="Note 2 3 8 2 5 5" xfId="33730" xr:uid="{00000000-0005-0000-0000-0000FC730000}"/>
    <cellStyle name="Note 2 3 8 2 5 6" xfId="39208" xr:uid="{00000000-0005-0000-0000-0000FD730000}"/>
    <cellStyle name="Note 2 3 8 2 5 7" xfId="44106" xr:uid="{00000000-0005-0000-0000-0000FE730000}"/>
    <cellStyle name="Note 2 3 8 2 5 8" xfId="50116" xr:uid="{00000000-0005-0000-0000-0000FF730000}"/>
    <cellStyle name="Note 2 3 8 2 6" xfId="16763" xr:uid="{00000000-0005-0000-0000-000000740000}"/>
    <cellStyle name="Note 2 3 8 2 7" xfId="23979" xr:uid="{00000000-0005-0000-0000-000001740000}"/>
    <cellStyle name="Note 2 3 8 2 8" xfId="29050" xr:uid="{00000000-0005-0000-0000-000002740000}"/>
    <cellStyle name="Note 2 3 8 2 9" xfId="33726" xr:uid="{00000000-0005-0000-0000-000003740000}"/>
    <cellStyle name="Note 2 3 8 3" xfId="5299" xr:uid="{00000000-0005-0000-0000-000004740000}"/>
    <cellStyle name="Note 2 3 8 3 10" xfId="16768" xr:uid="{00000000-0005-0000-0000-000005740000}"/>
    <cellStyle name="Note 2 3 8 3 11" xfId="23984" xr:uid="{00000000-0005-0000-0000-000006740000}"/>
    <cellStyle name="Note 2 3 8 3 12" xfId="29055" xr:uid="{00000000-0005-0000-0000-000007740000}"/>
    <cellStyle name="Note 2 3 8 3 13" xfId="33731" xr:uid="{00000000-0005-0000-0000-000008740000}"/>
    <cellStyle name="Note 2 3 8 3 14" xfId="39209" xr:uid="{00000000-0005-0000-0000-000009740000}"/>
    <cellStyle name="Note 2 3 8 3 15" xfId="44107" xr:uid="{00000000-0005-0000-0000-00000A740000}"/>
    <cellStyle name="Note 2 3 8 3 16" xfId="50117" xr:uid="{00000000-0005-0000-0000-00000B740000}"/>
    <cellStyle name="Note 2 3 8 3 2" xfId="7326" xr:uid="{00000000-0005-0000-0000-00000C740000}"/>
    <cellStyle name="Note 2 3 8 3 2 2" xfId="16769" xr:uid="{00000000-0005-0000-0000-00000D740000}"/>
    <cellStyle name="Note 2 3 8 3 2 3" xfId="23985" xr:uid="{00000000-0005-0000-0000-00000E740000}"/>
    <cellStyle name="Note 2 3 8 3 2 4" xfId="29056" xr:uid="{00000000-0005-0000-0000-00000F740000}"/>
    <cellStyle name="Note 2 3 8 3 2 5" xfId="33732" xr:uid="{00000000-0005-0000-0000-000010740000}"/>
    <cellStyle name="Note 2 3 8 3 2 6" xfId="39210" xr:uid="{00000000-0005-0000-0000-000011740000}"/>
    <cellStyle name="Note 2 3 8 3 2 7" xfId="44108" xr:uid="{00000000-0005-0000-0000-000012740000}"/>
    <cellStyle name="Note 2 3 8 3 2 8" xfId="50118" xr:uid="{00000000-0005-0000-0000-000013740000}"/>
    <cellStyle name="Note 2 3 8 3 3" xfId="7846" xr:uid="{00000000-0005-0000-0000-000014740000}"/>
    <cellStyle name="Note 2 3 8 3 3 2" xfId="16770" xr:uid="{00000000-0005-0000-0000-000015740000}"/>
    <cellStyle name="Note 2 3 8 3 3 3" xfId="23986" xr:uid="{00000000-0005-0000-0000-000016740000}"/>
    <cellStyle name="Note 2 3 8 3 3 4" xfId="29057" xr:uid="{00000000-0005-0000-0000-000017740000}"/>
    <cellStyle name="Note 2 3 8 3 3 5" xfId="33733" xr:uid="{00000000-0005-0000-0000-000018740000}"/>
    <cellStyle name="Note 2 3 8 3 3 6" xfId="39211" xr:uid="{00000000-0005-0000-0000-000019740000}"/>
    <cellStyle name="Note 2 3 8 3 3 7" xfId="44109" xr:uid="{00000000-0005-0000-0000-00001A740000}"/>
    <cellStyle name="Note 2 3 8 3 3 8" xfId="50119" xr:uid="{00000000-0005-0000-0000-00001B740000}"/>
    <cellStyle name="Note 2 3 8 3 4" xfId="8189" xr:uid="{00000000-0005-0000-0000-00001C740000}"/>
    <cellStyle name="Note 2 3 8 3 4 2" xfId="16771" xr:uid="{00000000-0005-0000-0000-00001D740000}"/>
    <cellStyle name="Note 2 3 8 3 4 3" xfId="23987" xr:uid="{00000000-0005-0000-0000-00001E740000}"/>
    <cellStyle name="Note 2 3 8 3 4 4" xfId="29058" xr:uid="{00000000-0005-0000-0000-00001F740000}"/>
    <cellStyle name="Note 2 3 8 3 4 5" xfId="33734" xr:uid="{00000000-0005-0000-0000-000020740000}"/>
    <cellStyle name="Note 2 3 8 3 4 6" xfId="39212" xr:uid="{00000000-0005-0000-0000-000021740000}"/>
    <cellStyle name="Note 2 3 8 3 4 7" xfId="44110" xr:uid="{00000000-0005-0000-0000-000022740000}"/>
    <cellStyle name="Note 2 3 8 3 4 8" xfId="50120" xr:uid="{00000000-0005-0000-0000-000023740000}"/>
    <cellStyle name="Note 2 3 8 3 5" xfId="8619" xr:uid="{00000000-0005-0000-0000-000024740000}"/>
    <cellStyle name="Note 2 3 8 3 5 2" xfId="16772" xr:uid="{00000000-0005-0000-0000-000025740000}"/>
    <cellStyle name="Note 2 3 8 3 5 3" xfId="23988" xr:uid="{00000000-0005-0000-0000-000026740000}"/>
    <cellStyle name="Note 2 3 8 3 5 4" xfId="29059" xr:uid="{00000000-0005-0000-0000-000027740000}"/>
    <cellStyle name="Note 2 3 8 3 5 5" xfId="33735" xr:uid="{00000000-0005-0000-0000-000028740000}"/>
    <cellStyle name="Note 2 3 8 3 5 6" xfId="39213" xr:uid="{00000000-0005-0000-0000-000029740000}"/>
    <cellStyle name="Note 2 3 8 3 5 7" xfId="44111" xr:uid="{00000000-0005-0000-0000-00002A740000}"/>
    <cellStyle name="Note 2 3 8 3 5 8" xfId="50121" xr:uid="{00000000-0005-0000-0000-00002B740000}"/>
    <cellStyle name="Note 2 3 8 3 6" xfId="8972" xr:uid="{00000000-0005-0000-0000-00002C740000}"/>
    <cellStyle name="Note 2 3 8 3 6 2" xfId="16773" xr:uid="{00000000-0005-0000-0000-00002D740000}"/>
    <cellStyle name="Note 2 3 8 3 6 3" xfId="23989" xr:uid="{00000000-0005-0000-0000-00002E740000}"/>
    <cellStyle name="Note 2 3 8 3 6 4" xfId="29060" xr:uid="{00000000-0005-0000-0000-00002F740000}"/>
    <cellStyle name="Note 2 3 8 3 6 5" xfId="33736" xr:uid="{00000000-0005-0000-0000-000030740000}"/>
    <cellStyle name="Note 2 3 8 3 6 6" xfId="39214" xr:uid="{00000000-0005-0000-0000-000031740000}"/>
    <cellStyle name="Note 2 3 8 3 6 7" xfId="44112" xr:uid="{00000000-0005-0000-0000-000032740000}"/>
    <cellStyle name="Note 2 3 8 3 6 8" xfId="50122" xr:uid="{00000000-0005-0000-0000-000033740000}"/>
    <cellStyle name="Note 2 3 8 3 7" xfId="9428" xr:uid="{00000000-0005-0000-0000-000034740000}"/>
    <cellStyle name="Note 2 3 8 3 7 2" xfId="16774" xr:uid="{00000000-0005-0000-0000-000035740000}"/>
    <cellStyle name="Note 2 3 8 3 7 3" xfId="23990" xr:uid="{00000000-0005-0000-0000-000036740000}"/>
    <cellStyle name="Note 2 3 8 3 7 4" xfId="29061" xr:uid="{00000000-0005-0000-0000-000037740000}"/>
    <cellStyle name="Note 2 3 8 3 7 5" xfId="33737" xr:uid="{00000000-0005-0000-0000-000038740000}"/>
    <cellStyle name="Note 2 3 8 3 7 6" xfId="39215" xr:uid="{00000000-0005-0000-0000-000039740000}"/>
    <cellStyle name="Note 2 3 8 3 7 7" xfId="44113" xr:uid="{00000000-0005-0000-0000-00003A740000}"/>
    <cellStyle name="Note 2 3 8 3 7 8" xfId="50123" xr:uid="{00000000-0005-0000-0000-00003B740000}"/>
    <cellStyle name="Note 2 3 8 3 8" xfId="9753" xr:uid="{00000000-0005-0000-0000-00003C740000}"/>
    <cellStyle name="Note 2 3 8 3 8 2" xfId="16775" xr:uid="{00000000-0005-0000-0000-00003D740000}"/>
    <cellStyle name="Note 2 3 8 3 8 3" xfId="23991" xr:uid="{00000000-0005-0000-0000-00003E740000}"/>
    <cellStyle name="Note 2 3 8 3 8 4" xfId="29062" xr:uid="{00000000-0005-0000-0000-00003F740000}"/>
    <cellStyle name="Note 2 3 8 3 8 5" xfId="33738" xr:uid="{00000000-0005-0000-0000-000040740000}"/>
    <cellStyle name="Note 2 3 8 3 8 6" xfId="39216" xr:uid="{00000000-0005-0000-0000-000041740000}"/>
    <cellStyle name="Note 2 3 8 3 8 7" xfId="44114" xr:uid="{00000000-0005-0000-0000-000042740000}"/>
    <cellStyle name="Note 2 3 8 3 8 8" xfId="50124" xr:uid="{00000000-0005-0000-0000-000043740000}"/>
    <cellStyle name="Note 2 3 8 3 9" xfId="10021" xr:uid="{00000000-0005-0000-0000-000044740000}"/>
    <cellStyle name="Note 2 3 8 3 9 2" xfId="16776" xr:uid="{00000000-0005-0000-0000-000045740000}"/>
    <cellStyle name="Note 2 3 8 3 9 3" xfId="23992" xr:uid="{00000000-0005-0000-0000-000046740000}"/>
    <cellStyle name="Note 2 3 8 3 9 4" xfId="29063" xr:uid="{00000000-0005-0000-0000-000047740000}"/>
    <cellStyle name="Note 2 3 8 3 9 5" xfId="33739" xr:uid="{00000000-0005-0000-0000-000048740000}"/>
    <cellStyle name="Note 2 3 8 3 9 6" xfId="39217" xr:uid="{00000000-0005-0000-0000-000049740000}"/>
    <cellStyle name="Note 2 3 8 3 9 7" xfId="44115" xr:uid="{00000000-0005-0000-0000-00004A740000}"/>
    <cellStyle name="Note 2 3 8 3 9 8" xfId="50125" xr:uid="{00000000-0005-0000-0000-00004B740000}"/>
    <cellStyle name="Note 2 3 8 4" xfId="5049" xr:uid="{00000000-0005-0000-0000-00004C740000}"/>
    <cellStyle name="Note 2 3 8 4 10" xfId="16777" xr:uid="{00000000-0005-0000-0000-00004D740000}"/>
    <cellStyle name="Note 2 3 8 4 11" xfId="23993" xr:uid="{00000000-0005-0000-0000-00004E740000}"/>
    <cellStyle name="Note 2 3 8 4 12" xfId="29064" xr:uid="{00000000-0005-0000-0000-00004F740000}"/>
    <cellStyle name="Note 2 3 8 4 13" xfId="33740" xr:uid="{00000000-0005-0000-0000-000050740000}"/>
    <cellStyle name="Note 2 3 8 4 14" xfId="39218" xr:uid="{00000000-0005-0000-0000-000051740000}"/>
    <cellStyle name="Note 2 3 8 4 15" xfId="44116" xr:uid="{00000000-0005-0000-0000-000052740000}"/>
    <cellStyle name="Note 2 3 8 4 16" xfId="50126" xr:uid="{00000000-0005-0000-0000-000053740000}"/>
    <cellStyle name="Note 2 3 8 4 2" xfId="7344" xr:uid="{00000000-0005-0000-0000-000054740000}"/>
    <cellStyle name="Note 2 3 8 4 2 2" xfId="16778" xr:uid="{00000000-0005-0000-0000-000055740000}"/>
    <cellStyle name="Note 2 3 8 4 2 3" xfId="23994" xr:uid="{00000000-0005-0000-0000-000056740000}"/>
    <cellStyle name="Note 2 3 8 4 2 4" xfId="29065" xr:uid="{00000000-0005-0000-0000-000057740000}"/>
    <cellStyle name="Note 2 3 8 4 2 5" xfId="33741" xr:uid="{00000000-0005-0000-0000-000058740000}"/>
    <cellStyle name="Note 2 3 8 4 2 6" xfId="39219" xr:uid="{00000000-0005-0000-0000-000059740000}"/>
    <cellStyle name="Note 2 3 8 4 2 7" xfId="44117" xr:uid="{00000000-0005-0000-0000-00005A740000}"/>
    <cellStyle name="Note 2 3 8 4 2 8" xfId="50127" xr:uid="{00000000-0005-0000-0000-00005B740000}"/>
    <cellStyle name="Note 2 3 8 4 3" xfId="7863" xr:uid="{00000000-0005-0000-0000-00005C740000}"/>
    <cellStyle name="Note 2 3 8 4 3 2" xfId="16779" xr:uid="{00000000-0005-0000-0000-00005D740000}"/>
    <cellStyle name="Note 2 3 8 4 3 3" xfId="23995" xr:uid="{00000000-0005-0000-0000-00005E740000}"/>
    <cellStyle name="Note 2 3 8 4 3 4" xfId="29066" xr:uid="{00000000-0005-0000-0000-00005F740000}"/>
    <cellStyle name="Note 2 3 8 4 3 5" xfId="33742" xr:uid="{00000000-0005-0000-0000-000060740000}"/>
    <cellStyle name="Note 2 3 8 4 3 6" xfId="39220" xr:uid="{00000000-0005-0000-0000-000061740000}"/>
    <cellStyle name="Note 2 3 8 4 3 7" xfId="44118" xr:uid="{00000000-0005-0000-0000-000062740000}"/>
    <cellStyle name="Note 2 3 8 4 3 8" xfId="50128" xr:uid="{00000000-0005-0000-0000-000063740000}"/>
    <cellStyle name="Note 2 3 8 4 4" xfId="8208" xr:uid="{00000000-0005-0000-0000-000064740000}"/>
    <cellStyle name="Note 2 3 8 4 4 2" xfId="16780" xr:uid="{00000000-0005-0000-0000-000065740000}"/>
    <cellStyle name="Note 2 3 8 4 4 3" xfId="23996" xr:uid="{00000000-0005-0000-0000-000066740000}"/>
    <cellStyle name="Note 2 3 8 4 4 4" xfId="29067" xr:uid="{00000000-0005-0000-0000-000067740000}"/>
    <cellStyle name="Note 2 3 8 4 4 5" xfId="33743" xr:uid="{00000000-0005-0000-0000-000068740000}"/>
    <cellStyle name="Note 2 3 8 4 4 6" xfId="39221" xr:uid="{00000000-0005-0000-0000-000069740000}"/>
    <cellStyle name="Note 2 3 8 4 4 7" xfId="44119" xr:uid="{00000000-0005-0000-0000-00006A740000}"/>
    <cellStyle name="Note 2 3 8 4 4 8" xfId="50129" xr:uid="{00000000-0005-0000-0000-00006B740000}"/>
    <cellStyle name="Note 2 3 8 4 5" xfId="8634" xr:uid="{00000000-0005-0000-0000-00006C740000}"/>
    <cellStyle name="Note 2 3 8 4 5 2" xfId="16781" xr:uid="{00000000-0005-0000-0000-00006D740000}"/>
    <cellStyle name="Note 2 3 8 4 5 3" xfId="23997" xr:uid="{00000000-0005-0000-0000-00006E740000}"/>
    <cellStyle name="Note 2 3 8 4 5 4" xfId="29068" xr:uid="{00000000-0005-0000-0000-00006F740000}"/>
    <cellStyle name="Note 2 3 8 4 5 5" xfId="33744" xr:uid="{00000000-0005-0000-0000-000070740000}"/>
    <cellStyle name="Note 2 3 8 4 5 6" xfId="39222" xr:uid="{00000000-0005-0000-0000-000071740000}"/>
    <cellStyle name="Note 2 3 8 4 5 7" xfId="44120" xr:uid="{00000000-0005-0000-0000-000072740000}"/>
    <cellStyle name="Note 2 3 8 4 5 8" xfId="50130" xr:uid="{00000000-0005-0000-0000-000073740000}"/>
    <cellStyle name="Note 2 3 8 4 6" xfId="8989" xr:uid="{00000000-0005-0000-0000-000074740000}"/>
    <cellStyle name="Note 2 3 8 4 6 2" xfId="16782" xr:uid="{00000000-0005-0000-0000-000075740000}"/>
    <cellStyle name="Note 2 3 8 4 6 3" xfId="23998" xr:uid="{00000000-0005-0000-0000-000076740000}"/>
    <cellStyle name="Note 2 3 8 4 6 4" xfId="29069" xr:uid="{00000000-0005-0000-0000-000077740000}"/>
    <cellStyle name="Note 2 3 8 4 6 5" xfId="33745" xr:uid="{00000000-0005-0000-0000-000078740000}"/>
    <cellStyle name="Note 2 3 8 4 6 6" xfId="39223" xr:uid="{00000000-0005-0000-0000-000079740000}"/>
    <cellStyle name="Note 2 3 8 4 6 7" xfId="44121" xr:uid="{00000000-0005-0000-0000-00007A740000}"/>
    <cellStyle name="Note 2 3 8 4 6 8" xfId="50131" xr:uid="{00000000-0005-0000-0000-00007B740000}"/>
    <cellStyle name="Note 2 3 8 4 7" xfId="9444" xr:uid="{00000000-0005-0000-0000-00007C740000}"/>
    <cellStyle name="Note 2 3 8 4 7 2" xfId="16783" xr:uid="{00000000-0005-0000-0000-00007D740000}"/>
    <cellStyle name="Note 2 3 8 4 7 3" xfId="23999" xr:uid="{00000000-0005-0000-0000-00007E740000}"/>
    <cellStyle name="Note 2 3 8 4 7 4" xfId="29070" xr:uid="{00000000-0005-0000-0000-00007F740000}"/>
    <cellStyle name="Note 2 3 8 4 7 5" xfId="33746" xr:uid="{00000000-0005-0000-0000-000080740000}"/>
    <cellStyle name="Note 2 3 8 4 7 6" xfId="39224" xr:uid="{00000000-0005-0000-0000-000081740000}"/>
    <cellStyle name="Note 2 3 8 4 7 7" xfId="44122" xr:uid="{00000000-0005-0000-0000-000082740000}"/>
    <cellStyle name="Note 2 3 8 4 7 8" xfId="50132" xr:uid="{00000000-0005-0000-0000-000083740000}"/>
    <cellStyle name="Note 2 3 8 4 8" xfId="9764" xr:uid="{00000000-0005-0000-0000-000084740000}"/>
    <cellStyle name="Note 2 3 8 4 8 2" xfId="16784" xr:uid="{00000000-0005-0000-0000-000085740000}"/>
    <cellStyle name="Note 2 3 8 4 8 3" xfId="24000" xr:uid="{00000000-0005-0000-0000-000086740000}"/>
    <cellStyle name="Note 2 3 8 4 8 4" xfId="29071" xr:uid="{00000000-0005-0000-0000-000087740000}"/>
    <cellStyle name="Note 2 3 8 4 8 5" xfId="33747" xr:uid="{00000000-0005-0000-0000-000088740000}"/>
    <cellStyle name="Note 2 3 8 4 8 6" xfId="39225" xr:uid="{00000000-0005-0000-0000-000089740000}"/>
    <cellStyle name="Note 2 3 8 4 8 7" xfId="44123" xr:uid="{00000000-0005-0000-0000-00008A740000}"/>
    <cellStyle name="Note 2 3 8 4 8 8" xfId="50133" xr:uid="{00000000-0005-0000-0000-00008B740000}"/>
    <cellStyle name="Note 2 3 8 4 9" xfId="10033" xr:uid="{00000000-0005-0000-0000-00008C740000}"/>
    <cellStyle name="Note 2 3 8 4 9 2" xfId="16785" xr:uid="{00000000-0005-0000-0000-00008D740000}"/>
    <cellStyle name="Note 2 3 8 4 9 3" xfId="24001" xr:uid="{00000000-0005-0000-0000-00008E740000}"/>
    <cellStyle name="Note 2 3 8 4 9 4" xfId="29072" xr:uid="{00000000-0005-0000-0000-00008F740000}"/>
    <cellStyle name="Note 2 3 8 4 9 5" xfId="33748" xr:uid="{00000000-0005-0000-0000-000090740000}"/>
    <cellStyle name="Note 2 3 8 4 9 6" xfId="39226" xr:uid="{00000000-0005-0000-0000-000091740000}"/>
    <cellStyle name="Note 2 3 8 4 9 7" xfId="44124" xr:uid="{00000000-0005-0000-0000-000092740000}"/>
    <cellStyle name="Note 2 3 8 4 9 8" xfId="50134" xr:uid="{00000000-0005-0000-0000-000093740000}"/>
    <cellStyle name="Note 2 3 8 5" xfId="5380" xr:uid="{00000000-0005-0000-0000-000094740000}"/>
    <cellStyle name="Note 2 3 8 5 2" xfId="16786" xr:uid="{00000000-0005-0000-0000-000095740000}"/>
    <cellStyle name="Note 2 3 8 5 3" xfId="24002" xr:uid="{00000000-0005-0000-0000-000096740000}"/>
    <cellStyle name="Note 2 3 8 5 4" xfId="29073" xr:uid="{00000000-0005-0000-0000-000097740000}"/>
    <cellStyle name="Note 2 3 8 5 5" xfId="33749" xr:uid="{00000000-0005-0000-0000-000098740000}"/>
    <cellStyle name="Note 2 3 8 5 6" xfId="39227" xr:uid="{00000000-0005-0000-0000-000099740000}"/>
    <cellStyle name="Note 2 3 8 5 7" xfId="44125" xr:uid="{00000000-0005-0000-0000-00009A740000}"/>
    <cellStyle name="Note 2 3 8 5 8" xfId="50135" xr:uid="{00000000-0005-0000-0000-00009B740000}"/>
    <cellStyle name="Note 2 3 8 6" xfId="5913" xr:uid="{00000000-0005-0000-0000-00009C740000}"/>
    <cellStyle name="Note 2 3 8 6 2" xfId="16787" xr:uid="{00000000-0005-0000-0000-00009D740000}"/>
    <cellStyle name="Note 2 3 8 6 3" xfId="24003" xr:uid="{00000000-0005-0000-0000-00009E740000}"/>
    <cellStyle name="Note 2 3 8 6 4" xfId="29074" xr:uid="{00000000-0005-0000-0000-00009F740000}"/>
    <cellStyle name="Note 2 3 8 6 5" xfId="33750" xr:uid="{00000000-0005-0000-0000-0000A0740000}"/>
    <cellStyle name="Note 2 3 8 6 6" xfId="39228" xr:uid="{00000000-0005-0000-0000-0000A1740000}"/>
    <cellStyle name="Note 2 3 8 6 7" xfId="44126" xr:uid="{00000000-0005-0000-0000-0000A2740000}"/>
    <cellStyle name="Note 2 3 8 6 8" xfId="50136" xr:uid="{00000000-0005-0000-0000-0000A3740000}"/>
    <cellStyle name="Note 2 3 8 7" xfId="6052" xr:uid="{00000000-0005-0000-0000-0000A4740000}"/>
    <cellStyle name="Note 2 3 8 7 2" xfId="16788" xr:uid="{00000000-0005-0000-0000-0000A5740000}"/>
    <cellStyle name="Note 2 3 8 7 3" xfId="24004" xr:uid="{00000000-0005-0000-0000-0000A6740000}"/>
    <cellStyle name="Note 2 3 8 7 4" xfId="29075" xr:uid="{00000000-0005-0000-0000-0000A7740000}"/>
    <cellStyle name="Note 2 3 8 7 5" xfId="33751" xr:uid="{00000000-0005-0000-0000-0000A8740000}"/>
    <cellStyle name="Note 2 3 8 7 6" xfId="39229" xr:uid="{00000000-0005-0000-0000-0000A9740000}"/>
    <cellStyle name="Note 2 3 8 7 7" xfId="44127" xr:uid="{00000000-0005-0000-0000-0000AA740000}"/>
    <cellStyle name="Note 2 3 8 7 8" xfId="50137" xr:uid="{00000000-0005-0000-0000-0000AB740000}"/>
    <cellStyle name="Note 2 3 8 8" xfId="4520" xr:uid="{00000000-0005-0000-0000-0000AC740000}"/>
    <cellStyle name="Note 2 3 8 8 2" xfId="16789" xr:uid="{00000000-0005-0000-0000-0000AD740000}"/>
    <cellStyle name="Note 2 3 8 8 3" xfId="24005" xr:uid="{00000000-0005-0000-0000-0000AE740000}"/>
    <cellStyle name="Note 2 3 8 8 4" xfId="29076" xr:uid="{00000000-0005-0000-0000-0000AF740000}"/>
    <cellStyle name="Note 2 3 8 8 5" xfId="33752" xr:uid="{00000000-0005-0000-0000-0000B0740000}"/>
    <cellStyle name="Note 2 3 8 8 6" xfId="39230" xr:uid="{00000000-0005-0000-0000-0000B1740000}"/>
    <cellStyle name="Note 2 3 8 8 7" xfId="44128" xr:uid="{00000000-0005-0000-0000-0000B2740000}"/>
    <cellStyle name="Note 2 3 8 8 8" xfId="50138" xr:uid="{00000000-0005-0000-0000-0000B3740000}"/>
    <cellStyle name="Note 2 3 8 9" xfId="10949" xr:uid="{00000000-0005-0000-0000-0000B4740000}"/>
    <cellStyle name="Note 2 3 9" xfId="951" xr:uid="{00000000-0005-0000-0000-0000B5740000}"/>
    <cellStyle name="Note 2 3 9 10" xfId="20345" xr:uid="{00000000-0005-0000-0000-0000B6740000}"/>
    <cellStyle name="Note 2 3 9 11" xfId="47020" xr:uid="{00000000-0005-0000-0000-0000B7740000}"/>
    <cellStyle name="Note 2 3 9 2" xfId="4192" xr:uid="{00000000-0005-0000-0000-0000B8740000}"/>
    <cellStyle name="Note 2 3 9 2 10" xfId="39231" xr:uid="{00000000-0005-0000-0000-0000B9740000}"/>
    <cellStyle name="Note 2 3 9 2 11" xfId="44129" xr:uid="{00000000-0005-0000-0000-0000BA740000}"/>
    <cellStyle name="Note 2 3 9 2 12" xfId="50139" xr:uid="{00000000-0005-0000-0000-0000BB740000}"/>
    <cellStyle name="Note 2 3 9 2 2" xfId="6932" xr:uid="{00000000-0005-0000-0000-0000BC740000}"/>
    <cellStyle name="Note 2 3 9 2 2 2" xfId="16791" xr:uid="{00000000-0005-0000-0000-0000BD740000}"/>
    <cellStyle name="Note 2 3 9 2 2 3" xfId="24007" xr:uid="{00000000-0005-0000-0000-0000BE740000}"/>
    <cellStyle name="Note 2 3 9 2 2 4" xfId="29078" xr:uid="{00000000-0005-0000-0000-0000BF740000}"/>
    <cellStyle name="Note 2 3 9 2 2 5" xfId="33754" xr:uid="{00000000-0005-0000-0000-0000C0740000}"/>
    <cellStyle name="Note 2 3 9 2 2 6" xfId="39232" xr:uid="{00000000-0005-0000-0000-0000C1740000}"/>
    <cellStyle name="Note 2 3 9 2 2 7" xfId="44130" xr:uid="{00000000-0005-0000-0000-0000C2740000}"/>
    <cellStyle name="Note 2 3 9 2 2 8" xfId="50140" xr:uid="{00000000-0005-0000-0000-0000C3740000}"/>
    <cellStyle name="Note 2 3 9 2 3" xfId="4394" xr:uid="{00000000-0005-0000-0000-0000C4740000}"/>
    <cellStyle name="Note 2 3 9 2 3 2" xfId="16792" xr:uid="{00000000-0005-0000-0000-0000C5740000}"/>
    <cellStyle name="Note 2 3 9 2 3 3" xfId="24008" xr:uid="{00000000-0005-0000-0000-0000C6740000}"/>
    <cellStyle name="Note 2 3 9 2 3 4" xfId="29079" xr:uid="{00000000-0005-0000-0000-0000C7740000}"/>
    <cellStyle name="Note 2 3 9 2 3 5" xfId="33755" xr:uid="{00000000-0005-0000-0000-0000C8740000}"/>
    <cellStyle name="Note 2 3 9 2 3 6" xfId="39233" xr:uid="{00000000-0005-0000-0000-0000C9740000}"/>
    <cellStyle name="Note 2 3 9 2 3 7" xfId="44131" xr:uid="{00000000-0005-0000-0000-0000CA740000}"/>
    <cellStyle name="Note 2 3 9 2 3 8" xfId="50141" xr:uid="{00000000-0005-0000-0000-0000CB740000}"/>
    <cellStyle name="Note 2 3 9 2 4" xfId="7529" xr:uid="{00000000-0005-0000-0000-0000CC740000}"/>
    <cellStyle name="Note 2 3 9 2 4 2" xfId="16793" xr:uid="{00000000-0005-0000-0000-0000CD740000}"/>
    <cellStyle name="Note 2 3 9 2 4 3" xfId="24009" xr:uid="{00000000-0005-0000-0000-0000CE740000}"/>
    <cellStyle name="Note 2 3 9 2 4 4" xfId="29080" xr:uid="{00000000-0005-0000-0000-0000CF740000}"/>
    <cellStyle name="Note 2 3 9 2 4 5" xfId="33756" xr:uid="{00000000-0005-0000-0000-0000D0740000}"/>
    <cellStyle name="Note 2 3 9 2 4 6" xfId="39234" xr:uid="{00000000-0005-0000-0000-0000D1740000}"/>
    <cellStyle name="Note 2 3 9 2 4 7" xfId="44132" xr:uid="{00000000-0005-0000-0000-0000D2740000}"/>
    <cellStyle name="Note 2 3 9 2 4 8" xfId="50142" xr:uid="{00000000-0005-0000-0000-0000D3740000}"/>
    <cellStyle name="Note 2 3 9 2 5" xfId="5216" xr:uid="{00000000-0005-0000-0000-0000D4740000}"/>
    <cellStyle name="Note 2 3 9 2 5 2" xfId="16794" xr:uid="{00000000-0005-0000-0000-0000D5740000}"/>
    <cellStyle name="Note 2 3 9 2 5 3" xfId="24010" xr:uid="{00000000-0005-0000-0000-0000D6740000}"/>
    <cellStyle name="Note 2 3 9 2 5 4" xfId="29081" xr:uid="{00000000-0005-0000-0000-0000D7740000}"/>
    <cellStyle name="Note 2 3 9 2 5 5" xfId="33757" xr:uid="{00000000-0005-0000-0000-0000D8740000}"/>
    <cellStyle name="Note 2 3 9 2 5 6" xfId="39235" xr:uid="{00000000-0005-0000-0000-0000D9740000}"/>
    <cellStyle name="Note 2 3 9 2 5 7" xfId="44133" xr:uid="{00000000-0005-0000-0000-0000DA740000}"/>
    <cellStyle name="Note 2 3 9 2 5 8" xfId="50143" xr:uid="{00000000-0005-0000-0000-0000DB740000}"/>
    <cellStyle name="Note 2 3 9 2 6" xfId="16790" xr:uid="{00000000-0005-0000-0000-0000DC740000}"/>
    <cellStyle name="Note 2 3 9 2 7" xfId="24006" xr:uid="{00000000-0005-0000-0000-0000DD740000}"/>
    <cellStyle name="Note 2 3 9 2 8" xfId="29077" xr:uid="{00000000-0005-0000-0000-0000DE740000}"/>
    <cellStyle name="Note 2 3 9 2 9" xfId="33753" xr:uid="{00000000-0005-0000-0000-0000DF740000}"/>
    <cellStyle name="Note 2 3 9 3" xfId="4799" xr:uid="{00000000-0005-0000-0000-0000E0740000}"/>
    <cellStyle name="Note 2 3 9 3 10" xfId="16795" xr:uid="{00000000-0005-0000-0000-0000E1740000}"/>
    <cellStyle name="Note 2 3 9 3 11" xfId="24011" xr:uid="{00000000-0005-0000-0000-0000E2740000}"/>
    <cellStyle name="Note 2 3 9 3 12" xfId="29082" xr:uid="{00000000-0005-0000-0000-0000E3740000}"/>
    <cellStyle name="Note 2 3 9 3 13" xfId="33758" xr:uid="{00000000-0005-0000-0000-0000E4740000}"/>
    <cellStyle name="Note 2 3 9 3 14" xfId="39236" xr:uid="{00000000-0005-0000-0000-0000E5740000}"/>
    <cellStyle name="Note 2 3 9 3 15" xfId="44134" xr:uid="{00000000-0005-0000-0000-0000E6740000}"/>
    <cellStyle name="Note 2 3 9 3 16" xfId="50144" xr:uid="{00000000-0005-0000-0000-0000E7740000}"/>
    <cellStyle name="Note 2 3 9 3 2" xfId="7155" xr:uid="{00000000-0005-0000-0000-0000E8740000}"/>
    <cellStyle name="Note 2 3 9 3 2 2" xfId="16796" xr:uid="{00000000-0005-0000-0000-0000E9740000}"/>
    <cellStyle name="Note 2 3 9 3 2 3" xfId="24012" xr:uid="{00000000-0005-0000-0000-0000EA740000}"/>
    <cellStyle name="Note 2 3 9 3 2 4" xfId="29083" xr:uid="{00000000-0005-0000-0000-0000EB740000}"/>
    <cellStyle name="Note 2 3 9 3 2 5" xfId="33759" xr:uid="{00000000-0005-0000-0000-0000EC740000}"/>
    <cellStyle name="Note 2 3 9 3 2 6" xfId="39237" xr:uid="{00000000-0005-0000-0000-0000ED740000}"/>
    <cellStyle name="Note 2 3 9 3 2 7" xfId="44135" xr:uid="{00000000-0005-0000-0000-0000EE740000}"/>
    <cellStyle name="Note 2 3 9 3 2 8" xfId="50145" xr:uid="{00000000-0005-0000-0000-0000EF740000}"/>
    <cellStyle name="Note 2 3 9 3 3" xfId="7710" xr:uid="{00000000-0005-0000-0000-0000F0740000}"/>
    <cellStyle name="Note 2 3 9 3 3 2" xfId="16797" xr:uid="{00000000-0005-0000-0000-0000F1740000}"/>
    <cellStyle name="Note 2 3 9 3 3 3" xfId="24013" xr:uid="{00000000-0005-0000-0000-0000F2740000}"/>
    <cellStyle name="Note 2 3 9 3 3 4" xfId="29084" xr:uid="{00000000-0005-0000-0000-0000F3740000}"/>
    <cellStyle name="Note 2 3 9 3 3 5" xfId="33760" xr:uid="{00000000-0005-0000-0000-0000F4740000}"/>
    <cellStyle name="Note 2 3 9 3 3 6" xfId="39238" xr:uid="{00000000-0005-0000-0000-0000F5740000}"/>
    <cellStyle name="Note 2 3 9 3 3 7" xfId="44136" xr:uid="{00000000-0005-0000-0000-0000F6740000}"/>
    <cellStyle name="Note 2 3 9 3 3 8" xfId="50146" xr:uid="{00000000-0005-0000-0000-0000F7740000}"/>
    <cellStyle name="Note 2 3 9 3 4" xfId="8022" xr:uid="{00000000-0005-0000-0000-0000F8740000}"/>
    <cellStyle name="Note 2 3 9 3 4 2" xfId="16798" xr:uid="{00000000-0005-0000-0000-0000F9740000}"/>
    <cellStyle name="Note 2 3 9 3 4 3" xfId="24014" xr:uid="{00000000-0005-0000-0000-0000FA740000}"/>
    <cellStyle name="Note 2 3 9 3 4 4" xfId="29085" xr:uid="{00000000-0005-0000-0000-0000FB740000}"/>
    <cellStyle name="Note 2 3 9 3 4 5" xfId="33761" xr:uid="{00000000-0005-0000-0000-0000FC740000}"/>
    <cellStyle name="Note 2 3 9 3 4 6" xfId="39239" xr:uid="{00000000-0005-0000-0000-0000FD740000}"/>
    <cellStyle name="Note 2 3 9 3 4 7" xfId="44137" xr:uid="{00000000-0005-0000-0000-0000FE740000}"/>
    <cellStyle name="Note 2 3 9 3 4 8" xfId="50147" xr:uid="{00000000-0005-0000-0000-0000FF740000}"/>
    <cellStyle name="Note 2 3 9 3 5" xfId="8483" xr:uid="{00000000-0005-0000-0000-000000750000}"/>
    <cellStyle name="Note 2 3 9 3 5 2" xfId="16799" xr:uid="{00000000-0005-0000-0000-000001750000}"/>
    <cellStyle name="Note 2 3 9 3 5 3" xfId="24015" xr:uid="{00000000-0005-0000-0000-000002750000}"/>
    <cellStyle name="Note 2 3 9 3 5 4" xfId="29086" xr:uid="{00000000-0005-0000-0000-000003750000}"/>
    <cellStyle name="Note 2 3 9 3 5 5" xfId="33762" xr:uid="{00000000-0005-0000-0000-000004750000}"/>
    <cellStyle name="Note 2 3 9 3 5 6" xfId="39240" xr:uid="{00000000-0005-0000-0000-000005750000}"/>
    <cellStyle name="Note 2 3 9 3 5 7" xfId="44138" xr:uid="{00000000-0005-0000-0000-000006750000}"/>
    <cellStyle name="Note 2 3 9 3 5 8" xfId="50148" xr:uid="{00000000-0005-0000-0000-000007750000}"/>
    <cellStyle name="Note 2 3 9 3 6" xfId="8822" xr:uid="{00000000-0005-0000-0000-000008750000}"/>
    <cellStyle name="Note 2 3 9 3 6 2" xfId="16800" xr:uid="{00000000-0005-0000-0000-000009750000}"/>
    <cellStyle name="Note 2 3 9 3 6 3" xfId="24016" xr:uid="{00000000-0005-0000-0000-00000A750000}"/>
    <cellStyle name="Note 2 3 9 3 6 4" xfId="29087" xr:uid="{00000000-0005-0000-0000-00000B750000}"/>
    <cellStyle name="Note 2 3 9 3 6 5" xfId="33763" xr:uid="{00000000-0005-0000-0000-00000C750000}"/>
    <cellStyle name="Note 2 3 9 3 6 6" xfId="39241" xr:uid="{00000000-0005-0000-0000-00000D750000}"/>
    <cellStyle name="Note 2 3 9 3 6 7" xfId="44139" xr:uid="{00000000-0005-0000-0000-00000E750000}"/>
    <cellStyle name="Note 2 3 9 3 6 8" xfId="50149" xr:uid="{00000000-0005-0000-0000-00000F750000}"/>
    <cellStyle name="Note 2 3 9 3 7" xfId="9284" xr:uid="{00000000-0005-0000-0000-000010750000}"/>
    <cellStyle name="Note 2 3 9 3 7 2" xfId="16801" xr:uid="{00000000-0005-0000-0000-000011750000}"/>
    <cellStyle name="Note 2 3 9 3 7 3" xfId="24017" xr:uid="{00000000-0005-0000-0000-000012750000}"/>
    <cellStyle name="Note 2 3 9 3 7 4" xfId="29088" xr:uid="{00000000-0005-0000-0000-000013750000}"/>
    <cellStyle name="Note 2 3 9 3 7 5" xfId="33764" xr:uid="{00000000-0005-0000-0000-000014750000}"/>
    <cellStyle name="Note 2 3 9 3 7 6" xfId="39242" xr:uid="{00000000-0005-0000-0000-000015750000}"/>
    <cellStyle name="Note 2 3 9 3 7 7" xfId="44140" xr:uid="{00000000-0005-0000-0000-000016750000}"/>
    <cellStyle name="Note 2 3 9 3 7 8" xfId="50150" xr:uid="{00000000-0005-0000-0000-000017750000}"/>
    <cellStyle name="Note 2 3 9 3 8" xfId="9646" xr:uid="{00000000-0005-0000-0000-000018750000}"/>
    <cellStyle name="Note 2 3 9 3 8 2" xfId="16802" xr:uid="{00000000-0005-0000-0000-000019750000}"/>
    <cellStyle name="Note 2 3 9 3 8 3" xfId="24018" xr:uid="{00000000-0005-0000-0000-00001A750000}"/>
    <cellStyle name="Note 2 3 9 3 8 4" xfId="29089" xr:uid="{00000000-0005-0000-0000-00001B750000}"/>
    <cellStyle name="Note 2 3 9 3 8 5" xfId="33765" xr:uid="{00000000-0005-0000-0000-00001C750000}"/>
    <cellStyle name="Note 2 3 9 3 8 6" xfId="39243" xr:uid="{00000000-0005-0000-0000-00001D750000}"/>
    <cellStyle name="Note 2 3 9 3 8 7" xfId="44141" xr:uid="{00000000-0005-0000-0000-00001E750000}"/>
    <cellStyle name="Note 2 3 9 3 8 8" xfId="50151" xr:uid="{00000000-0005-0000-0000-00001F750000}"/>
    <cellStyle name="Note 2 3 9 3 9" xfId="9915" xr:uid="{00000000-0005-0000-0000-000020750000}"/>
    <cellStyle name="Note 2 3 9 3 9 2" xfId="16803" xr:uid="{00000000-0005-0000-0000-000021750000}"/>
    <cellStyle name="Note 2 3 9 3 9 3" xfId="24019" xr:uid="{00000000-0005-0000-0000-000022750000}"/>
    <cellStyle name="Note 2 3 9 3 9 4" xfId="29090" xr:uid="{00000000-0005-0000-0000-000023750000}"/>
    <cellStyle name="Note 2 3 9 3 9 5" xfId="33766" xr:uid="{00000000-0005-0000-0000-000024750000}"/>
    <cellStyle name="Note 2 3 9 3 9 6" xfId="39244" xr:uid="{00000000-0005-0000-0000-000025750000}"/>
    <cellStyle name="Note 2 3 9 3 9 7" xfId="44142" xr:uid="{00000000-0005-0000-0000-000026750000}"/>
    <cellStyle name="Note 2 3 9 3 9 8" xfId="50152" xr:uid="{00000000-0005-0000-0000-000027750000}"/>
    <cellStyle name="Note 2 3 9 4" xfId="4967" xr:uid="{00000000-0005-0000-0000-000028750000}"/>
    <cellStyle name="Note 2 3 9 4 10" xfId="16804" xr:uid="{00000000-0005-0000-0000-000029750000}"/>
    <cellStyle name="Note 2 3 9 4 11" xfId="24020" xr:uid="{00000000-0005-0000-0000-00002A750000}"/>
    <cellStyle name="Note 2 3 9 4 12" xfId="29091" xr:uid="{00000000-0005-0000-0000-00002B750000}"/>
    <cellStyle name="Note 2 3 9 4 13" xfId="33767" xr:uid="{00000000-0005-0000-0000-00002C750000}"/>
    <cellStyle name="Note 2 3 9 4 14" xfId="39245" xr:uid="{00000000-0005-0000-0000-00002D750000}"/>
    <cellStyle name="Note 2 3 9 4 15" xfId="44143" xr:uid="{00000000-0005-0000-0000-00002E750000}"/>
    <cellStyle name="Note 2 3 9 4 16" xfId="50153" xr:uid="{00000000-0005-0000-0000-00002F750000}"/>
    <cellStyle name="Note 2 3 9 4 2" xfId="6748" xr:uid="{00000000-0005-0000-0000-000030750000}"/>
    <cellStyle name="Note 2 3 9 4 2 2" xfId="16805" xr:uid="{00000000-0005-0000-0000-000031750000}"/>
    <cellStyle name="Note 2 3 9 4 2 3" xfId="24021" xr:uid="{00000000-0005-0000-0000-000032750000}"/>
    <cellStyle name="Note 2 3 9 4 2 4" xfId="29092" xr:uid="{00000000-0005-0000-0000-000033750000}"/>
    <cellStyle name="Note 2 3 9 4 2 5" xfId="33768" xr:uid="{00000000-0005-0000-0000-000034750000}"/>
    <cellStyle name="Note 2 3 9 4 2 6" xfId="39246" xr:uid="{00000000-0005-0000-0000-000035750000}"/>
    <cellStyle name="Note 2 3 9 4 2 7" xfId="44144" xr:uid="{00000000-0005-0000-0000-000036750000}"/>
    <cellStyle name="Note 2 3 9 4 2 8" xfId="50154" xr:uid="{00000000-0005-0000-0000-000037750000}"/>
    <cellStyle name="Note 2 3 9 4 3" xfId="5399" xr:uid="{00000000-0005-0000-0000-000038750000}"/>
    <cellStyle name="Note 2 3 9 4 3 2" xfId="16806" xr:uid="{00000000-0005-0000-0000-000039750000}"/>
    <cellStyle name="Note 2 3 9 4 3 3" xfId="24022" xr:uid="{00000000-0005-0000-0000-00003A750000}"/>
    <cellStyle name="Note 2 3 9 4 3 4" xfId="29093" xr:uid="{00000000-0005-0000-0000-00003B750000}"/>
    <cellStyle name="Note 2 3 9 4 3 5" xfId="33769" xr:uid="{00000000-0005-0000-0000-00003C750000}"/>
    <cellStyle name="Note 2 3 9 4 3 6" xfId="39247" xr:uid="{00000000-0005-0000-0000-00003D750000}"/>
    <cellStyle name="Note 2 3 9 4 3 7" xfId="44145" xr:uid="{00000000-0005-0000-0000-00003E750000}"/>
    <cellStyle name="Note 2 3 9 4 3 8" xfId="50155" xr:uid="{00000000-0005-0000-0000-00003F750000}"/>
    <cellStyle name="Note 2 3 9 4 4" xfId="6598" xr:uid="{00000000-0005-0000-0000-000040750000}"/>
    <cellStyle name="Note 2 3 9 4 4 2" xfId="16807" xr:uid="{00000000-0005-0000-0000-000041750000}"/>
    <cellStyle name="Note 2 3 9 4 4 3" xfId="24023" xr:uid="{00000000-0005-0000-0000-000042750000}"/>
    <cellStyle name="Note 2 3 9 4 4 4" xfId="29094" xr:uid="{00000000-0005-0000-0000-000043750000}"/>
    <cellStyle name="Note 2 3 9 4 4 5" xfId="33770" xr:uid="{00000000-0005-0000-0000-000044750000}"/>
    <cellStyle name="Note 2 3 9 4 4 6" xfId="39248" xr:uid="{00000000-0005-0000-0000-000045750000}"/>
    <cellStyle name="Note 2 3 9 4 4 7" xfId="44146" xr:uid="{00000000-0005-0000-0000-000046750000}"/>
    <cellStyle name="Note 2 3 9 4 4 8" xfId="50156" xr:uid="{00000000-0005-0000-0000-000047750000}"/>
    <cellStyle name="Note 2 3 9 4 5" xfId="6384" xr:uid="{00000000-0005-0000-0000-000048750000}"/>
    <cellStyle name="Note 2 3 9 4 5 2" xfId="16808" xr:uid="{00000000-0005-0000-0000-000049750000}"/>
    <cellStyle name="Note 2 3 9 4 5 3" xfId="24024" xr:uid="{00000000-0005-0000-0000-00004A750000}"/>
    <cellStyle name="Note 2 3 9 4 5 4" xfId="29095" xr:uid="{00000000-0005-0000-0000-00004B750000}"/>
    <cellStyle name="Note 2 3 9 4 5 5" xfId="33771" xr:uid="{00000000-0005-0000-0000-00004C750000}"/>
    <cellStyle name="Note 2 3 9 4 5 6" xfId="39249" xr:uid="{00000000-0005-0000-0000-00004D750000}"/>
    <cellStyle name="Note 2 3 9 4 5 7" xfId="44147" xr:uid="{00000000-0005-0000-0000-00004E750000}"/>
    <cellStyle name="Note 2 3 9 4 5 8" xfId="50157" xr:uid="{00000000-0005-0000-0000-00004F750000}"/>
    <cellStyle name="Note 2 3 9 4 6" xfId="5672" xr:uid="{00000000-0005-0000-0000-000050750000}"/>
    <cellStyle name="Note 2 3 9 4 6 2" xfId="16809" xr:uid="{00000000-0005-0000-0000-000051750000}"/>
    <cellStyle name="Note 2 3 9 4 6 3" xfId="24025" xr:uid="{00000000-0005-0000-0000-000052750000}"/>
    <cellStyle name="Note 2 3 9 4 6 4" xfId="29096" xr:uid="{00000000-0005-0000-0000-000053750000}"/>
    <cellStyle name="Note 2 3 9 4 6 5" xfId="33772" xr:uid="{00000000-0005-0000-0000-000054750000}"/>
    <cellStyle name="Note 2 3 9 4 6 6" xfId="39250" xr:uid="{00000000-0005-0000-0000-000055750000}"/>
    <cellStyle name="Note 2 3 9 4 6 7" xfId="44148" xr:uid="{00000000-0005-0000-0000-000056750000}"/>
    <cellStyle name="Note 2 3 9 4 6 8" xfId="50158" xr:uid="{00000000-0005-0000-0000-000057750000}"/>
    <cellStyle name="Note 2 3 9 4 7" xfId="7329" xr:uid="{00000000-0005-0000-0000-000058750000}"/>
    <cellStyle name="Note 2 3 9 4 7 2" xfId="16810" xr:uid="{00000000-0005-0000-0000-000059750000}"/>
    <cellStyle name="Note 2 3 9 4 7 3" xfId="24026" xr:uid="{00000000-0005-0000-0000-00005A750000}"/>
    <cellStyle name="Note 2 3 9 4 7 4" xfId="29097" xr:uid="{00000000-0005-0000-0000-00005B750000}"/>
    <cellStyle name="Note 2 3 9 4 7 5" xfId="33773" xr:uid="{00000000-0005-0000-0000-00005C750000}"/>
    <cellStyle name="Note 2 3 9 4 7 6" xfId="39251" xr:uid="{00000000-0005-0000-0000-00005D750000}"/>
    <cellStyle name="Note 2 3 9 4 7 7" xfId="44149" xr:uid="{00000000-0005-0000-0000-00005E750000}"/>
    <cellStyle name="Note 2 3 9 4 7 8" xfId="50159" xr:uid="{00000000-0005-0000-0000-00005F750000}"/>
    <cellStyle name="Note 2 3 9 4 8" xfId="6381" xr:uid="{00000000-0005-0000-0000-000060750000}"/>
    <cellStyle name="Note 2 3 9 4 8 2" xfId="16811" xr:uid="{00000000-0005-0000-0000-000061750000}"/>
    <cellStyle name="Note 2 3 9 4 8 3" xfId="24027" xr:uid="{00000000-0005-0000-0000-000062750000}"/>
    <cellStyle name="Note 2 3 9 4 8 4" xfId="29098" xr:uid="{00000000-0005-0000-0000-000063750000}"/>
    <cellStyle name="Note 2 3 9 4 8 5" xfId="33774" xr:uid="{00000000-0005-0000-0000-000064750000}"/>
    <cellStyle name="Note 2 3 9 4 8 6" xfId="39252" xr:uid="{00000000-0005-0000-0000-000065750000}"/>
    <cellStyle name="Note 2 3 9 4 8 7" xfId="44150" xr:uid="{00000000-0005-0000-0000-000066750000}"/>
    <cellStyle name="Note 2 3 9 4 8 8" xfId="50160" xr:uid="{00000000-0005-0000-0000-000067750000}"/>
    <cellStyle name="Note 2 3 9 4 9" xfId="6346" xr:uid="{00000000-0005-0000-0000-000068750000}"/>
    <cellStyle name="Note 2 3 9 4 9 2" xfId="16812" xr:uid="{00000000-0005-0000-0000-000069750000}"/>
    <cellStyle name="Note 2 3 9 4 9 3" xfId="24028" xr:uid="{00000000-0005-0000-0000-00006A750000}"/>
    <cellStyle name="Note 2 3 9 4 9 4" xfId="29099" xr:uid="{00000000-0005-0000-0000-00006B750000}"/>
    <cellStyle name="Note 2 3 9 4 9 5" xfId="33775" xr:uid="{00000000-0005-0000-0000-00006C750000}"/>
    <cellStyle name="Note 2 3 9 4 9 6" xfId="39253" xr:uid="{00000000-0005-0000-0000-00006D750000}"/>
    <cellStyle name="Note 2 3 9 4 9 7" xfId="44151" xr:uid="{00000000-0005-0000-0000-00006E750000}"/>
    <cellStyle name="Note 2 3 9 4 9 8" xfId="50161" xr:uid="{00000000-0005-0000-0000-00006F750000}"/>
    <cellStyle name="Note 2 3 9 5" xfId="5436" xr:uid="{00000000-0005-0000-0000-000070750000}"/>
    <cellStyle name="Note 2 3 9 5 2" xfId="16813" xr:uid="{00000000-0005-0000-0000-000071750000}"/>
    <cellStyle name="Note 2 3 9 5 3" xfId="24029" xr:uid="{00000000-0005-0000-0000-000072750000}"/>
    <cellStyle name="Note 2 3 9 5 4" xfId="29100" xr:uid="{00000000-0005-0000-0000-000073750000}"/>
    <cellStyle name="Note 2 3 9 5 5" xfId="33776" xr:uid="{00000000-0005-0000-0000-000074750000}"/>
    <cellStyle name="Note 2 3 9 5 6" xfId="39254" xr:uid="{00000000-0005-0000-0000-000075750000}"/>
    <cellStyle name="Note 2 3 9 5 7" xfId="44152" xr:uid="{00000000-0005-0000-0000-000076750000}"/>
    <cellStyle name="Note 2 3 9 5 8" xfId="50162" xr:uid="{00000000-0005-0000-0000-000077750000}"/>
    <cellStyle name="Note 2 3 9 6" xfId="4079" xr:uid="{00000000-0005-0000-0000-000078750000}"/>
    <cellStyle name="Note 2 3 9 6 2" xfId="16814" xr:uid="{00000000-0005-0000-0000-000079750000}"/>
    <cellStyle name="Note 2 3 9 6 3" xfId="24030" xr:uid="{00000000-0005-0000-0000-00007A750000}"/>
    <cellStyle name="Note 2 3 9 6 4" xfId="29101" xr:uid="{00000000-0005-0000-0000-00007B750000}"/>
    <cellStyle name="Note 2 3 9 6 5" xfId="33777" xr:uid="{00000000-0005-0000-0000-00007C750000}"/>
    <cellStyle name="Note 2 3 9 6 6" xfId="39255" xr:uid="{00000000-0005-0000-0000-00007D750000}"/>
    <cellStyle name="Note 2 3 9 6 7" xfId="44153" xr:uid="{00000000-0005-0000-0000-00007E750000}"/>
    <cellStyle name="Note 2 3 9 6 8" xfId="50163" xr:uid="{00000000-0005-0000-0000-00007F750000}"/>
    <cellStyle name="Note 2 3 9 7" xfId="5046" xr:uid="{00000000-0005-0000-0000-000080750000}"/>
    <cellStyle name="Note 2 3 9 7 2" xfId="16815" xr:uid="{00000000-0005-0000-0000-000081750000}"/>
    <cellStyle name="Note 2 3 9 7 3" xfId="24031" xr:uid="{00000000-0005-0000-0000-000082750000}"/>
    <cellStyle name="Note 2 3 9 7 4" xfId="29102" xr:uid="{00000000-0005-0000-0000-000083750000}"/>
    <cellStyle name="Note 2 3 9 7 5" xfId="33778" xr:uid="{00000000-0005-0000-0000-000084750000}"/>
    <cellStyle name="Note 2 3 9 7 6" xfId="39256" xr:uid="{00000000-0005-0000-0000-000085750000}"/>
    <cellStyle name="Note 2 3 9 7 7" xfId="44154" xr:uid="{00000000-0005-0000-0000-000086750000}"/>
    <cellStyle name="Note 2 3 9 7 8" xfId="50164" xr:uid="{00000000-0005-0000-0000-000087750000}"/>
    <cellStyle name="Note 2 3 9 8" xfId="3913" xr:uid="{00000000-0005-0000-0000-000088750000}"/>
    <cellStyle name="Note 2 3 9 8 2" xfId="16816" xr:uid="{00000000-0005-0000-0000-000089750000}"/>
    <cellStyle name="Note 2 3 9 8 3" xfId="24032" xr:uid="{00000000-0005-0000-0000-00008A750000}"/>
    <cellStyle name="Note 2 3 9 8 4" xfId="29103" xr:uid="{00000000-0005-0000-0000-00008B750000}"/>
    <cellStyle name="Note 2 3 9 8 5" xfId="33779" xr:uid="{00000000-0005-0000-0000-00008C750000}"/>
    <cellStyle name="Note 2 3 9 8 6" xfId="39257" xr:uid="{00000000-0005-0000-0000-00008D750000}"/>
    <cellStyle name="Note 2 3 9 8 7" xfId="44155" xr:uid="{00000000-0005-0000-0000-00008E750000}"/>
    <cellStyle name="Note 2 3 9 8 8" xfId="50165" xr:uid="{00000000-0005-0000-0000-00008F750000}"/>
    <cellStyle name="Note 2 3 9 9" xfId="10964" xr:uid="{00000000-0005-0000-0000-000090750000}"/>
    <cellStyle name="Note 2 4" xfId="428" xr:uid="{00000000-0005-0000-0000-000091750000}"/>
    <cellStyle name="Note 2 4 10" xfId="977" xr:uid="{00000000-0005-0000-0000-000092750000}"/>
    <cellStyle name="Note 2 4 10 10" xfId="20231" xr:uid="{00000000-0005-0000-0000-000093750000}"/>
    <cellStyle name="Note 2 4 10 11" xfId="47032" xr:uid="{00000000-0005-0000-0000-000094750000}"/>
    <cellStyle name="Note 2 4 10 2" xfId="4208" xr:uid="{00000000-0005-0000-0000-000095750000}"/>
    <cellStyle name="Note 2 4 10 2 10" xfId="39258" xr:uid="{00000000-0005-0000-0000-000096750000}"/>
    <cellStyle name="Note 2 4 10 2 11" xfId="44156" xr:uid="{00000000-0005-0000-0000-000097750000}"/>
    <cellStyle name="Note 2 4 10 2 12" xfId="50166" xr:uid="{00000000-0005-0000-0000-000098750000}"/>
    <cellStyle name="Note 2 4 10 2 2" xfId="6940" xr:uid="{00000000-0005-0000-0000-000099750000}"/>
    <cellStyle name="Note 2 4 10 2 2 2" xfId="16818" xr:uid="{00000000-0005-0000-0000-00009A750000}"/>
    <cellStyle name="Note 2 4 10 2 2 3" xfId="24034" xr:uid="{00000000-0005-0000-0000-00009B750000}"/>
    <cellStyle name="Note 2 4 10 2 2 4" xfId="29105" xr:uid="{00000000-0005-0000-0000-00009C750000}"/>
    <cellStyle name="Note 2 4 10 2 2 5" xfId="33781" xr:uid="{00000000-0005-0000-0000-00009D750000}"/>
    <cellStyle name="Note 2 4 10 2 2 6" xfId="39259" xr:uid="{00000000-0005-0000-0000-00009E750000}"/>
    <cellStyle name="Note 2 4 10 2 2 7" xfId="44157" xr:uid="{00000000-0005-0000-0000-00009F750000}"/>
    <cellStyle name="Note 2 4 10 2 2 8" xfId="50167" xr:uid="{00000000-0005-0000-0000-0000A0750000}"/>
    <cellStyle name="Note 2 4 10 2 3" xfId="5948" xr:uid="{00000000-0005-0000-0000-0000A1750000}"/>
    <cellStyle name="Note 2 4 10 2 3 2" xfId="16819" xr:uid="{00000000-0005-0000-0000-0000A2750000}"/>
    <cellStyle name="Note 2 4 10 2 3 3" xfId="24035" xr:uid="{00000000-0005-0000-0000-0000A3750000}"/>
    <cellStyle name="Note 2 4 10 2 3 4" xfId="29106" xr:uid="{00000000-0005-0000-0000-0000A4750000}"/>
    <cellStyle name="Note 2 4 10 2 3 5" xfId="33782" xr:uid="{00000000-0005-0000-0000-0000A5750000}"/>
    <cellStyle name="Note 2 4 10 2 3 6" xfId="39260" xr:uid="{00000000-0005-0000-0000-0000A6750000}"/>
    <cellStyle name="Note 2 4 10 2 3 7" xfId="44158" xr:uid="{00000000-0005-0000-0000-0000A7750000}"/>
    <cellStyle name="Note 2 4 10 2 3 8" xfId="50168" xr:uid="{00000000-0005-0000-0000-0000A8750000}"/>
    <cellStyle name="Note 2 4 10 2 4" xfId="5617" xr:uid="{00000000-0005-0000-0000-0000A9750000}"/>
    <cellStyle name="Note 2 4 10 2 4 2" xfId="16820" xr:uid="{00000000-0005-0000-0000-0000AA750000}"/>
    <cellStyle name="Note 2 4 10 2 4 3" xfId="24036" xr:uid="{00000000-0005-0000-0000-0000AB750000}"/>
    <cellStyle name="Note 2 4 10 2 4 4" xfId="29107" xr:uid="{00000000-0005-0000-0000-0000AC750000}"/>
    <cellStyle name="Note 2 4 10 2 4 5" xfId="33783" xr:uid="{00000000-0005-0000-0000-0000AD750000}"/>
    <cellStyle name="Note 2 4 10 2 4 6" xfId="39261" xr:uid="{00000000-0005-0000-0000-0000AE750000}"/>
    <cellStyle name="Note 2 4 10 2 4 7" xfId="44159" xr:uid="{00000000-0005-0000-0000-0000AF750000}"/>
    <cellStyle name="Note 2 4 10 2 4 8" xfId="50169" xr:uid="{00000000-0005-0000-0000-0000B0750000}"/>
    <cellStyle name="Note 2 4 10 2 5" xfId="6698" xr:uid="{00000000-0005-0000-0000-0000B1750000}"/>
    <cellStyle name="Note 2 4 10 2 5 2" xfId="16821" xr:uid="{00000000-0005-0000-0000-0000B2750000}"/>
    <cellStyle name="Note 2 4 10 2 5 3" xfId="24037" xr:uid="{00000000-0005-0000-0000-0000B3750000}"/>
    <cellStyle name="Note 2 4 10 2 5 4" xfId="29108" xr:uid="{00000000-0005-0000-0000-0000B4750000}"/>
    <cellStyle name="Note 2 4 10 2 5 5" xfId="33784" xr:uid="{00000000-0005-0000-0000-0000B5750000}"/>
    <cellStyle name="Note 2 4 10 2 5 6" xfId="39262" xr:uid="{00000000-0005-0000-0000-0000B6750000}"/>
    <cellStyle name="Note 2 4 10 2 5 7" xfId="44160" xr:uid="{00000000-0005-0000-0000-0000B7750000}"/>
    <cellStyle name="Note 2 4 10 2 5 8" xfId="50170" xr:uid="{00000000-0005-0000-0000-0000B8750000}"/>
    <cellStyle name="Note 2 4 10 2 6" xfId="16817" xr:uid="{00000000-0005-0000-0000-0000B9750000}"/>
    <cellStyle name="Note 2 4 10 2 7" xfId="24033" xr:uid="{00000000-0005-0000-0000-0000BA750000}"/>
    <cellStyle name="Note 2 4 10 2 8" xfId="29104" xr:uid="{00000000-0005-0000-0000-0000BB750000}"/>
    <cellStyle name="Note 2 4 10 2 9" xfId="33780" xr:uid="{00000000-0005-0000-0000-0000BC750000}"/>
    <cellStyle name="Note 2 4 10 3" xfId="5606" xr:uid="{00000000-0005-0000-0000-0000BD750000}"/>
    <cellStyle name="Note 2 4 10 3 10" xfId="16822" xr:uid="{00000000-0005-0000-0000-0000BE750000}"/>
    <cellStyle name="Note 2 4 10 3 11" xfId="24038" xr:uid="{00000000-0005-0000-0000-0000BF750000}"/>
    <cellStyle name="Note 2 4 10 3 12" xfId="29109" xr:uid="{00000000-0005-0000-0000-0000C0750000}"/>
    <cellStyle name="Note 2 4 10 3 13" xfId="33785" xr:uid="{00000000-0005-0000-0000-0000C1750000}"/>
    <cellStyle name="Note 2 4 10 3 14" xfId="39263" xr:uid="{00000000-0005-0000-0000-0000C2750000}"/>
    <cellStyle name="Note 2 4 10 3 15" xfId="44161" xr:uid="{00000000-0005-0000-0000-0000C3750000}"/>
    <cellStyle name="Note 2 4 10 3 16" xfId="50171" xr:uid="{00000000-0005-0000-0000-0000C4750000}"/>
    <cellStyle name="Note 2 4 10 3 2" xfId="7430" xr:uid="{00000000-0005-0000-0000-0000C5750000}"/>
    <cellStyle name="Note 2 4 10 3 2 2" xfId="16823" xr:uid="{00000000-0005-0000-0000-0000C6750000}"/>
    <cellStyle name="Note 2 4 10 3 2 3" xfId="24039" xr:uid="{00000000-0005-0000-0000-0000C7750000}"/>
    <cellStyle name="Note 2 4 10 3 2 4" xfId="29110" xr:uid="{00000000-0005-0000-0000-0000C8750000}"/>
    <cellStyle name="Note 2 4 10 3 2 5" xfId="33786" xr:uid="{00000000-0005-0000-0000-0000C9750000}"/>
    <cellStyle name="Note 2 4 10 3 2 6" xfId="39264" xr:uid="{00000000-0005-0000-0000-0000CA750000}"/>
    <cellStyle name="Note 2 4 10 3 2 7" xfId="44162" xr:uid="{00000000-0005-0000-0000-0000CB750000}"/>
    <cellStyle name="Note 2 4 10 3 2 8" xfId="50172" xr:uid="{00000000-0005-0000-0000-0000CC750000}"/>
    <cellStyle name="Note 2 4 10 3 3" xfId="7949" xr:uid="{00000000-0005-0000-0000-0000CD750000}"/>
    <cellStyle name="Note 2 4 10 3 3 2" xfId="16824" xr:uid="{00000000-0005-0000-0000-0000CE750000}"/>
    <cellStyle name="Note 2 4 10 3 3 3" xfId="24040" xr:uid="{00000000-0005-0000-0000-0000CF750000}"/>
    <cellStyle name="Note 2 4 10 3 3 4" xfId="29111" xr:uid="{00000000-0005-0000-0000-0000D0750000}"/>
    <cellStyle name="Note 2 4 10 3 3 5" xfId="33787" xr:uid="{00000000-0005-0000-0000-0000D1750000}"/>
    <cellStyle name="Note 2 4 10 3 3 6" xfId="39265" xr:uid="{00000000-0005-0000-0000-0000D2750000}"/>
    <cellStyle name="Note 2 4 10 3 3 7" xfId="44163" xr:uid="{00000000-0005-0000-0000-0000D3750000}"/>
    <cellStyle name="Note 2 4 10 3 3 8" xfId="50173" xr:uid="{00000000-0005-0000-0000-0000D4750000}"/>
    <cellStyle name="Note 2 4 10 3 4" xfId="8289" xr:uid="{00000000-0005-0000-0000-0000D5750000}"/>
    <cellStyle name="Note 2 4 10 3 4 2" xfId="16825" xr:uid="{00000000-0005-0000-0000-0000D6750000}"/>
    <cellStyle name="Note 2 4 10 3 4 3" xfId="24041" xr:uid="{00000000-0005-0000-0000-0000D7750000}"/>
    <cellStyle name="Note 2 4 10 3 4 4" xfId="29112" xr:uid="{00000000-0005-0000-0000-0000D8750000}"/>
    <cellStyle name="Note 2 4 10 3 4 5" xfId="33788" xr:uid="{00000000-0005-0000-0000-0000D9750000}"/>
    <cellStyle name="Note 2 4 10 3 4 6" xfId="39266" xr:uid="{00000000-0005-0000-0000-0000DA750000}"/>
    <cellStyle name="Note 2 4 10 3 4 7" xfId="44164" xr:uid="{00000000-0005-0000-0000-0000DB750000}"/>
    <cellStyle name="Note 2 4 10 3 4 8" xfId="50174" xr:uid="{00000000-0005-0000-0000-0000DC750000}"/>
    <cellStyle name="Note 2 4 10 3 5" xfId="8725" xr:uid="{00000000-0005-0000-0000-0000DD750000}"/>
    <cellStyle name="Note 2 4 10 3 5 2" xfId="16826" xr:uid="{00000000-0005-0000-0000-0000DE750000}"/>
    <cellStyle name="Note 2 4 10 3 5 3" xfId="24042" xr:uid="{00000000-0005-0000-0000-0000DF750000}"/>
    <cellStyle name="Note 2 4 10 3 5 4" xfId="29113" xr:uid="{00000000-0005-0000-0000-0000E0750000}"/>
    <cellStyle name="Note 2 4 10 3 5 5" xfId="33789" xr:uid="{00000000-0005-0000-0000-0000E1750000}"/>
    <cellStyle name="Note 2 4 10 3 5 6" xfId="39267" xr:uid="{00000000-0005-0000-0000-0000E2750000}"/>
    <cellStyle name="Note 2 4 10 3 5 7" xfId="44165" xr:uid="{00000000-0005-0000-0000-0000E3750000}"/>
    <cellStyle name="Note 2 4 10 3 5 8" xfId="50175" xr:uid="{00000000-0005-0000-0000-0000E4750000}"/>
    <cellStyle name="Note 2 4 10 3 6" xfId="9071" xr:uid="{00000000-0005-0000-0000-0000E5750000}"/>
    <cellStyle name="Note 2 4 10 3 6 2" xfId="16827" xr:uid="{00000000-0005-0000-0000-0000E6750000}"/>
    <cellStyle name="Note 2 4 10 3 6 3" xfId="24043" xr:uid="{00000000-0005-0000-0000-0000E7750000}"/>
    <cellStyle name="Note 2 4 10 3 6 4" xfId="29114" xr:uid="{00000000-0005-0000-0000-0000E8750000}"/>
    <cellStyle name="Note 2 4 10 3 6 5" xfId="33790" xr:uid="{00000000-0005-0000-0000-0000E9750000}"/>
    <cellStyle name="Note 2 4 10 3 6 6" xfId="39268" xr:uid="{00000000-0005-0000-0000-0000EA750000}"/>
    <cellStyle name="Note 2 4 10 3 6 7" xfId="44166" xr:uid="{00000000-0005-0000-0000-0000EB750000}"/>
    <cellStyle name="Note 2 4 10 3 6 8" xfId="50176" xr:uid="{00000000-0005-0000-0000-0000EC750000}"/>
    <cellStyle name="Note 2 4 10 3 7" xfId="9520" xr:uid="{00000000-0005-0000-0000-0000ED750000}"/>
    <cellStyle name="Note 2 4 10 3 7 2" xfId="16828" xr:uid="{00000000-0005-0000-0000-0000EE750000}"/>
    <cellStyle name="Note 2 4 10 3 7 3" xfId="24044" xr:uid="{00000000-0005-0000-0000-0000EF750000}"/>
    <cellStyle name="Note 2 4 10 3 7 4" xfId="29115" xr:uid="{00000000-0005-0000-0000-0000F0750000}"/>
    <cellStyle name="Note 2 4 10 3 7 5" xfId="33791" xr:uid="{00000000-0005-0000-0000-0000F1750000}"/>
    <cellStyle name="Note 2 4 10 3 7 6" xfId="39269" xr:uid="{00000000-0005-0000-0000-0000F2750000}"/>
    <cellStyle name="Note 2 4 10 3 7 7" xfId="44167" xr:uid="{00000000-0005-0000-0000-0000F3750000}"/>
    <cellStyle name="Note 2 4 10 3 7 8" xfId="50177" xr:uid="{00000000-0005-0000-0000-0000F4750000}"/>
    <cellStyle name="Note 2 4 10 3 8" xfId="9836" xr:uid="{00000000-0005-0000-0000-0000F5750000}"/>
    <cellStyle name="Note 2 4 10 3 8 2" xfId="16829" xr:uid="{00000000-0005-0000-0000-0000F6750000}"/>
    <cellStyle name="Note 2 4 10 3 8 3" xfId="24045" xr:uid="{00000000-0005-0000-0000-0000F7750000}"/>
    <cellStyle name="Note 2 4 10 3 8 4" xfId="29116" xr:uid="{00000000-0005-0000-0000-0000F8750000}"/>
    <cellStyle name="Note 2 4 10 3 8 5" xfId="33792" xr:uid="{00000000-0005-0000-0000-0000F9750000}"/>
    <cellStyle name="Note 2 4 10 3 8 6" xfId="39270" xr:uid="{00000000-0005-0000-0000-0000FA750000}"/>
    <cellStyle name="Note 2 4 10 3 8 7" xfId="44168" xr:uid="{00000000-0005-0000-0000-0000FB750000}"/>
    <cellStyle name="Note 2 4 10 3 8 8" xfId="50178" xr:uid="{00000000-0005-0000-0000-0000FC750000}"/>
    <cellStyle name="Note 2 4 10 3 9" xfId="10105" xr:uid="{00000000-0005-0000-0000-0000FD750000}"/>
    <cellStyle name="Note 2 4 10 3 9 2" xfId="16830" xr:uid="{00000000-0005-0000-0000-0000FE750000}"/>
    <cellStyle name="Note 2 4 10 3 9 3" xfId="24046" xr:uid="{00000000-0005-0000-0000-0000FF750000}"/>
    <cellStyle name="Note 2 4 10 3 9 4" xfId="29117" xr:uid="{00000000-0005-0000-0000-000000760000}"/>
    <cellStyle name="Note 2 4 10 3 9 5" xfId="33793" xr:uid="{00000000-0005-0000-0000-000001760000}"/>
    <cellStyle name="Note 2 4 10 3 9 6" xfId="39271" xr:uid="{00000000-0005-0000-0000-000002760000}"/>
    <cellStyle name="Note 2 4 10 3 9 7" xfId="44169" xr:uid="{00000000-0005-0000-0000-000003760000}"/>
    <cellStyle name="Note 2 4 10 3 9 8" xfId="50179" xr:uid="{00000000-0005-0000-0000-000004760000}"/>
    <cellStyle name="Note 2 4 10 4" xfId="5290" xr:uid="{00000000-0005-0000-0000-000005760000}"/>
    <cellStyle name="Note 2 4 10 4 10" xfId="16831" xr:uid="{00000000-0005-0000-0000-000006760000}"/>
    <cellStyle name="Note 2 4 10 4 11" xfId="24047" xr:uid="{00000000-0005-0000-0000-000007760000}"/>
    <cellStyle name="Note 2 4 10 4 12" xfId="29118" xr:uid="{00000000-0005-0000-0000-000008760000}"/>
    <cellStyle name="Note 2 4 10 4 13" xfId="33794" xr:uid="{00000000-0005-0000-0000-000009760000}"/>
    <cellStyle name="Note 2 4 10 4 14" xfId="39272" xr:uid="{00000000-0005-0000-0000-00000A760000}"/>
    <cellStyle name="Note 2 4 10 4 15" xfId="44170" xr:uid="{00000000-0005-0000-0000-00000B760000}"/>
    <cellStyle name="Note 2 4 10 4 16" xfId="50180" xr:uid="{00000000-0005-0000-0000-00000C760000}"/>
    <cellStyle name="Note 2 4 10 4 2" xfId="7418" xr:uid="{00000000-0005-0000-0000-00000D760000}"/>
    <cellStyle name="Note 2 4 10 4 2 2" xfId="16832" xr:uid="{00000000-0005-0000-0000-00000E760000}"/>
    <cellStyle name="Note 2 4 10 4 2 3" xfId="24048" xr:uid="{00000000-0005-0000-0000-00000F760000}"/>
    <cellStyle name="Note 2 4 10 4 2 4" xfId="29119" xr:uid="{00000000-0005-0000-0000-000010760000}"/>
    <cellStyle name="Note 2 4 10 4 2 5" xfId="33795" xr:uid="{00000000-0005-0000-0000-000011760000}"/>
    <cellStyle name="Note 2 4 10 4 2 6" xfId="39273" xr:uid="{00000000-0005-0000-0000-000012760000}"/>
    <cellStyle name="Note 2 4 10 4 2 7" xfId="44171" xr:uid="{00000000-0005-0000-0000-000013760000}"/>
    <cellStyle name="Note 2 4 10 4 2 8" xfId="50181" xr:uid="{00000000-0005-0000-0000-000014760000}"/>
    <cellStyle name="Note 2 4 10 4 3" xfId="7936" xr:uid="{00000000-0005-0000-0000-000015760000}"/>
    <cellStyle name="Note 2 4 10 4 3 2" xfId="16833" xr:uid="{00000000-0005-0000-0000-000016760000}"/>
    <cellStyle name="Note 2 4 10 4 3 3" xfId="24049" xr:uid="{00000000-0005-0000-0000-000017760000}"/>
    <cellStyle name="Note 2 4 10 4 3 4" xfId="29120" xr:uid="{00000000-0005-0000-0000-000018760000}"/>
    <cellStyle name="Note 2 4 10 4 3 5" xfId="33796" xr:uid="{00000000-0005-0000-0000-000019760000}"/>
    <cellStyle name="Note 2 4 10 4 3 6" xfId="39274" xr:uid="{00000000-0005-0000-0000-00001A760000}"/>
    <cellStyle name="Note 2 4 10 4 3 7" xfId="44172" xr:uid="{00000000-0005-0000-0000-00001B760000}"/>
    <cellStyle name="Note 2 4 10 4 3 8" xfId="50182" xr:uid="{00000000-0005-0000-0000-00001C760000}"/>
    <cellStyle name="Note 2 4 10 4 4" xfId="8275" xr:uid="{00000000-0005-0000-0000-00001D760000}"/>
    <cellStyle name="Note 2 4 10 4 4 2" xfId="16834" xr:uid="{00000000-0005-0000-0000-00001E760000}"/>
    <cellStyle name="Note 2 4 10 4 4 3" xfId="24050" xr:uid="{00000000-0005-0000-0000-00001F760000}"/>
    <cellStyle name="Note 2 4 10 4 4 4" xfId="29121" xr:uid="{00000000-0005-0000-0000-000020760000}"/>
    <cellStyle name="Note 2 4 10 4 4 5" xfId="33797" xr:uid="{00000000-0005-0000-0000-000021760000}"/>
    <cellStyle name="Note 2 4 10 4 4 6" xfId="39275" xr:uid="{00000000-0005-0000-0000-000022760000}"/>
    <cellStyle name="Note 2 4 10 4 4 7" xfId="44173" xr:uid="{00000000-0005-0000-0000-000023760000}"/>
    <cellStyle name="Note 2 4 10 4 4 8" xfId="50183" xr:uid="{00000000-0005-0000-0000-000024760000}"/>
    <cellStyle name="Note 2 4 10 4 5" xfId="8710" xr:uid="{00000000-0005-0000-0000-000025760000}"/>
    <cellStyle name="Note 2 4 10 4 5 2" xfId="16835" xr:uid="{00000000-0005-0000-0000-000026760000}"/>
    <cellStyle name="Note 2 4 10 4 5 3" xfId="24051" xr:uid="{00000000-0005-0000-0000-000027760000}"/>
    <cellStyle name="Note 2 4 10 4 5 4" xfId="29122" xr:uid="{00000000-0005-0000-0000-000028760000}"/>
    <cellStyle name="Note 2 4 10 4 5 5" xfId="33798" xr:uid="{00000000-0005-0000-0000-000029760000}"/>
    <cellStyle name="Note 2 4 10 4 5 6" xfId="39276" xr:uid="{00000000-0005-0000-0000-00002A760000}"/>
    <cellStyle name="Note 2 4 10 4 5 7" xfId="44174" xr:uid="{00000000-0005-0000-0000-00002B760000}"/>
    <cellStyle name="Note 2 4 10 4 5 8" xfId="50184" xr:uid="{00000000-0005-0000-0000-00002C760000}"/>
    <cellStyle name="Note 2 4 10 4 6" xfId="9059" xr:uid="{00000000-0005-0000-0000-00002D760000}"/>
    <cellStyle name="Note 2 4 10 4 6 2" xfId="16836" xr:uid="{00000000-0005-0000-0000-00002E760000}"/>
    <cellStyle name="Note 2 4 10 4 6 3" xfId="24052" xr:uid="{00000000-0005-0000-0000-00002F760000}"/>
    <cellStyle name="Note 2 4 10 4 6 4" xfId="29123" xr:uid="{00000000-0005-0000-0000-000030760000}"/>
    <cellStyle name="Note 2 4 10 4 6 5" xfId="33799" xr:uid="{00000000-0005-0000-0000-000031760000}"/>
    <cellStyle name="Note 2 4 10 4 6 6" xfId="39277" xr:uid="{00000000-0005-0000-0000-000032760000}"/>
    <cellStyle name="Note 2 4 10 4 6 7" xfId="44175" xr:uid="{00000000-0005-0000-0000-000033760000}"/>
    <cellStyle name="Note 2 4 10 4 6 8" xfId="50185" xr:uid="{00000000-0005-0000-0000-000034760000}"/>
    <cellStyle name="Note 2 4 10 4 7" xfId="9509" xr:uid="{00000000-0005-0000-0000-000035760000}"/>
    <cellStyle name="Note 2 4 10 4 7 2" xfId="16837" xr:uid="{00000000-0005-0000-0000-000036760000}"/>
    <cellStyle name="Note 2 4 10 4 7 3" xfId="24053" xr:uid="{00000000-0005-0000-0000-000037760000}"/>
    <cellStyle name="Note 2 4 10 4 7 4" xfId="29124" xr:uid="{00000000-0005-0000-0000-000038760000}"/>
    <cellStyle name="Note 2 4 10 4 7 5" xfId="33800" xr:uid="{00000000-0005-0000-0000-000039760000}"/>
    <cellStyle name="Note 2 4 10 4 7 6" xfId="39278" xr:uid="{00000000-0005-0000-0000-00003A760000}"/>
    <cellStyle name="Note 2 4 10 4 7 7" xfId="44176" xr:uid="{00000000-0005-0000-0000-00003B760000}"/>
    <cellStyle name="Note 2 4 10 4 7 8" xfId="50186" xr:uid="{00000000-0005-0000-0000-00003C760000}"/>
    <cellStyle name="Note 2 4 10 4 8" xfId="9826" xr:uid="{00000000-0005-0000-0000-00003D760000}"/>
    <cellStyle name="Note 2 4 10 4 8 2" xfId="16838" xr:uid="{00000000-0005-0000-0000-00003E760000}"/>
    <cellStyle name="Note 2 4 10 4 8 3" xfId="24054" xr:uid="{00000000-0005-0000-0000-00003F760000}"/>
    <cellStyle name="Note 2 4 10 4 8 4" xfId="29125" xr:uid="{00000000-0005-0000-0000-000040760000}"/>
    <cellStyle name="Note 2 4 10 4 8 5" xfId="33801" xr:uid="{00000000-0005-0000-0000-000041760000}"/>
    <cellStyle name="Note 2 4 10 4 8 6" xfId="39279" xr:uid="{00000000-0005-0000-0000-000042760000}"/>
    <cellStyle name="Note 2 4 10 4 8 7" xfId="44177" xr:uid="{00000000-0005-0000-0000-000043760000}"/>
    <cellStyle name="Note 2 4 10 4 8 8" xfId="50187" xr:uid="{00000000-0005-0000-0000-000044760000}"/>
    <cellStyle name="Note 2 4 10 4 9" xfId="10095" xr:uid="{00000000-0005-0000-0000-000045760000}"/>
    <cellStyle name="Note 2 4 10 4 9 2" xfId="16839" xr:uid="{00000000-0005-0000-0000-000046760000}"/>
    <cellStyle name="Note 2 4 10 4 9 3" xfId="24055" xr:uid="{00000000-0005-0000-0000-000047760000}"/>
    <cellStyle name="Note 2 4 10 4 9 4" xfId="29126" xr:uid="{00000000-0005-0000-0000-000048760000}"/>
    <cellStyle name="Note 2 4 10 4 9 5" xfId="33802" xr:uid="{00000000-0005-0000-0000-000049760000}"/>
    <cellStyle name="Note 2 4 10 4 9 6" xfId="39280" xr:uid="{00000000-0005-0000-0000-00004A760000}"/>
    <cellStyle name="Note 2 4 10 4 9 7" xfId="44178" xr:uid="{00000000-0005-0000-0000-00004B760000}"/>
    <cellStyle name="Note 2 4 10 4 9 8" xfId="50188" xr:uid="{00000000-0005-0000-0000-00004C760000}"/>
    <cellStyle name="Note 2 4 10 5" xfId="5261" xr:uid="{00000000-0005-0000-0000-00004D760000}"/>
    <cellStyle name="Note 2 4 10 5 2" xfId="16840" xr:uid="{00000000-0005-0000-0000-00004E760000}"/>
    <cellStyle name="Note 2 4 10 5 3" xfId="24056" xr:uid="{00000000-0005-0000-0000-00004F760000}"/>
    <cellStyle name="Note 2 4 10 5 4" xfId="29127" xr:uid="{00000000-0005-0000-0000-000050760000}"/>
    <cellStyle name="Note 2 4 10 5 5" xfId="33803" xr:uid="{00000000-0005-0000-0000-000051760000}"/>
    <cellStyle name="Note 2 4 10 5 6" xfId="39281" xr:uid="{00000000-0005-0000-0000-000052760000}"/>
    <cellStyle name="Note 2 4 10 5 7" xfId="44179" xr:uid="{00000000-0005-0000-0000-000053760000}"/>
    <cellStyle name="Note 2 4 10 5 8" xfId="50189" xr:uid="{00000000-0005-0000-0000-000054760000}"/>
    <cellStyle name="Note 2 4 10 6" xfId="4986" xr:uid="{00000000-0005-0000-0000-000055760000}"/>
    <cellStyle name="Note 2 4 10 6 2" xfId="16841" xr:uid="{00000000-0005-0000-0000-000056760000}"/>
    <cellStyle name="Note 2 4 10 6 3" xfId="24057" xr:uid="{00000000-0005-0000-0000-000057760000}"/>
    <cellStyle name="Note 2 4 10 6 4" xfId="29128" xr:uid="{00000000-0005-0000-0000-000058760000}"/>
    <cellStyle name="Note 2 4 10 6 5" xfId="33804" xr:uid="{00000000-0005-0000-0000-000059760000}"/>
    <cellStyle name="Note 2 4 10 6 6" xfId="39282" xr:uid="{00000000-0005-0000-0000-00005A760000}"/>
    <cellStyle name="Note 2 4 10 6 7" xfId="44180" xr:uid="{00000000-0005-0000-0000-00005B760000}"/>
    <cellStyle name="Note 2 4 10 6 8" xfId="50190" xr:uid="{00000000-0005-0000-0000-00005C760000}"/>
    <cellStyle name="Note 2 4 10 7" xfId="6135" xr:uid="{00000000-0005-0000-0000-00005D760000}"/>
    <cellStyle name="Note 2 4 10 7 2" xfId="16842" xr:uid="{00000000-0005-0000-0000-00005E760000}"/>
    <cellStyle name="Note 2 4 10 7 3" xfId="24058" xr:uid="{00000000-0005-0000-0000-00005F760000}"/>
    <cellStyle name="Note 2 4 10 7 4" xfId="29129" xr:uid="{00000000-0005-0000-0000-000060760000}"/>
    <cellStyle name="Note 2 4 10 7 5" xfId="33805" xr:uid="{00000000-0005-0000-0000-000061760000}"/>
    <cellStyle name="Note 2 4 10 7 6" xfId="39283" xr:uid="{00000000-0005-0000-0000-000062760000}"/>
    <cellStyle name="Note 2 4 10 7 7" xfId="44181" xr:uid="{00000000-0005-0000-0000-000063760000}"/>
    <cellStyle name="Note 2 4 10 7 8" xfId="50191" xr:uid="{00000000-0005-0000-0000-000064760000}"/>
    <cellStyle name="Note 2 4 10 8" xfId="4362" xr:uid="{00000000-0005-0000-0000-000065760000}"/>
    <cellStyle name="Note 2 4 10 8 2" xfId="16843" xr:uid="{00000000-0005-0000-0000-000066760000}"/>
    <cellStyle name="Note 2 4 10 8 3" xfId="24059" xr:uid="{00000000-0005-0000-0000-000067760000}"/>
    <cellStyle name="Note 2 4 10 8 4" xfId="29130" xr:uid="{00000000-0005-0000-0000-000068760000}"/>
    <cellStyle name="Note 2 4 10 8 5" xfId="33806" xr:uid="{00000000-0005-0000-0000-000069760000}"/>
    <cellStyle name="Note 2 4 10 8 6" xfId="39284" xr:uid="{00000000-0005-0000-0000-00006A760000}"/>
    <cellStyle name="Note 2 4 10 8 7" xfId="44182" xr:uid="{00000000-0005-0000-0000-00006B760000}"/>
    <cellStyle name="Note 2 4 10 8 8" xfId="50192" xr:uid="{00000000-0005-0000-0000-00006C760000}"/>
    <cellStyle name="Note 2 4 10 9" xfId="10989" xr:uid="{00000000-0005-0000-0000-00006D760000}"/>
    <cellStyle name="Note 2 4 11" xfId="1222" xr:uid="{00000000-0005-0000-0000-00006E760000}"/>
    <cellStyle name="Note 2 4 11 10" xfId="26846" xr:uid="{00000000-0005-0000-0000-00006F760000}"/>
    <cellStyle name="Note 2 4 11 11" xfId="47089" xr:uid="{00000000-0005-0000-0000-000070760000}"/>
    <cellStyle name="Note 2 4 11 2" xfId="4341" xr:uid="{00000000-0005-0000-0000-000071760000}"/>
    <cellStyle name="Note 2 4 11 2 10" xfId="39285" xr:uid="{00000000-0005-0000-0000-000072760000}"/>
    <cellStyle name="Note 2 4 11 2 11" xfId="44183" xr:uid="{00000000-0005-0000-0000-000073760000}"/>
    <cellStyle name="Note 2 4 11 2 12" xfId="50193" xr:uid="{00000000-0005-0000-0000-000074760000}"/>
    <cellStyle name="Note 2 4 11 2 2" xfId="6990" xr:uid="{00000000-0005-0000-0000-000075760000}"/>
    <cellStyle name="Note 2 4 11 2 2 2" xfId="16845" xr:uid="{00000000-0005-0000-0000-000076760000}"/>
    <cellStyle name="Note 2 4 11 2 2 3" xfId="24061" xr:uid="{00000000-0005-0000-0000-000077760000}"/>
    <cellStyle name="Note 2 4 11 2 2 4" xfId="29132" xr:uid="{00000000-0005-0000-0000-000078760000}"/>
    <cellStyle name="Note 2 4 11 2 2 5" xfId="33808" xr:uid="{00000000-0005-0000-0000-000079760000}"/>
    <cellStyle name="Note 2 4 11 2 2 6" xfId="39286" xr:uid="{00000000-0005-0000-0000-00007A760000}"/>
    <cellStyle name="Note 2 4 11 2 2 7" xfId="44184" xr:uid="{00000000-0005-0000-0000-00007B760000}"/>
    <cellStyle name="Note 2 4 11 2 2 8" xfId="50194" xr:uid="{00000000-0005-0000-0000-00007C760000}"/>
    <cellStyle name="Note 2 4 11 2 3" xfId="5559" xr:uid="{00000000-0005-0000-0000-00007D760000}"/>
    <cellStyle name="Note 2 4 11 2 3 2" xfId="16846" xr:uid="{00000000-0005-0000-0000-00007E760000}"/>
    <cellStyle name="Note 2 4 11 2 3 3" xfId="24062" xr:uid="{00000000-0005-0000-0000-00007F760000}"/>
    <cellStyle name="Note 2 4 11 2 3 4" xfId="29133" xr:uid="{00000000-0005-0000-0000-000080760000}"/>
    <cellStyle name="Note 2 4 11 2 3 5" xfId="33809" xr:uid="{00000000-0005-0000-0000-000081760000}"/>
    <cellStyle name="Note 2 4 11 2 3 6" xfId="39287" xr:uid="{00000000-0005-0000-0000-000082760000}"/>
    <cellStyle name="Note 2 4 11 2 3 7" xfId="44185" xr:uid="{00000000-0005-0000-0000-000083760000}"/>
    <cellStyle name="Note 2 4 11 2 3 8" xfId="50195" xr:uid="{00000000-0005-0000-0000-000084760000}"/>
    <cellStyle name="Note 2 4 11 2 4" xfId="3716" xr:uid="{00000000-0005-0000-0000-000085760000}"/>
    <cellStyle name="Note 2 4 11 2 4 2" xfId="16847" xr:uid="{00000000-0005-0000-0000-000086760000}"/>
    <cellStyle name="Note 2 4 11 2 4 3" xfId="24063" xr:uid="{00000000-0005-0000-0000-000087760000}"/>
    <cellStyle name="Note 2 4 11 2 4 4" xfId="29134" xr:uid="{00000000-0005-0000-0000-000088760000}"/>
    <cellStyle name="Note 2 4 11 2 4 5" xfId="33810" xr:uid="{00000000-0005-0000-0000-000089760000}"/>
    <cellStyle name="Note 2 4 11 2 4 6" xfId="39288" xr:uid="{00000000-0005-0000-0000-00008A760000}"/>
    <cellStyle name="Note 2 4 11 2 4 7" xfId="44186" xr:uid="{00000000-0005-0000-0000-00008B760000}"/>
    <cellStyle name="Note 2 4 11 2 4 8" xfId="50196" xr:uid="{00000000-0005-0000-0000-00008C760000}"/>
    <cellStyle name="Note 2 4 11 2 5" xfId="9161" xr:uid="{00000000-0005-0000-0000-00008D760000}"/>
    <cellStyle name="Note 2 4 11 2 5 2" xfId="16848" xr:uid="{00000000-0005-0000-0000-00008E760000}"/>
    <cellStyle name="Note 2 4 11 2 5 3" xfId="24064" xr:uid="{00000000-0005-0000-0000-00008F760000}"/>
    <cellStyle name="Note 2 4 11 2 5 4" xfId="29135" xr:uid="{00000000-0005-0000-0000-000090760000}"/>
    <cellStyle name="Note 2 4 11 2 5 5" xfId="33811" xr:uid="{00000000-0005-0000-0000-000091760000}"/>
    <cellStyle name="Note 2 4 11 2 5 6" xfId="39289" xr:uid="{00000000-0005-0000-0000-000092760000}"/>
    <cellStyle name="Note 2 4 11 2 5 7" xfId="44187" xr:uid="{00000000-0005-0000-0000-000093760000}"/>
    <cellStyle name="Note 2 4 11 2 5 8" xfId="50197" xr:uid="{00000000-0005-0000-0000-000094760000}"/>
    <cellStyle name="Note 2 4 11 2 6" xfId="16844" xr:uid="{00000000-0005-0000-0000-000095760000}"/>
    <cellStyle name="Note 2 4 11 2 7" xfId="24060" xr:uid="{00000000-0005-0000-0000-000096760000}"/>
    <cellStyle name="Note 2 4 11 2 8" xfId="29131" xr:uid="{00000000-0005-0000-0000-000097760000}"/>
    <cellStyle name="Note 2 4 11 2 9" xfId="33807" xr:uid="{00000000-0005-0000-0000-000098760000}"/>
    <cellStyle name="Note 2 4 11 3" xfId="4794" xr:uid="{00000000-0005-0000-0000-000099760000}"/>
    <cellStyle name="Note 2 4 11 3 10" xfId="16849" xr:uid="{00000000-0005-0000-0000-00009A760000}"/>
    <cellStyle name="Note 2 4 11 3 11" xfId="24065" xr:uid="{00000000-0005-0000-0000-00009B760000}"/>
    <cellStyle name="Note 2 4 11 3 12" xfId="29136" xr:uid="{00000000-0005-0000-0000-00009C760000}"/>
    <cellStyle name="Note 2 4 11 3 13" xfId="33812" xr:uid="{00000000-0005-0000-0000-00009D760000}"/>
    <cellStyle name="Note 2 4 11 3 14" xfId="39290" xr:uid="{00000000-0005-0000-0000-00009E760000}"/>
    <cellStyle name="Note 2 4 11 3 15" xfId="44188" xr:uid="{00000000-0005-0000-0000-00009F760000}"/>
    <cellStyle name="Note 2 4 11 3 16" xfId="50198" xr:uid="{00000000-0005-0000-0000-0000A0760000}"/>
    <cellStyle name="Note 2 4 11 3 2" xfId="7150" xr:uid="{00000000-0005-0000-0000-0000A1760000}"/>
    <cellStyle name="Note 2 4 11 3 2 2" xfId="16850" xr:uid="{00000000-0005-0000-0000-0000A2760000}"/>
    <cellStyle name="Note 2 4 11 3 2 3" xfId="24066" xr:uid="{00000000-0005-0000-0000-0000A3760000}"/>
    <cellStyle name="Note 2 4 11 3 2 4" xfId="29137" xr:uid="{00000000-0005-0000-0000-0000A4760000}"/>
    <cellStyle name="Note 2 4 11 3 2 5" xfId="33813" xr:uid="{00000000-0005-0000-0000-0000A5760000}"/>
    <cellStyle name="Note 2 4 11 3 2 6" xfId="39291" xr:uid="{00000000-0005-0000-0000-0000A6760000}"/>
    <cellStyle name="Note 2 4 11 3 2 7" xfId="44189" xr:uid="{00000000-0005-0000-0000-0000A7760000}"/>
    <cellStyle name="Note 2 4 11 3 2 8" xfId="50199" xr:uid="{00000000-0005-0000-0000-0000A8760000}"/>
    <cellStyle name="Note 2 4 11 3 3" xfId="7709" xr:uid="{00000000-0005-0000-0000-0000A9760000}"/>
    <cellStyle name="Note 2 4 11 3 3 2" xfId="16851" xr:uid="{00000000-0005-0000-0000-0000AA760000}"/>
    <cellStyle name="Note 2 4 11 3 3 3" xfId="24067" xr:uid="{00000000-0005-0000-0000-0000AB760000}"/>
    <cellStyle name="Note 2 4 11 3 3 4" xfId="29138" xr:uid="{00000000-0005-0000-0000-0000AC760000}"/>
    <cellStyle name="Note 2 4 11 3 3 5" xfId="33814" xr:uid="{00000000-0005-0000-0000-0000AD760000}"/>
    <cellStyle name="Note 2 4 11 3 3 6" xfId="39292" xr:uid="{00000000-0005-0000-0000-0000AE760000}"/>
    <cellStyle name="Note 2 4 11 3 3 7" xfId="44190" xr:uid="{00000000-0005-0000-0000-0000AF760000}"/>
    <cellStyle name="Note 2 4 11 3 3 8" xfId="50200" xr:uid="{00000000-0005-0000-0000-0000B0760000}"/>
    <cellStyle name="Note 2 4 11 3 4" xfId="8021" xr:uid="{00000000-0005-0000-0000-0000B1760000}"/>
    <cellStyle name="Note 2 4 11 3 4 2" xfId="16852" xr:uid="{00000000-0005-0000-0000-0000B2760000}"/>
    <cellStyle name="Note 2 4 11 3 4 3" xfId="24068" xr:uid="{00000000-0005-0000-0000-0000B3760000}"/>
    <cellStyle name="Note 2 4 11 3 4 4" xfId="29139" xr:uid="{00000000-0005-0000-0000-0000B4760000}"/>
    <cellStyle name="Note 2 4 11 3 4 5" xfId="33815" xr:uid="{00000000-0005-0000-0000-0000B5760000}"/>
    <cellStyle name="Note 2 4 11 3 4 6" xfId="39293" xr:uid="{00000000-0005-0000-0000-0000B6760000}"/>
    <cellStyle name="Note 2 4 11 3 4 7" xfId="44191" xr:uid="{00000000-0005-0000-0000-0000B7760000}"/>
    <cellStyle name="Note 2 4 11 3 4 8" xfId="50201" xr:uid="{00000000-0005-0000-0000-0000B8760000}"/>
    <cellStyle name="Note 2 4 11 3 5" xfId="8482" xr:uid="{00000000-0005-0000-0000-0000B9760000}"/>
    <cellStyle name="Note 2 4 11 3 5 2" xfId="16853" xr:uid="{00000000-0005-0000-0000-0000BA760000}"/>
    <cellStyle name="Note 2 4 11 3 5 3" xfId="24069" xr:uid="{00000000-0005-0000-0000-0000BB760000}"/>
    <cellStyle name="Note 2 4 11 3 5 4" xfId="29140" xr:uid="{00000000-0005-0000-0000-0000BC760000}"/>
    <cellStyle name="Note 2 4 11 3 5 5" xfId="33816" xr:uid="{00000000-0005-0000-0000-0000BD760000}"/>
    <cellStyle name="Note 2 4 11 3 5 6" xfId="39294" xr:uid="{00000000-0005-0000-0000-0000BE760000}"/>
    <cellStyle name="Note 2 4 11 3 5 7" xfId="44192" xr:uid="{00000000-0005-0000-0000-0000BF760000}"/>
    <cellStyle name="Note 2 4 11 3 5 8" xfId="50202" xr:uid="{00000000-0005-0000-0000-0000C0760000}"/>
    <cellStyle name="Note 2 4 11 3 6" xfId="8821" xr:uid="{00000000-0005-0000-0000-0000C1760000}"/>
    <cellStyle name="Note 2 4 11 3 6 2" xfId="16854" xr:uid="{00000000-0005-0000-0000-0000C2760000}"/>
    <cellStyle name="Note 2 4 11 3 6 3" xfId="24070" xr:uid="{00000000-0005-0000-0000-0000C3760000}"/>
    <cellStyle name="Note 2 4 11 3 6 4" xfId="29141" xr:uid="{00000000-0005-0000-0000-0000C4760000}"/>
    <cellStyle name="Note 2 4 11 3 6 5" xfId="33817" xr:uid="{00000000-0005-0000-0000-0000C5760000}"/>
    <cellStyle name="Note 2 4 11 3 6 6" xfId="39295" xr:uid="{00000000-0005-0000-0000-0000C6760000}"/>
    <cellStyle name="Note 2 4 11 3 6 7" xfId="44193" xr:uid="{00000000-0005-0000-0000-0000C7760000}"/>
    <cellStyle name="Note 2 4 11 3 6 8" xfId="50203" xr:uid="{00000000-0005-0000-0000-0000C8760000}"/>
    <cellStyle name="Note 2 4 11 3 7" xfId="9282" xr:uid="{00000000-0005-0000-0000-0000C9760000}"/>
    <cellStyle name="Note 2 4 11 3 7 2" xfId="16855" xr:uid="{00000000-0005-0000-0000-0000CA760000}"/>
    <cellStyle name="Note 2 4 11 3 7 3" xfId="24071" xr:uid="{00000000-0005-0000-0000-0000CB760000}"/>
    <cellStyle name="Note 2 4 11 3 7 4" xfId="29142" xr:uid="{00000000-0005-0000-0000-0000CC760000}"/>
    <cellStyle name="Note 2 4 11 3 7 5" xfId="33818" xr:uid="{00000000-0005-0000-0000-0000CD760000}"/>
    <cellStyle name="Note 2 4 11 3 7 6" xfId="39296" xr:uid="{00000000-0005-0000-0000-0000CE760000}"/>
    <cellStyle name="Note 2 4 11 3 7 7" xfId="44194" xr:uid="{00000000-0005-0000-0000-0000CF760000}"/>
    <cellStyle name="Note 2 4 11 3 7 8" xfId="50204" xr:uid="{00000000-0005-0000-0000-0000D0760000}"/>
    <cellStyle name="Note 2 4 11 3 8" xfId="9645" xr:uid="{00000000-0005-0000-0000-0000D1760000}"/>
    <cellStyle name="Note 2 4 11 3 8 2" xfId="16856" xr:uid="{00000000-0005-0000-0000-0000D2760000}"/>
    <cellStyle name="Note 2 4 11 3 8 3" xfId="24072" xr:uid="{00000000-0005-0000-0000-0000D3760000}"/>
    <cellStyle name="Note 2 4 11 3 8 4" xfId="29143" xr:uid="{00000000-0005-0000-0000-0000D4760000}"/>
    <cellStyle name="Note 2 4 11 3 8 5" xfId="33819" xr:uid="{00000000-0005-0000-0000-0000D5760000}"/>
    <cellStyle name="Note 2 4 11 3 8 6" xfId="39297" xr:uid="{00000000-0005-0000-0000-0000D6760000}"/>
    <cellStyle name="Note 2 4 11 3 8 7" xfId="44195" xr:uid="{00000000-0005-0000-0000-0000D7760000}"/>
    <cellStyle name="Note 2 4 11 3 8 8" xfId="50205" xr:uid="{00000000-0005-0000-0000-0000D8760000}"/>
    <cellStyle name="Note 2 4 11 3 9" xfId="9913" xr:uid="{00000000-0005-0000-0000-0000D9760000}"/>
    <cellStyle name="Note 2 4 11 3 9 2" xfId="16857" xr:uid="{00000000-0005-0000-0000-0000DA760000}"/>
    <cellStyle name="Note 2 4 11 3 9 3" xfId="24073" xr:uid="{00000000-0005-0000-0000-0000DB760000}"/>
    <cellStyle name="Note 2 4 11 3 9 4" xfId="29144" xr:uid="{00000000-0005-0000-0000-0000DC760000}"/>
    <cellStyle name="Note 2 4 11 3 9 5" xfId="33820" xr:uid="{00000000-0005-0000-0000-0000DD760000}"/>
    <cellStyle name="Note 2 4 11 3 9 6" xfId="39298" xr:uid="{00000000-0005-0000-0000-0000DE760000}"/>
    <cellStyle name="Note 2 4 11 3 9 7" xfId="44196" xr:uid="{00000000-0005-0000-0000-0000DF760000}"/>
    <cellStyle name="Note 2 4 11 3 9 8" xfId="50206" xr:uid="{00000000-0005-0000-0000-0000E0760000}"/>
    <cellStyle name="Note 2 4 11 4" xfId="5202" xr:uid="{00000000-0005-0000-0000-0000E1760000}"/>
    <cellStyle name="Note 2 4 11 4 10" xfId="16858" xr:uid="{00000000-0005-0000-0000-0000E2760000}"/>
    <cellStyle name="Note 2 4 11 4 11" xfId="24074" xr:uid="{00000000-0005-0000-0000-0000E3760000}"/>
    <cellStyle name="Note 2 4 11 4 12" xfId="29145" xr:uid="{00000000-0005-0000-0000-0000E4760000}"/>
    <cellStyle name="Note 2 4 11 4 13" xfId="33821" xr:uid="{00000000-0005-0000-0000-0000E5760000}"/>
    <cellStyle name="Note 2 4 11 4 14" xfId="39299" xr:uid="{00000000-0005-0000-0000-0000E6760000}"/>
    <cellStyle name="Note 2 4 11 4 15" xfId="44197" xr:uid="{00000000-0005-0000-0000-0000E7760000}"/>
    <cellStyle name="Note 2 4 11 4 16" xfId="50207" xr:uid="{00000000-0005-0000-0000-0000E8760000}"/>
    <cellStyle name="Note 2 4 11 4 2" xfId="7217" xr:uid="{00000000-0005-0000-0000-0000E9760000}"/>
    <cellStyle name="Note 2 4 11 4 2 2" xfId="16859" xr:uid="{00000000-0005-0000-0000-0000EA760000}"/>
    <cellStyle name="Note 2 4 11 4 2 3" xfId="24075" xr:uid="{00000000-0005-0000-0000-0000EB760000}"/>
    <cellStyle name="Note 2 4 11 4 2 4" xfId="29146" xr:uid="{00000000-0005-0000-0000-0000EC760000}"/>
    <cellStyle name="Note 2 4 11 4 2 5" xfId="33822" xr:uid="{00000000-0005-0000-0000-0000ED760000}"/>
    <cellStyle name="Note 2 4 11 4 2 6" xfId="39300" xr:uid="{00000000-0005-0000-0000-0000EE760000}"/>
    <cellStyle name="Note 2 4 11 4 2 7" xfId="44198" xr:uid="{00000000-0005-0000-0000-0000EF760000}"/>
    <cellStyle name="Note 2 4 11 4 2 8" xfId="50208" xr:uid="{00000000-0005-0000-0000-0000F0760000}"/>
    <cellStyle name="Note 2 4 11 4 3" xfId="7759" xr:uid="{00000000-0005-0000-0000-0000F1760000}"/>
    <cellStyle name="Note 2 4 11 4 3 2" xfId="16860" xr:uid="{00000000-0005-0000-0000-0000F2760000}"/>
    <cellStyle name="Note 2 4 11 4 3 3" xfId="24076" xr:uid="{00000000-0005-0000-0000-0000F3760000}"/>
    <cellStyle name="Note 2 4 11 4 3 4" xfId="29147" xr:uid="{00000000-0005-0000-0000-0000F4760000}"/>
    <cellStyle name="Note 2 4 11 4 3 5" xfId="33823" xr:uid="{00000000-0005-0000-0000-0000F5760000}"/>
    <cellStyle name="Note 2 4 11 4 3 6" xfId="39301" xr:uid="{00000000-0005-0000-0000-0000F6760000}"/>
    <cellStyle name="Note 2 4 11 4 3 7" xfId="44199" xr:uid="{00000000-0005-0000-0000-0000F7760000}"/>
    <cellStyle name="Note 2 4 11 4 3 8" xfId="50209" xr:uid="{00000000-0005-0000-0000-0000F8760000}"/>
    <cellStyle name="Note 2 4 11 4 4" xfId="8087" xr:uid="{00000000-0005-0000-0000-0000F9760000}"/>
    <cellStyle name="Note 2 4 11 4 4 2" xfId="16861" xr:uid="{00000000-0005-0000-0000-0000FA760000}"/>
    <cellStyle name="Note 2 4 11 4 4 3" xfId="24077" xr:uid="{00000000-0005-0000-0000-0000FB760000}"/>
    <cellStyle name="Note 2 4 11 4 4 4" xfId="29148" xr:uid="{00000000-0005-0000-0000-0000FC760000}"/>
    <cellStyle name="Note 2 4 11 4 4 5" xfId="33824" xr:uid="{00000000-0005-0000-0000-0000FD760000}"/>
    <cellStyle name="Note 2 4 11 4 4 6" xfId="39302" xr:uid="{00000000-0005-0000-0000-0000FE760000}"/>
    <cellStyle name="Note 2 4 11 4 4 7" xfId="44200" xr:uid="{00000000-0005-0000-0000-0000FF760000}"/>
    <cellStyle name="Note 2 4 11 4 4 8" xfId="50210" xr:uid="{00000000-0005-0000-0000-000000770000}"/>
    <cellStyle name="Note 2 4 11 4 5" xfId="8530" xr:uid="{00000000-0005-0000-0000-000001770000}"/>
    <cellStyle name="Note 2 4 11 4 5 2" xfId="16862" xr:uid="{00000000-0005-0000-0000-000002770000}"/>
    <cellStyle name="Note 2 4 11 4 5 3" xfId="24078" xr:uid="{00000000-0005-0000-0000-000003770000}"/>
    <cellStyle name="Note 2 4 11 4 5 4" xfId="29149" xr:uid="{00000000-0005-0000-0000-000004770000}"/>
    <cellStyle name="Note 2 4 11 4 5 5" xfId="33825" xr:uid="{00000000-0005-0000-0000-000005770000}"/>
    <cellStyle name="Note 2 4 11 4 5 6" xfId="39303" xr:uid="{00000000-0005-0000-0000-000006770000}"/>
    <cellStyle name="Note 2 4 11 4 5 7" xfId="44201" xr:uid="{00000000-0005-0000-0000-000007770000}"/>
    <cellStyle name="Note 2 4 11 4 5 8" xfId="50211" xr:uid="{00000000-0005-0000-0000-000008770000}"/>
    <cellStyle name="Note 2 4 11 4 6" xfId="8882" xr:uid="{00000000-0005-0000-0000-000009770000}"/>
    <cellStyle name="Note 2 4 11 4 6 2" xfId="16863" xr:uid="{00000000-0005-0000-0000-00000A770000}"/>
    <cellStyle name="Note 2 4 11 4 6 3" xfId="24079" xr:uid="{00000000-0005-0000-0000-00000B770000}"/>
    <cellStyle name="Note 2 4 11 4 6 4" xfId="29150" xr:uid="{00000000-0005-0000-0000-00000C770000}"/>
    <cellStyle name="Note 2 4 11 4 6 5" xfId="33826" xr:uid="{00000000-0005-0000-0000-00000D770000}"/>
    <cellStyle name="Note 2 4 11 4 6 6" xfId="39304" xr:uid="{00000000-0005-0000-0000-00000E770000}"/>
    <cellStyle name="Note 2 4 11 4 6 7" xfId="44202" xr:uid="{00000000-0005-0000-0000-00000F770000}"/>
    <cellStyle name="Note 2 4 11 4 6 8" xfId="50212" xr:uid="{00000000-0005-0000-0000-000010770000}"/>
    <cellStyle name="Note 2 4 11 4 7" xfId="9333" xr:uid="{00000000-0005-0000-0000-000011770000}"/>
    <cellStyle name="Note 2 4 11 4 7 2" xfId="16864" xr:uid="{00000000-0005-0000-0000-000012770000}"/>
    <cellStyle name="Note 2 4 11 4 7 3" xfId="24080" xr:uid="{00000000-0005-0000-0000-000013770000}"/>
    <cellStyle name="Note 2 4 11 4 7 4" xfId="29151" xr:uid="{00000000-0005-0000-0000-000014770000}"/>
    <cellStyle name="Note 2 4 11 4 7 5" xfId="33827" xr:uid="{00000000-0005-0000-0000-000015770000}"/>
    <cellStyle name="Note 2 4 11 4 7 6" xfId="39305" xr:uid="{00000000-0005-0000-0000-000016770000}"/>
    <cellStyle name="Note 2 4 11 4 7 7" xfId="44203" xr:uid="{00000000-0005-0000-0000-000017770000}"/>
    <cellStyle name="Note 2 4 11 4 7 8" xfId="50213" xr:uid="{00000000-0005-0000-0000-000018770000}"/>
    <cellStyle name="Note 2 4 11 4 8" xfId="9686" xr:uid="{00000000-0005-0000-0000-000019770000}"/>
    <cellStyle name="Note 2 4 11 4 8 2" xfId="16865" xr:uid="{00000000-0005-0000-0000-00001A770000}"/>
    <cellStyle name="Note 2 4 11 4 8 3" xfId="24081" xr:uid="{00000000-0005-0000-0000-00001B770000}"/>
    <cellStyle name="Note 2 4 11 4 8 4" xfId="29152" xr:uid="{00000000-0005-0000-0000-00001C770000}"/>
    <cellStyle name="Note 2 4 11 4 8 5" xfId="33828" xr:uid="{00000000-0005-0000-0000-00001D770000}"/>
    <cellStyle name="Note 2 4 11 4 8 6" xfId="39306" xr:uid="{00000000-0005-0000-0000-00001E770000}"/>
    <cellStyle name="Note 2 4 11 4 8 7" xfId="44204" xr:uid="{00000000-0005-0000-0000-00001F770000}"/>
    <cellStyle name="Note 2 4 11 4 8 8" xfId="50214" xr:uid="{00000000-0005-0000-0000-000020770000}"/>
    <cellStyle name="Note 2 4 11 4 9" xfId="9953" xr:uid="{00000000-0005-0000-0000-000021770000}"/>
    <cellStyle name="Note 2 4 11 4 9 2" xfId="16866" xr:uid="{00000000-0005-0000-0000-000022770000}"/>
    <cellStyle name="Note 2 4 11 4 9 3" xfId="24082" xr:uid="{00000000-0005-0000-0000-000023770000}"/>
    <cellStyle name="Note 2 4 11 4 9 4" xfId="29153" xr:uid="{00000000-0005-0000-0000-000024770000}"/>
    <cellStyle name="Note 2 4 11 4 9 5" xfId="33829" xr:uid="{00000000-0005-0000-0000-000025770000}"/>
    <cellStyle name="Note 2 4 11 4 9 6" xfId="39307" xr:uid="{00000000-0005-0000-0000-000026770000}"/>
    <cellStyle name="Note 2 4 11 4 9 7" xfId="44205" xr:uid="{00000000-0005-0000-0000-000027770000}"/>
    <cellStyle name="Note 2 4 11 4 9 8" xfId="50215" xr:uid="{00000000-0005-0000-0000-000028770000}"/>
    <cellStyle name="Note 2 4 11 5" xfId="5792" xr:uid="{00000000-0005-0000-0000-000029770000}"/>
    <cellStyle name="Note 2 4 11 5 2" xfId="16867" xr:uid="{00000000-0005-0000-0000-00002A770000}"/>
    <cellStyle name="Note 2 4 11 5 3" xfId="24083" xr:uid="{00000000-0005-0000-0000-00002B770000}"/>
    <cellStyle name="Note 2 4 11 5 4" xfId="29154" xr:uid="{00000000-0005-0000-0000-00002C770000}"/>
    <cellStyle name="Note 2 4 11 5 5" xfId="33830" xr:uid="{00000000-0005-0000-0000-00002D770000}"/>
    <cellStyle name="Note 2 4 11 5 6" xfId="39308" xr:uid="{00000000-0005-0000-0000-00002E770000}"/>
    <cellStyle name="Note 2 4 11 5 7" xfId="44206" xr:uid="{00000000-0005-0000-0000-00002F770000}"/>
    <cellStyle name="Note 2 4 11 5 8" xfId="50216" xr:uid="{00000000-0005-0000-0000-000030770000}"/>
    <cellStyle name="Note 2 4 11 6" xfId="5600" xr:uid="{00000000-0005-0000-0000-000031770000}"/>
    <cellStyle name="Note 2 4 11 6 2" xfId="16868" xr:uid="{00000000-0005-0000-0000-000032770000}"/>
    <cellStyle name="Note 2 4 11 6 3" xfId="24084" xr:uid="{00000000-0005-0000-0000-000033770000}"/>
    <cellStyle name="Note 2 4 11 6 4" xfId="29155" xr:uid="{00000000-0005-0000-0000-000034770000}"/>
    <cellStyle name="Note 2 4 11 6 5" xfId="33831" xr:uid="{00000000-0005-0000-0000-000035770000}"/>
    <cellStyle name="Note 2 4 11 6 6" xfId="39309" xr:uid="{00000000-0005-0000-0000-000036770000}"/>
    <cellStyle name="Note 2 4 11 6 7" xfId="44207" xr:uid="{00000000-0005-0000-0000-000037770000}"/>
    <cellStyle name="Note 2 4 11 6 8" xfId="50217" xr:uid="{00000000-0005-0000-0000-000038770000}"/>
    <cellStyle name="Note 2 4 11 7" xfId="4116" xr:uid="{00000000-0005-0000-0000-000039770000}"/>
    <cellStyle name="Note 2 4 11 7 2" xfId="16869" xr:uid="{00000000-0005-0000-0000-00003A770000}"/>
    <cellStyle name="Note 2 4 11 7 3" xfId="24085" xr:uid="{00000000-0005-0000-0000-00003B770000}"/>
    <cellStyle name="Note 2 4 11 7 4" xfId="29156" xr:uid="{00000000-0005-0000-0000-00003C770000}"/>
    <cellStyle name="Note 2 4 11 7 5" xfId="33832" xr:uid="{00000000-0005-0000-0000-00003D770000}"/>
    <cellStyle name="Note 2 4 11 7 6" xfId="39310" xr:uid="{00000000-0005-0000-0000-00003E770000}"/>
    <cellStyle name="Note 2 4 11 7 7" xfId="44208" xr:uid="{00000000-0005-0000-0000-00003F770000}"/>
    <cellStyle name="Note 2 4 11 7 8" xfId="50218" xr:uid="{00000000-0005-0000-0000-000040770000}"/>
    <cellStyle name="Note 2 4 11 8" xfId="5773" xr:uid="{00000000-0005-0000-0000-000041770000}"/>
    <cellStyle name="Note 2 4 11 8 2" xfId="16870" xr:uid="{00000000-0005-0000-0000-000042770000}"/>
    <cellStyle name="Note 2 4 11 8 3" xfId="24086" xr:uid="{00000000-0005-0000-0000-000043770000}"/>
    <cellStyle name="Note 2 4 11 8 4" xfId="29157" xr:uid="{00000000-0005-0000-0000-000044770000}"/>
    <cellStyle name="Note 2 4 11 8 5" xfId="33833" xr:uid="{00000000-0005-0000-0000-000045770000}"/>
    <cellStyle name="Note 2 4 11 8 6" xfId="39311" xr:uid="{00000000-0005-0000-0000-000046770000}"/>
    <cellStyle name="Note 2 4 11 8 7" xfId="44209" xr:uid="{00000000-0005-0000-0000-000047770000}"/>
    <cellStyle name="Note 2 4 11 8 8" xfId="50219" xr:uid="{00000000-0005-0000-0000-000048770000}"/>
    <cellStyle name="Note 2 4 11 9" xfId="11183" xr:uid="{00000000-0005-0000-0000-000049770000}"/>
    <cellStyle name="Note 2 4 12" xfId="1259" xr:uid="{00000000-0005-0000-0000-00004A770000}"/>
    <cellStyle name="Note 2 4 12 10" xfId="26867" xr:uid="{00000000-0005-0000-0000-00004B770000}"/>
    <cellStyle name="Note 2 4 12 11" xfId="47099" xr:uid="{00000000-0005-0000-0000-00004C770000}"/>
    <cellStyle name="Note 2 4 12 2" xfId="4366" xr:uid="{00000000-0005-0000-0000-00004D770000}"/>
    <cellStyle name="Note 2 4 12 2 10" xfId="39312" xr:uid="{00000000-0005-0000-0000-00004E770000}"/>
    <cellStyle name="Note 2 4 12 2 11" xfId="44210" xr:uid="{00000000-0005-0000-0000-00004F770000}"/>
    <cellStyle name="Note 2 4 12 2 12" xfId="50220" xr:uid="{00000000-0005-0000-0000-000050770000}"/>
    <cellStyle name="Note 2 4 12 2 2" xfId="6998" xr:uid="{00000000-0005-0000-0000-000051770000}"/>
    <cellStyle name="Note 2 4 12 2 2 2" xfId="16872" xr:uid="{00000000-0005-0000-0000-000052770000}"/>
    <cellStyle name="Note 2 4 12 2 2 3" xfId="24088" xr:uid="{00000000-0005-0000-0000-000053770000}"/>
    <cellStyle name="Note 2 4 12 2 2 4" xfId="29159" xr:uid="{00000000-0005-0000-0000-000054770000}"/>
    <cellStyle name="Note 2 4 12 2 2 5" xfId="33835" xr:uid="{00000000-0005-0000-0000-000055770000}"/>
    <cellStyle name="Note 2 4 12 2 2 6" xfId="39313" xr:uid="{00000000-0005-0000-0000-000056770000}"/>
    <cellStyle name="Note 2 4 12 2 2 7" xfId="44211" xr:uid="{00000000-0005-0000-0000-000057770000}"/>
    <cellStyle name="Note 2 4 12 2 2 8" xfId="50221" xr:uid="{00000000-0005-0000-0000-000058770000}"/>
    <cellStyle name="Note 2 4 12 2 3" xfId="6845" xr:uid="{00000000-0005-0000-0000-000059770000}"/>
    <cellStyle name="Note 2 4 12 2 3 2" xfId="16873" xr:uid="{00000000-0005-0000-0000-00005A770000}"/>
    <cellStyle name="Note 2 4 12 2 3 3" xfId="24089" xr:uid="{00000000-0005-0000-0000-00005B770000}"/>
    <cellStyle name="Note 2 4 12 2 3 4" xfId="29160" xr:uid="{00000000-0005-0000-0000-00005C770000}"/>
    <cellStyle name="Note 2 4 12 2 3 5" xfId="33836" xr:uid="{00000000-0005-0000-0000-00005D770000}"/>
    <cellStyle name="Note 2 4 12 2 3 6" xfId="39314" xr:uid="{00000000-0005-0000-0000-00005E770000}"/>
    <cellStyle name="Note 2 4 12 2 3 7" xfId="44212" xr:uid="{00000000-0005-0000-0000-00005F770000}"/>
    <cellStyle name="Note 2 4 12 2 3 8" xfId="50222" xr:uid="{00000000-0005-0000-0000-000060770000}"/>
    <cellStyle name="Note 2 4 12 2 4" xfId="5348" xr:uid="{00000000-0005-0000-0000-000061770000}"/>
    <cellStyle name="Note 2 4 12 2 4 2" xfId="16874" xr:uid="{00000000-0005-0000-0000-000062770000}"/>
    <cellStyle name="Note 2 4 12 2 4 3" xfId="24090" xr:uid="{00000000-0005-0000-0000-000063770000}"/>
    <cellStyle name="Note 2 4 12 2 4 4" xfId="29161" xr:uid="{00000000-0005-0000-0000-000064770000}"/>
    <cellStyle name="Note 2 4 12 2 4 5" xfId="33837" xr:uid="{00000000-0005-0000-0000-000065770000}"/>
    <cellStyle name="Note 2 4 12 2 4 6" xfId="39315" xr:uid="{00000000-0005-0000-0000-000066770000}"/>
    <cellStyle name="Note 2 4 12 2 4 7" xfId="44213" xr:uid="{00000000-0005-0000-0000-000067770000}"/>
    <cellStyle name="Note 2 4 12 2 4 8" xfId="50223" xr:uid="{00000000-0005-0000-0000-000068770000}"/>
    <cellStyle name="Note 2 4 12 2 5" xfId="9168" xr:uid="{00000000-0005-0000-0000-000069770000}"/>
    <cellStyle name="Note 2 4 12 2 5 2" xfId="16875" xr:uid="{00000000-0005-0000-0000-00006A770000}"/>
    <cellStyle name="Note 2 4 12 2 5 3" xfId="24091" xr:uid="{00000000-0005-0000-0000-00006B770000}"/>
    <cellStyle name="Note 2 4 12 2 5 4" xfId="29162" xr:uid="{00000000-0005-0000-0000-00006C770000}"/>
    <cellStyle name="Note 2 4 12 2 5 5" xfId="33838" xr:uid="{00000000-0005-0000-0000-00006D770000}"/>
    <cellStyle name="Note 2 4 12 2 5 6" xfId="39316" xr:uid="{00000000-0005-0000-0000-00006E770000}"/>
    <cellStyle name="Note 2 4 12 2 5 7" xfId="44214" xr:uid="{00000000-0005-0000-0000-00006F770000}"/>
    <cellStyle name="Note 2 4 12 2 5 8" xfId="50224" xr:uid="{00000000-0005-0000-0000-000070770000}"/>
    <cellStyle name="Note 2 4 12 2 6" xfId="16871" xr:uid="{00000000-0005-0000-0000-000071770000}"/>
    <cellStyle name="Note 2 4 12 2 7" xfId="24087" xr:uid="{00000000-0005-0000-0000-000072770000}"/>
    <cellStyle name="Note 2 4 12 2 8" xfId="29158" xr:uid="{00000000-0005-0000-0000-000073770000}"/>
    <cellStyle name="Note 2 4 12 2 9" xfId="33834" xr:uid="{00000000-0005-0000-0000-000074770000}"/>
    <cellStyle name="Note 2 4 12 3" xfId="5489" xr:uid="{00000000-0005-0000-0000-000075770000}"/>
    <cellStyle name="Note 2 4 12 3 10" xfId="16876" xr:uid="{00000000-0005-0000-0000-000076770000}"/>
    <cellStyle name="Note 2 4 12 3 11" xfId="24092" xr:uid="{00000000-0005-0000-0000-000077770000}"/>
    <cellStyle name="Note 2 4 12 3 12" xfId="29163" xr:uid="{00000000-0005-0000-0000-000078770000}"/>
    <cellStyle name="Note 2 4 12 3 13" xfId="33839" xr:uid="{00000000-0005-0000-0000-000079770000}"/>
    <cellStyle name="Note 2 4 12 3 14" xfId="39317" xr:uid="{00000000-0005-0000-0000-00007A770000}"/>
    <cellStyle name="Note 2 4 12 3 15" xfId="44215" xr:uid="{00000000-0005-0000-0000-00007B770000}"/>
    <cellStyle name="Note 2 4 12 3 16" xfId="50225" xr:uid="{00000000-0005-0000-0000-00007C770000}"/>
    <cellStyle name="Note 2 4 12 3 2" xfId="7396" xr:uid="{00000000-0005-0000-0000-00007D770000}"/>
    <cellStyle name="Note 2 4 12 3 2 2" xfId="16877" xr:uid="{00000000-0005-0000-0000-00007E770000}"/>
    <cellStyle name="Note 2 4 12 3 2 3" xfId="24093" xr:uid="{00000000-0005-0000-0000-00007F770000}"/>
    <cellStyle name="Note 2 4 12 3 2 4" xfId="29164" xr:uid="{00000000-0005-0000-0000-000080770000}"/>
    <cellStyle name="Note 2 4 12 3 2 5" xfId="33840" xr:uid="{00000000-0005-0000-0000-000081770000}"/>
    <cellStyle name="Note 2 4 12 3 2 6" xfId="39318" xr:uid="{00000000-0005-0000-0000-000082770000}"/>
    <cellStyle name="Note 2 4 12 3 2 7" xfId="44216" xr:uid="{00000000-0005-0000-0000-000083770000}"/>
    <cellStyle name="Note 2 4 12 3 2 8" xfId="50226" xr:uid="{00000000-0005-0000-0000-000084770000}"/>
    <cellStyle name="Note 2 4 12 3 3" xfId="7915" xr:uid="{00000000-0005-0000-0000-000085770000}"/>
    <cellStyle name="Note 2 4 12 3 3 2" xfId="16878" xr:uid="{00000000-0005-0000-0000-000086770000}"/>
    <cellStyle name="Note 2 4 12 3 3 3" xfId="24094" xr:uid="{00000000-0005-0000-0000-000087770000}"/>
    <cellStyle name="Note 2 4 12 3 3 4" xfId="29165" xr:uid="{00000000-0005-0000-0000-000088770000}"/>
    <cellStyle name="Note 2 4 12 3 3 5" xfId="33841" xr:uid="{00000000-0005-0000-0000-000089770000}"/>
    <cellStyle name="Note 2 4 12 3 3 6" xfId="39319" xr:uid="{00000000-0005-0000-0000-00008A770000}"/>
    <cellStyle name="Note 2 4 12 3 3 7" xfId="44217" xr:uid="{00000000-0005-0000-0000-00008B770000}"/>
    <cellStyle name="Note 2 4 12 3 3 8" xfId="50227" xr:uid="{00000000-0005-0000-0000-00008C770000}"/>
    <cellStyle name="Note 2 4 12 3 4" xfId="8254" xr:uid="{00000000-0005-0000-0000-00008D770000}"/>
    <cellStyle name="Note 2 4 12 3 4 2" xfId="16879" xr:uid="{00000000-0005-0000-0000-00008E770000}"/>
    <cellStyle name="Note 2 4 12 3 4 3" xfId="24095" xr:uid="{00000000-0005-0000-0000-00008F770000}"/>
    <cellStyle name="Note 2 4 12 3 4 4" xfId="29166" xr:uid="{00000000-0005-0000-0000-000090770000}"/>
    <cellStyle name="Note 2 4 12 3 4 5" xfId="33842" xr:uid="{00000000-0005-0000-0000-000091770000}"/>
    <cellStyle name="Note 2 4 12 3 4 6" xfId="39320" xr:uid="{00000000-0005-0000-0000-000092770000}"/>
    <cellStyle name="Note 2 4 12 3 4 7" xfId="44218" xr:uid="{00000000-0005-0000-0000-000093770000}"/>
    <cellStyle name="Note 2 4 12 3 4 8" xfId="50228" xr:uid="{00000000-0005-0000-0000-000094770000}"/>
    <cellStyle name="Note 2 4 12 3 5" xfId="8687" xr:uid="{00000000-0005-0000-0000-000095770000}"/>
    <cellStyle name="Note 2 4 12 3 5 2" xfId="16880" xr:uid="{00000000-0005-0000-0000-000096770000}"/>
    <cellStyle name="Note 2 4 12 3 5 3" xfId="24096" xr:uid="{00000000-0005-0000-0000-000097770000}"/>
    <cellStyle name="Note 2 4 12 3 5 4" xfId="29167" xr:uid="{00000000-0005-0000-0000-000098770000}"/>
    <cellStyle name="Note 2 4 12 3 5 5" xfId="33843" xr:uid="{00000000-0005-0000-0000-000099770000}"/>
    <cellStyle name="Note 2 4 12 3 5 6" xfId="39321" xr:uid="{00000000-0005-0000-0000-00009A770000}"/>
    <cellStyle name="Note 2 4 12 3 5 7" xfId="44219" xr:uid="{00000000-0005-0000-0000-00009B770000}"/>
    <cellStyle name="Note 2 4 12 3 5 8" xfId="50229" xr:uid="{00000000-0005-0000-0000-00009C770000}"/>
    <cellStyle name="Note 2 4 12 3 6" xfId="9036" xr:uid="{00000000-0005-0000-0000-00009D770000}"/>
    <cellStyle name="Note 2 4 12 3 6 2" xfId="16881" xr:uid="{00000000-0005-0000-0000-00009E770000}"/>
    <cellStyle name="Note 2 4 12 3 6 3" xfId="24097" xr:uid="{00000000-0005-0000-0000-00009F770000}"/>
    <cellStyle name="Note 2 4 12 3 6 4" xfId="29168" xr:uid="{00000000-0005-0000-0000-0000A0770000}"/>
    <cellStyle name="Note 2 4 12 3 6 5" xfId="33844" xr:uid="{00000000-0005-0000-0000-0000A1770000}"/>
    <cellStyle name="Note 2 4 12 3 6 6" xfId="39322" xr:uid="{00000000-0005-0000-0000-0000A2770000}"/>
    <cellStyle name="Note 2 4 12 3 6 7" xfId="44220" xr:uid="{00000000-0005-0000-0000-0000A3770000}"/>
    <cellStyle name="Note 2 4 12 3 6 8" xfId="50230" xr:uid="{00000000-0005-0000-0000-0000A4770000}"/>
    <cellStyle name="Note 2 4 12 3 7" xfId="9490" xr:uid="{00000000-0005-0000-0000-0000A5770000}"/>
    <cellStyle name="Note 2 4 12 3 7 2" xfId="16882" xr:uid="{00000000-0005-0000-0000-0000A6770000}"/>
    <cellStyle name="Note 2 4 12 3 7 3" xfId="24098" xr:uid="{00000000-0005-0000-0000-0000A7770000}"/>
    <cellStyle name="Note 2 4 12 3 7 4" xfId="29169" xr:uid="{00000000-0005-0000-0000-0000A8770000}"/>
    <cellStyle name="Note 2 4 12 3 7 5" xfId="33845" xr:uid="{00000000-0005-0000-0000-0000A9770000}"/>
    <cellStyle name="Note 2 4 12 3 7 6" xfId="39323" xr:uid="{00000000-0005-0000-0000-0000AA770000}"/>
    <cellStyle name="Note 2 4 12 3 7 7" xfId="44221" xr:uid="{00000000-0005-0000-0000-0000AB770000}"/>
    <cellStyle name="Note 2 4 12 3 7 8" xfId="50231" xr:uid="{00000000-0005-0000-0000-0000AC770000}"/>
    <cellStyle name="Note 2 4 12 3 8" xfId="9808" xr:uid="{00000000-0005-0000-0000-0000AD770000}"/>
    <cellStyle name="Note 2 4 12 3 8 2" xfId="16883" xr:uid="{00000000-0005-0000-0000-0000AE770000}"/>
    <cellStyle name="Note 2 4 12 3 8 3" xfId="24099" xr:uid="{00000000-0005-0000-0000-0000AF770000}"/>
    <cellStyle name="Note 2 4 12 3 8 4" xfId="29170" xr:uid="{00000000-0005-0000-0000-0000B0770000}"/>
    <cellStyle name="Note 2 4 12 3 8 5" xfId="33846" xr:uid="{00000000-0005-0000-0000-0000B1770000}"/>
    <cellStyle name="Note 2 4 12 3 8 6" xfId="39324" xr:uid="{00000000-0005-0000-0000-0000B2770000}"/>
    <cellStyle name="Note 2 4 12 3 8 7" xfId="44222" xr:uid="{00000000-0005-0000-0000-0000B3770000}"/>
    <cellStyle name="Note 2 4 12 3 8 8" xfId="50232" xr:uid="{00000000-0005-0000-0000-0000B4770000}"/>
    <cellStyle name="Note 2 4 12 3 9" xfId="10076" xr:uid="{00000000-0005-0000-0000-0000B5770000}"/>
    <cellStyle name="Note 2 4 12 3 9 2" xfId="16884" xr:uid="{00000000-0005-0000-0000-0000B6770000}"/>
    <cellStyle name="Note 2 4 12 3 9 3" xfId="24100" xr:uid="{00000000-0005-0000-0000-0000B7770000}"/>
    <cellStyle name="Note 2 4 12 3 9 4" xfId="29171" xr:uid="{00000000-0005-0000-0000-0000B8770000}"/>
    <cellStyle name="Note 2 4 12 3 9 5" xfId="33847" xr:uid="{00000000-0005-0000-0000-0000B9770000}"/>
    <cellStyle name="Note 2 4 12 3 9 6" xfId="39325" xr:uid="{00000000-0005-0000-0000-0000BA770000}"/>
    <cellStyle name="Note 2 4 12 3 9 7" xfId="44223" xr:uid="{00000000-0005-0000-0000-0000BB770000}"/>
    <cellStyle name="Note 2 4 12 3 9 8" xfId="50233" xr:uid="{00000000-0005-0000-0000-0000BC770000}"/>
    <cellStyle name="Note 2 4 12 4" xfId="4861" xr:uid="{00000000-0005-0000-0000-0000BD770000}"/>
    <cellStyle name="Note 2 4 12 4 10" xfId="16885" xr:uid="{00000000-0005-0000-0000-0000BE770000}"/>
    <cellStyle name="Note 2 4 12 4 11" xfId="24101" xr:uid="{00000000-0005-0000-0000-0000BF770000}"/>
    <cellStyle name="Note 2 4 12 4 12" xfId="29172" xr:uid="{00000000-0005-0000-0000-0000C0770000}"/>
    <cellStyle name="Note 2 4 12 4 13" xfId="33848" xr:uid="{00000000-0005-0000-0000-0000C1770000}"/>
    <cellStyle name="Note 2 4 12 4 14" xfId="39326" xr:uid="{00000000-0005-0000-0000-0000C2770000}"/>
    <cellStyle name="Note 2 4 12 4 15" xfId="44224" xr:uid="{00000000-0005-0000-0000-0000C3770000}"/>
    <cellStyle name="Note 2 4 12 4 16" xfId="50234" xr:uid="{00000000-0005-0000-0000-0000C4770000}"/>
    <cellStyle name="Note 2 4 12 4 2" xfId="7139" xr:uid="{00000000-0005-0000-0000-0000C5770000}"/>
    <cellStyle name="Note 2 4 12 4 2 2" xfId="16886" xr:uid="{00000000-0005-0000-0000-0000C6770000}"/>
    <cellStyle name="Note 2 4 12 4 2 3" xfId="24102" xr:uid="{00000000-0005-0000-0000-0000C7770000}"/>
    <cellStyle name="Note 2 4 12 4 2 4" xfId="29173" xr:uid="{00000000-0005-0000-0000-0000C8770000}"/>
    <cellStyle name="Note 2 4 12 4 2 5" xfId="33849" xr:uid="{00000000-0005-0000-0000-0000C9770000}"/>
    <cellStyle name="Note 2 4 12 4 2 6" xfId="39327" xr:uid="{00000000-0005-0000-0000-0000CA770000}"/>
    <cellStyle name="Note 2 4 12 4 2 7" xfId="44225" xr:uid="{00000000-0005-0000-0000-0000CB770000}"/>
    <cellStyle name="Note 2 4 12 4 2 8" xfId="50235" xr:uid="{00000000-0005-0000-0000-0000CC770000}"/>
    <cellStyle name="Note 2 4 12 4 3" xfId="7699" xr:uid="{00000000-0005-0000-0000-0000CD770000}"/>
    <cellStyle name="Note 2 4 12 4 3 2" xfId="16887" xr:uid="{00000000-0005-0000-0000-0000CE770000}"/>
    <cellStyle name="Note 2 4 12 4 3 3" xfId="24103" xr:uid="{00000000-0005-0000-0000-0000CF770000}"/>
    <cellStyle name="Note 2 4 12 4 3 4" xfId="29174" xr:uid="{00000000-0005-0000-0000-0000D0770000}"/>
    <cellStyle name="Note 2 4 12 4 3 5" xfId="33850" xr:uid="{00000000-0005-0000-0000-0000D1770000}"/>
    <cellStyle name="Note 2 4 12 4 3 6" xfId="39328" xr:uid="{00000000-0005-0000-0000-0000D2770000}"/>
    <cellStyle name="Note 2 4 12 4 3 7" xfId="44226" xr:uid="{00000000-0005-0000-0000-0000D3770000}"/>
    <cellStyle name="Note 2 4 12 4 3 8" xfId="50236" xr:uid="{00000000-0005-0000-0000-0000D4770000}"/>
    <cellStyle name="Note 2 4 12 4 4" xfId="8011" xr:uid="{00000000-0005-0000-0000-0000D5770000}"/>
    <cellStyle name="Note 2 4 12 4 4 2" xfId="16888" xr:uid="{00000000-0005-0000-0000-0000D6770000}"/>
    <cellStyle name="Note 2 4 12 4 4 3" xfId="24104" xr:uid="{00000000-0005-0000-0000-0000D7770000}"/>
    <cellStyle name="Note 2 4 12 4 4 4" xfId="29175" xr:uid="{00000000-0005-0000-0000-0000D8770000}"/>
    <cellStyle name="Note 2 4 12 4 4 5" xfId="33851" xr:uid="{00000000-0005-0000-0000-0000D9770000}"/>
    <cellStyle name="Note 2 4 12 4 4 6" xfId="39329" xr:uid="{00000000-0005-0000-0000-0000DA770000}"/>
    <cellStyle name="Note 2 4 12 4 4 7" xfId="44227" xr:uid="{00000000-0005-0000-0000-0000DB770000}"/>
    <cellStyle name="Note 2 4 12 4 4 8" xfId="50237" xr:uid="{00000000-0005-0000-0000-0000DC770000}"/>
    <cellStyle name="Note 2 4 12 4 5" xfId="8472" xr:uid="{00000000-0005-0000-0000-0000DD770000}"/>
    <cellStyle name="Note 2 4 12 4 5 2" xfId="16889" xr:uid="{00000000-0005-0000-0000-0000DE770000}"/>
    <cellStyle name="Note 2 4 12 4 5 3" xfId="24105" xr:uid="{00000000-0005-0000-0000-0000DF770000}"/>
    <cellStyle name="Note 2 4 12 4 5 4" xfId="29176" xr:uid="{00000000-0005-0000-0000-0000E0770000}"/>
    <cellStyle name="Note 2 4 12 4 5 5" xfId="33852" xr:uid="{00000000-0005-0000-0000-0000E1770000}"/>
    <cellStyle name="Note 2 4 12 4 5 6" xfId="39330" xr:uid="{00000000-0005-0000-0000-0000E2770000}"/>
    <cellStyle name="Note 2 4 12 4 5 7" xfId="44228" xr:uid="{00000000-0005-0000-0000-0000E3770000}"/>
    <cellStyle name="Note 2 4 12 4 5 8" xfId="50238" xr:uid="{00000000-0005-0000-0000-0000E4770000}"/>
    <cellStyle name="Note 2 4 12 4 6" xfId="8811" xr:uid="{00000000-0005-0000-0000-0000E5770000}"/>
    <cellStyle name="Note 2 4 12 4 6 2" xfId="16890" xr:uid="{00000000-0005-0000-0000-0000E6770000}"/>
    <cellStyle name="Note 2 4 12 4 6 3" xfId="24106" xr:uid="{00000000-0005-0000-0000-0000E7770000}"/>
    <cellStyle name="Note 2 4 12 4 6 4" xfId="29177" xr:uid="{00000000-0005-0000-0000-0000E8770000}"/>
    <cellStyle name="Note 2 4 12 4 6 5" xfId="33853" xr:uid="{00000000-0005-0000-0000-0000E9770000}"/>
    <cellStyle name="Note 2 4 12 4 6 6" xfId="39331" xr:uid="{00000000-0005-0000-0000-0000EA770000}"/>
    <cellStyle name="Note 2 4 12 4 6 7" xfId="44229" xr:uid="{00000000-0005-0000-0000-0000EB770000}"/>
    <cellStyle name="Note 2 4 12 4 6 8" xfId="50239" xr:uid="{00000000-0005-0000-0000-0000EC770000}"/>
    <cellStyle name="Note 2 4 12 4 7" xfId="9272" xr:uid="{00000000-0005-0000-0000-0000ED770000}"/>
    <cellStyle name="Note 2 4 12 4 7 2" xfId="16891" xr:uid="{00000000-0005-0000-0000-0000EE770000}"/>
    <cellStyle name="Note 2 4 12 4 7 3" xfId="24107" xr:uid="{00000000-0005-0000-0000-0000EF770000}"/>
    <cellStyle name="Note 2 4 12 4 7 4" xfId="29178" xr:uid="{00000000-0005-0000-0000-0000F0770000}"/>
    <cellStyle name="Note 2 4 12 4 7 5" xfId="33854" xr:uid="{00000000-0005-0000-0000-0000F1770000}"/>
    <cellStyle name="Note 2 4 12 4 7 6" xfId="39332" xr:uid="{00000000-0005-0000-0000-0000F2770000}"/>
    <cellStyle name="Note 2 4 12 4 7 7" xfId="44230" xr:uid="{00000000-0005-0000-0000-0000F3770000}"/>
    <cellStyle name="Note 2 4 12 4 7 8" xfId="50240" xr:uid="{00000000-0005-0000-0000-0000F4770000}"/>
    <cellStyle name="Note 2 4 12 4 8" xfId="9635" xr:uid="{00000000-0005-0000-0000-0000F5770000}"/>
    <cellStyle name="Note 2 4 12 4 8 2" xfId="16892" xr:uid="{00000000-0005-0000-0000-0000F6770000}"/>
    <cellStyle name="Note 2 4 12 4 8 3" xfId="24108" xr:uid="{00000000-0005-0000-0000-0000F7770000}"/>
    <cellStyle name="Note 2 4 12 4 8 4" xfId="29179" xr:uid="{00000000-0005-0000-0000-0000F8770000}"/>
    <cellStyle name="Note 2 4 12 4 8 5" xfId="33855" xr:uid="{00000000-0005-0000-0000-0000F9770000}"/>
    <cellStyle name="Note 2 4 12 4 8 6" xfId="39333" xr:uid="{00000000-0005-0000-0000-0000FA770000}"/>
    <cellStyle name="Note 2 4 12 4 8 7" xfId="44231" xr:uid="{00000000-0005-0000-0000-0000FB770000}"/>
    <cellStyle name="Note 2 4 12 4 8 8" xfId="50241" xr:uid="{00000000-0005-0000-0000-0000FC770000}"/>
    <cellStyle name="Note 2 4 12 4 9" xfId="9903" xr:uid="{00000000-0005-0000-0000-0000FD770000}"/>
    <cellStyle name="Note 2 4 12 4 9 2" xfId="16893" xr:uid="{00000000-0005-0000-0000-0000FE770000}"/>
    <cellStyle name="Note 2 4 12 4 9 3" xfId="24109" xr:uid="{00000000-0005-0000-0000-0000FF770000}"/>
    <cellStyle name="Note 2 4 12 4 9 4" xfId="29180" xr:uid="{00000000-0005-0000-0000-000000780000}"/>
    <cellStyle name="Note 2 4 12 4 9 5" xfId="33856" xr:uid="{00000000-0005-0000-0000-000001780000}"/>
    <cellStyle name="Note 2 4 12 4 9 6" xfId="39334" xr:uid="{00000000-0005-0000-0000-000002780000}"/>
    <cellStyle name="Note 2 4 12 4 9 7" xfId="44232" xr:uid="{00000000-0005-0000-0000-000003780000}"/>
    <cellStyle name="Note 2 4 12 4 9 8" xfId="50242" xr:uid="{00000000-0005-0000-0000-000004780000}"/>
    <cellStyle name="Note 2 4 12 5" xfId="5432" xr:uid="{00000000-0005-0000-0000-000005780000}"/>
    <cellStyle name="Note 2 4 12 5 2" xfId="16894" xr:uid="{00000000-0005-0000-0000-000006780000}"/>
    <cellStyle name="Note 2 4 12 5 3" xfId="24110" xr:uid="{00000000-0005-0000-0000-000007780000}"/>
    <cellStyle name="Note 2 4 12 5 4" xfId="29181" xr:uid="{00000000-0005-0000-0000-000008780000}"/>
    <cellStyle name="Note 2 4 12 5 5" xfId="33857" xr:uid="{00000000-0005-0000-0000-000009780000}"/>
    <cellStyle name="Note 2 4 12 5 6" xfId="39335" xr:uid="{00000000-0005-0000-0000-00000A780000}"/>
    <cellStyle name="Note 2 4 12 5 7" xfId="44233" xr:uid="{00000000-0005-0000-0000-00000B780000}"/>
    <cellStyle name="Note 2 4 12 5 8" xfId="50243" xr:uid="{00000000-0005-0000-0000-00000C780000}"/>
    <cellStyle name="Note 2 4 12 6" xfId="3979" xr:uid="{00000000-0005-0000-0000-00000D780000}"/>
    <cellStyle name="Note 2 4 12 6 2" xfId="16895" xr:uid="{00000000-0005-0000-0000-00000E780000}"/>
    <cellStyle name="Note 2 4 12 6 3" xfId="24111" xr:uid="{00000000-0005-0000-0000-00000F780000}"/>
    <cellStyle name="Note 2 4 12 6 4" xfId="29182" xr:uid="{00000000-0005-0000-0000-000010780000}"/>
    <cellStyle name="Note 2 4 12 6 5" xfId="33858" xr:uid="{00000000-0005-0000-0000-000011780000}"/>
    <cellStyle name="Note 2 4 12 6 6" xfId="39336" xr:uid="{00000000-0005-0000-0000-000012780000}"/>
    <cellStyle name="Note 2 4 12 6 7" xfId="44234" xr:uid="{00000000-0005-0000-0000-000013780000}"/>
    <cellStyle name="Note 2 4 12 6 8" xfId="50244" xr:uid="{00000000-0005-0000-0000-000014780000}"/>
    <cellStyle name="Note 2 4 12 7" xfId="4835" xr:uid="{00000000-0005-0000-0000-000015780000}"/>
    <cellStyle name="Note 2 4 12 7 2" xfId="16896" xr:uid="{00000000-0005-0000-0000-000016780000}"/>
    <cellStyle name="Note 2 4 12 7 3" xfId="24112" xr:uid="{00000000-0005-0000-0000-000017780000}"/>
    <cellStyle name="Note 2 4 12 7 4" xfId="29183" xr:uid="{00000000-0005-0000-0000-000018780000}"/>
    <cellStyle name="Note 2 4 12 7 5" xfId="33859" xr:uid="{00000000-0005-0000-0000-000019780000}"/>
    <cellStyle name="Note 2 4 12 7 6" xfId="39337" xr:uid="{00000000-0005-0000-0000-00001A780000}"/>
    <cellStyle name="Note 2 4 12 7 7" xfId="44235" xr:uid="{00000000-0005-0000-0000-00001B780000}"/>
    <cellStyle name="Note 2 4 12 7 8" xfId="50245" xr:uid="{00000000-0005-0000-0000-00001C780000}"/>
    <cellStyle name="Note 2 4 12 8" xfId="4369" xr:uid="{00000000-0005-0000-0000-00001D780000}"/>
    <cellStyle name="Note 2 4 12 8 2" xfId="16897" xr:uid="{00000000-0005-0000-0000-00001E780000}"/>
    <cellStyle name="Note 2 4 12 8 3" xfId="24113" xr:uid="{00000000-0005-0000-0000-00001F780000}"/>
    <cellStyle name="Note 2 4 12 8 4" xfId="29184" xr:uid="{00000000-0005-0000-0000-000020780000}"/>
    <cellStyle name="Note 2 4 12 8 5" xfId="33860" xr:uid="{00000000-0005-0000-0000-000021780000}"/>
    <cellStyle name="Note 2 4 12 8 6" xfId="39338" xr:uid="{00000000-0005-0000-0000-000022780000}"/>
    <cellStyle name="Note 2 4 12 8 7" xfId="44236" xr:uid="{00000000-0005-0000-0000-000023780000}"/>
    <cellStyle name="Note 2 4 12 8 8" xfId="50246" xr:uid="{00000000-0005-0000-0000-000024780000}"/>
    <cellStyle name="Note 2 4 12 9" xfId="11216" xr:uid="{00000000-0005-0000-0000-000025780000}"/>
    <cellStyle name="Note 2 4 13" xfId="1302" xr:uid="{00000000-0005-0000-0000-000026780000}"/>
    <cellStyle name="Note 2 4 13 10" xfId="14760" xr:uid="{00000000-0005-0000-0000-000027780000}"/>
    <cellStyle name="Note 2 4 13 11" xfId="47109" xr:uid="{00000000-0005-0000-0000-000028780000}"/>
    <cellStyle name="Note 2 4 13 2" xfId="4390" xr:uid="{00000000-0005-0000-0000-000029780000}"/>
    <cellStyle name="Note 2 4 13 2 10" xfId="39339" xr:uid="{00000000-0005-0000-0000-00002A780000}"/>
    <cellStyle name="Note 2 4 13 2 11" xfId="44237" xr:uid="{00000000-0005-0000-0000-00002B780000}"/>
    <cellStyle name="Note 2 4 13 2 12" xfId="50247" xr:uid="{00000000-0005-0000-0000-00002C780000}"/>
    <cellStyle name="Note 2 4 13 2 2" xfId="7008" xr:uid="{00000000-0005-0000-0000-00002D780000}"/>
    <cellStyle name="Note 2 4 13 2 2 2" xfId="16899" xr:uid="{00000000-0005-0000-0000-00002E780000}"/>
    <cellStyle name="Note 2 4 13 2 2 3" xfId="24115" xr:uid="{00000000-0005-0000-0000-00002F780000}"/>
    <cellStyle name="Note 2 4 13 2 2 4" xfId="29186" xr:uid="{00000000-0005-0000-0000-000030780000}"/>
    <cellStyle name="Note 2 4 13 2 2 5" xfId="33862" xr:uid="{00000000-0005-0000-0000-000031780000}"/>
    <cellStyle name="Note 2 4 13 2 2 6" xfId="39340" xr:uid="{00000000-0005-0000-0000-000032780000}"/>
    <cellStyle name="Note 2 4 13 2 2 7" xfId="44238" xr:uid="{00000000-0005-0000-0000-000033780000}"/>
    <cellStyle name="Note 2 4 13 2 2 8" xfId="50248" xr:uid="{00000000-0005-0000-0000-000034780000}"/>
    <cellStyle name="Note 2 4 13 2 3" xfId="6330" xr:uid="{00000000-0005-0000-0000-000035780000}"/>
    <cellStyle name="Note 2 4 13 2 3 2" xfId="16900" xr:uid="{00000000-0005-0000-0000-000036780000}"/>
    <cellStyle name="Note 2 4 13 2 3 3" xfId="24116" xr:uid="{00000000-0005-0000-0000-000037780000}"/>
    <cellStyle name="Note 2 4 13 2 3 4" xfId="29187" xr:uid="{00000000-0005-0000-0000-000038780000}"/>
    <cellStyle name="Note 2 4 13 2 3 5" xfId="33863" xr:uid="{00000000-0005-0000-0000-000039780000}"/>
    <cellStyle name="Note 2 4 13 2 3 6" xfId="39341" xr:uid="{00000000-0005-0000-0000-00003A780000}"/>
    <cellStyle name="Note 2 4 13 2 3 7" xfId="44239" xr:uid="{00000000-0005-0000-0000-00003B780000}"/>
    <cellStyle name="Note 2 4 13 2 3 8" xfId="50249" xr:uid="{00000000-0005-0000-0000-00003C780000}"/>
    <cellStyle name="Note 2 4 13 2 4" xfId="6564" xr:uid="{00000000-0005-0000-0000-00003D780000}"/>
    <cellStyle name="Note 2 4 13 2 4 2" xfId="16901" xr:uid="{00000000-0005-0000-0000-00003E780000}"/>
    <cellStyle name="Note 2 4 13 2 4 3" xfId="24117" xr:uid="{00000000-0005-0000-0000-00003F780000}"/>
    <cellStyle name="Note 2 4 13 2 4 4" xfId="29188" xr:uid="{00000000-0005-0000-0000-000040780000}"/>
    <cellStyle name="Note 2 4 13 2 4 5" xfId="33864" xr:uid="{00000000-0005-0000-0000-000041780000}"/>
    <cellStyle name="Note 2 4 13 2 4 6" xfId="39342" xr:uid="{00000000-0005-0000-0000-000042780000}"/>
    <cellStyle name="Note 2 4 13 2 4 7" xfId="44240" xr:uid="{00000000-0005-0000-0000-000043780000}"/>
    <cellStyle name="Note 2 4 13 2 4 8" xfId="50250" xr:uid="{00000000-0005-0000-0000-000044780000}"/>
    <cellStyle name="Note 2 4 13 2 5" xfId="9178" xr:uid="{00000000-0005-0000-0000-000045780000}"/>
    <cellStyle name="Note 2 4 13 2 5 2" xfId="16902" xr:uid="{00000000-0005-0000-0000-000046780000}"/>
    <cellStyle name="Note 2 4 13 2 5 3" xfId="24118" xr:uid="{00000000-0005-0000-0000-000047780000}"/>
    <cellStyle name="Note 2 4 13 2 5 4" xfId="29189" xr:uid="{00000000-0005-0000-0000-000048780000}"/>
    <cellStyle name="Note 2 4 13 2 5 5" xfId="33865" xr:uid="{00000000-0005-0000-0000-000049780000}"/>
    <cellStyle name="Note 2 4 13 2 5 6" xfId="39343" xr:uid="{00000000-0005-0000-0000-00004A780000}"/>
    <cellStyle name="Note 2 4 13 2 5 7" xfId="44241" xr:uid="{00000000-0005-0000-0000-00004B780000}"/>
    <cellStyle name="Note 2 4 13 2 5 8" xfId="50251" xr:uid="{00000000-0005-0000-0000-00004C780000}"/>
    <cellStyle name="Note 2 4 13 2 6" xfId="16898" xr:uid="{00000000-0005-0000-0000-00004D780000}"/>
    <cellStyle name="Note 2 4 13 2 7" xfId="24114" xr:uid="{00000000-0005-0000-0000-00004E780000}"/>
    <cellStyle name="Note 2 4 13 2 8" xfId="29185" xr:uid="{00000000-0005-0000-0000-00004F780000}"/>
    <cellStyle name="Note 2 4 13 2 9" xfId="33861" xr:uid="{00000000-0005-0000-0000-000050780000}"/>
    <cellStyle name="Note 2 4 13 3" xfId="3672" xr:uid="{00000000-0005-0000-0000-000051780000}"/>
    <cellStyle name="Note 2 4 13 3 10" xfId="16903" xr:uid="{00000000-0005-0000-0000-000052780000}"/>
    <cellStyle name="Note 2 4 13 3 11" xfId="24119" xr:uid="{00000000-0005-0000-0000-000053780000}"/>
    <cellStyle name="Note 2 4 13 3 12" xfId="29190" xr:uid="{00000000-0005-0000-0000-000054780000}"/>
    <cellStyle name="Note 2 4 13 3 13" xfId="33866" xr:uid="{00000000-0005-0000-0000-000055780000}"/>
    <cellStyle name="Note 2 4 13 3 14" xfId="39344" xr:uid="{00000000-0005-0000-0000-000056780000}"/>
    <cellStyle name="Note 2 4 13 3 15" xfId="44242" xr:uid="{00000000-0005-0000-0000-000057780000}"/>
    <cellStyle name="Note 2 4 13 3 16" xfId="50252" xr:uid="{00000000-0005-0000-0000-000058780000}"/>
    <cellStyle name="Note 2 4 13 3 2" xfId="7147" xr:uid="{00000000-0005-0000-0000-000059780000}"/>
    <cellStyle name="Note 2 4 13 3 2 2" xfId="16904" xr:uid="{00000000-0005-0000-0000-00005A780000}"/>
    <cellStyle name="Note 2 4 13 3 2 3" xfId="24120" xr:uid="{00000000-0005-0000-0000-00005B780000}"/>
    <cellStyle name="Note 2 4 13 3 2 4" xfId="29191" xr:uid="{00000000-0005-0000-0000-00005C780000}"/>
    <cellStyle name="Note 2 4 13 3 2 5" xfId="33867" xr:uid="{00000000-0005-0000-0000-00005D780000}"/>
    <cellStyle name="Note 2 4 13 3 2 6" xfId="39345" xr:uid="{00000000-0005-0000-0000-00005E780000}"/>
    <cellStyle name="Note 2 4 13 3 2 7" xfId="44243" xr:uid="{00000000-0005-0000-0000-00005F780000}"/>
    <cellStyle name="Note 2 4 13 3 2 8" xfId="50253" xr:uid="{00000000-0005-0000-0000-000060780000}"/>
    <cellStyle name="Note 2 4 13 3 3" xfId="7707" xr:uid="{00000000-0005-0000-0000-000061780000}"/>
    <cellStyle name="Note 2 4 13 3 3 2" xfId="16905" xr:uid="{00000000-0005-0000-0000-000062780000}"/>
    <cellStyle name="Note 2 4 13 3 3 3" xfId="24121" xr:uid="{00000000-0005-0000-0000-000063780000}"/>
    <cellStyle name="Note 2 4 13 3 3 4" xfId="29192" xr:uid="{00000000-0005-0000-0000-000064780000}"/>
    <cellStyle name="Note 2 4 13 3 3 5" xfId="33868" xr:uid="{00000000-0005-0000-0000-000065780000}"/>
    <cellStyle name="Note 2 4 13 3 3 6" xfId="39346" xr:uid="{00000000-0005-0000-0000-000066780000}"/>
    <cellStyle name="Note 2 4 13 3 3 7" xfId="44244" xr:uid="{00000000-0005-0000-0000-000067780000}"/>
    <cellStyle name="Note 2 4 13 3 3 8" xfId="50254" xr:uid="{00000000-0005-0000-0000-000068780000}"/>
    <cellStyle name="Note 2 4 13 3 4" xfId="8019" xr:uid="{00000000-0005-0000-0000-000069780000}"/>
    <cellStyle name="Note 2 4 13 3 4 2" xfId="16906" xr:uid="{00000000-0005-0000-0000-00006A780000}"/>
    <cellStyle name="Note 2 4 13 3 4 3" xfId="24122" xr:uid="{00000000-0005-0000-0000-00006B780000}"/>
    <cellStyle name="Note 2 4 13 3 4 4" xfId="29193" xr:uid="{00000000-0005-0000-0000-00006C780000}"/>
    <cellStyle name="Note 2 4 13 3 4 5" xfId="33869" xr:uid="{00000000-0005-0000-0000-00006D780000}"/>
    <cellStyle name="Note 2 4 13 3 4 6" xfId="39347" xr:uid="{00000000-0005-0000-0000-00006E780000}"/>
    <cellStyle name="Note 2 4 13 3 4 7" xfId="44245" xr:uid="{00000000-0005-0000-0000-00006F780000}"/>
    <cellStyle name="Note 2 4 13 3 4 8" xfId="50255" xr:uid="{00000000-0005-0000-0000-000070780000}"/>
    <cellStyle name="Note 2 4 13 3 5" xfId="8480" xr:uid="{00000000-0005-0000-0000-000071780000}"/>
    <cellStyle name="Note 2 4 13 3 5 2" xfId="16907" xr:uid="{00000000-0005-0000-0000-000072780000}"/>
    <cellStyle name="Note 2 4 13 3 5 3" xfId="24123" xr:uid="{00000000-0005-0000-0000-000073780000}"/>
    <cellStyle name="Note 2 4 13 3 5 4" xfId="29194" xr:uid="{00000000-0005-0000-0000-000074780000}"/>
    <cellStyle name="Note 2 4 13 3 5 5" xfId="33870" xr:uid="{00000000-0005-0000-0000-000075780000}"/>
    <cellStyle name="Note 2 4 13 3 5 6" xfId="39348" xr:uid="{00000000-0005-0000-0000-000076780000}"/>
    <cellStyle name="Note 2 4 13 3 5 7" xfId="44246" xr:uid="{00000000-0005-0000-0000-000077780000}"/>
    <cellStyle name="Note 2 4 13 3 5 8" xfId="50256" xr:uid="{00000000-0005-0000-0000-000078780000}"/>
    <cellStyle name="Note 2 4 13 3 6" xfId="8819" xr:uid="{00000000-0005-0000-0000-000079780000}"/>
    <cellStyle name="Note 2 4 13 3 6 2" xfId="16908" xr:uid="{00000000-0005-0000-0000-00007A780000}"/>
    <cellStyle name="Note 2 4 13 3 6 3" xfId="24124" xr:uid="{00000000-0005-0000-0000-00007B780000}"/>
    <cellStyle name="Note 2 4 13 3 6 4" xfId="29195" xr:uid="{00000000-0005-0000-0000-00007C780000}"/>
    <cellStyle name="Note 2 4 13 3 6 5" xfId="33871" xr:uid="{00000000-0005-0000-0000-00007D780000}"/>
    <cellStyle name="Note 2 4 13 3 6 6" xfId="39349" xr:uid="{00000000-0005-0000-0000-00007E780000}"/>
    <cellStyle name="Note 2 4 13 3 6 7" xfId="44247" xr:uid="{00000000-0005-0000-0000-00007F780000}"/>
    <cellStyle name="Note 2 4 13 3 6 8" xfId="50257" xr:uid="{00000000-0005-0000-0000-000080780000}"/>
    <cellStyle name="Note 2 4 13 3 7" xfId="9280" xr:uid="{00000000-0005-0000-0000-000081780000}"/>
    <cellStyle name="Note 2 4 13 3 7 2" xfId="16909" xr:uid="{00000000-0005-0000-0000-000082780000}"/>
    <cellStyle name="Note 2 4 13 3 7 3" xfId="24125" xr:uid="{00000000-0005-0000-0000-000083780000}"/>
    <cellStyle name="Note 2 4 13 3 7 4" xfId="29196" xr:uid="{00000000-0005-0000-0000-000084780000}"/>
    <cellStyle name="Note 2 4 13 3 7 5" xfId="33872" xr:uid="{00000000-0005-0000-0000-000085780000}"/>
    <cellStyle name="Note 2 4 13 3 7 6" xfId="39350" xr:uid="{00000000-0005-0000-0000-000086780000}"/>
    <cellStyle name="Note 2 4 13 3 7 7" xfId="44248" xr:uid="{00000000-0005-0000-0000-000087780000}"/>
    <cellStyle name="Note 2 4 13 3 7 8" xfId="50258" xr:uid="{00000000-0005-0000-0000-000088780000}"/>
    <cellStyle name="Note 2 4 13 3 8" xfId="9643" xr:uid="{00000000-0005-0000-0000-000089780000}"/>
    <cellStyle name="Note 2 4 13 3 8 2" xfId="16910" xr:uid="{00000000-0005-0000-0000-00008A780000}"/>
    <cellStyle name="Note 2 4 13 3 8 3" xfId="24126" xr:uid="{00000000-0005-0000-0000-00008B780000}"/>
    <cellStyle name="Note 2 4 13 3 8 4" xfId="29197" xr:uid="{00000000-0005-0000-0000-00008C780000}"/>
    <cellStyle name="Note 2 4 13 3 8 5" xfId="33873" xr:uid="{00000000-0005-0000-0000-00008D780000}"/>
    <cellStyle name="Note 2 4 13 3 8 6" xfId="39351" xr:uid="{00000000-0005-0000-0000-00008E780000}"/>
    <cellStyle name="Note 2 4 13 3 8 7" xfId="44249" xr:uid="{00000000-0005-0000-0000-00008F780000}"/>
    <cellStyle name="Note 2 4 13 3 8 8" xfId="50259" xr:uid="{00000000-0005-0000-0000-000090780000}"/>
    <cellStyle name="Note 2 4 13 3 9" xfId="9911" xr:uid="{00000000-0005-0000-0000-000091780000}"/>
    <cellStyle name="Note 2 4 13 3 9 2" xfId="16911" xr:uid="{00000000-0005-0000-0000-000092780000}"/>
    <cellStyle name="Note 2 4 13 3 9 3" xfId="24127" xr:uid="{00000000-0005-0000-0000-000093780000}"/>
    <cellStyle name="Note 2 4 13 3 9 4" xfId="29198" xr:uid="{00000000-0005-0000-0000-000094780000}"/>
    <cellStyle name="Note 2 4 13 3 9 5" xfId="33874" xr:uid="{00000000-0005-0000-0000-000095780000}"/>
    <cellStyle name="Note 2 4 13 3 9 6" xfId="39352" xr:uid="{00000000-0005-0000-0000-000096780000}"/>
    <cellStyle name="Note 2 4 13 3 9 7" xfId="44250" xr:uid="{00000000-0005-0000-0000-000097780000}"/>
    <cellStyle name="Note 2 4 13 3 9 8" xfId="50260" xr:uid="{00000000-0005-0000-0000-000098780000}"/>
    <cellStyle name="Note 2 4 13 4" xfId="5338" xr:uid="{00000000-0005-0000-0000-000099780000}"/>
    <cellStyle name="Note 2 4 13 4 10" xfId="16912" xr:uid="{00000000-0005-0000-0000-00009A780000}"/>
    <cellStyle name="Note 2 4 13 4 11" xfId="24128" xr:uid="{00000000-0005-0000-0000-00009B780000}"/>
    <cellStyle name="Note 2 4 13 4 12" xfId="29199" xr:uid="{00000000-0005-0000-0000-00009C780000}"/>
    <cellStyle name="Note 2 4 13 4 13" xfId="33875" xr:uid="{00000000-0005-0000-0000-00009D780000}"/>
    <cellStyle name="Note 2 4 13 4 14" xfId="39353" xr:uid="{00000000-0005-0000-0000-00009E780000}"/>
    <cellStyle name="Note 2 4 13 4 15" xfId="44251" xr:uid="{00000000-0005-0000-0000-00009F780000}"/>
    <cellStyle name="Note 2 4 13 4 16" xfId="50261" xr:uid="{00000000-0005-0000-0000-0000A0780000}"/>
    <cellStyle name="Note 2 4 13 4 2" xfId="7507" xr:uid="{00000000-0005-0000-0000-0000A1780000}"/>
    <cellStyle name="Note 2 4 13 4 2 2" xfId="16913" xr:uid="{00000000-0005-0000-0000-0000A2780000}"/>
    <cellStyle name="Note 2 4 13 4 2 3" xfId="24129" xr:uid="{00000000-0005-0000-0000-0000A3780000}"/>
    <cellStyle name="Note 2 4 13 4 2 4" xfId="29200" xr:uid="{00000000-0005-0000-0000-0000A4780000}"/>
    <cellStyle name="Note 2 4 13 4 2 5" xfId="33876" xr:uid="{00000000-0005-0000-0000-0000A5780000}"/>
    <cellStyle name="Note 2 4 13 4 2 6" xfId="39354" xr:uid="{00000000-0005-0000-0000-0000A6780000}"/>
    <cellStyle name="Note 2 4 13 4 2 7" xfId="44252" xr:uid="{00000000-0005-0000-0000-0000A7780000}"/>
    <cellStyle name="Note 2 4 13 4 2 8" xfId="50262" xr:uid="{00000000-0005-0000-0000-0000A8780000}"/>
    <cellStyle name="Note 2 4 13 4 3" xfId="8002" xr:uid="{00000000-0005-0000-0000-0000A9780000}"/>
    <cellStyle name="Note 2 4 13 4 3 2" xfId="16914" xr:uid="{00000000-0005-0000-0000-0000AA780000}"/>
    <cellStyle name="Note 2 4 13 4 3 3" xfId="24130" xr:uid="{00000000-0005-0000-0000-0000AB780000}"/>
    <cellStyle name="Note 2 4 13 4 3 4" xfId="29201" xr:uid="{00000000-0005-0000-0000-0000AC780000}"/>
    <cellStyle name="Note 2 4 13 4 3 5" xfId="33877" xr:uid="{00000000-0005-0000-0000-0000AD780000}"/>
    <cellStyle name="Note 2 4 13 4 3 6" xfId="39355" xr:uid="{00000000-0005-0000-0000-0000AE780000}"/>
    <cellStyle name="Note 2 4 13 4 3 7" xfId="44253" xr:uid="{00000000-0005-0000-0000-0000AF780000}"/>
    <cellStyle name="Note 2 4 13 4 3 8" xfId="50263" xr:uid="{00000000-0005-0000-0000-0000B0780000}"/>
    <cellStyle name="Note 2 4 13 4 4" xfId="8366" xr:uid="{00000000-0005-0000-0000-0000B1780000}"/>
    <cellStyle name="Note 2 4 13 4 4 2" xfId="16915" xr:uid="{00000000-0005-0000-0000-0000B2780000}"/>
    <cellStyle name="Note 2 4 13 4 4 3" xfId="24131" xr:uid="{00000000-0005-0000-0000-0000B3780000}"/>
    <cellStyle name="Note 2 4 13 4 4 4" xfId="29202" xr:uid="{00000000-0005-0000-0000-0000B4780000}"/>
    <cellStyle name="Note 2 4 13 4 4 5" xfId="33878" xr:uid="{00000000-0005-0000-0000-0000B5780000}"/>
    <cellStyle name="Note 2 4 13 4 4 6" xfId="39356" xr:uid="{00000000-0005-0000-0000-0000B6780000}"/>
    <cellStyle name="Note 2 4 13 4 4 7" xfId="44254" xr:uid="{00000000-0005-0000-0000-0000B7780000}"/>
    <cellStyle name="Note 2 4 13 4 4 8" xfId="50264" xr:uid="{00000000-0005-0000-0000-0000B8780000}"/>
    <cellStyle name="Note 2 4 13 4 5" xfId="8778" xr:uid="{00000000-0005-0000-0000-0000B9780000}"/>
    <cellStyle name="Note 2 4 13 4 5 2" xfId="16916" xr:uid="{00000000-0005-0000-0000-0000BA780000}"/>
    <cellStyle name="Note 2 4 13 4 5 3" xfId="24132" xr:uid="{00000000-0005-0000-0000-0000BB780000}"/>
    <cellStyle name="Note 2 4 13 4 5 4" xfId="29203" xr:uid="{00000000-0005-0000-0000-0000BC780000}"/>
    <cellStyle name="Note 2 4 13 4 5 5" xfId="33879" xr:uid="{00000000-0005-0000-0000-0000BD780000}"/>
    <cellStyle name="Note 2 4 13 4 5 6" xfId="39357" xr:uid="{00000000-0005-0000-0000-0000BE780000}"/>
    <cellStyle name="Note 2 4 13 4 5 7" xfId="44255" xr:uid="{00000000-0005-0000-0000-0000BF780000}"/>
    <cellStyle name="Note 2 4 13 4 5 8" xfId="50265" xr:uid="{00000000-0005-0000-0000-0000C0780000}"/>
    <cellStyle name="Note 2 4 13 4 6" xfId="9148" xr:uid="{00000000-0005-0000-0000-0000C1780000}"/>
    <cellStyle name="Note 2 4 13 4 6 2" xfId="16917" xr:uid="{00000000-0005-0000-0000-0000C2780000}"/>
    <cellStyle name="Note 2 4 13 4 6 3" xfId="24133" xr:uid="{00000000-0005-0000-0000-0000C3780000}"/>
    <cellStyle name="Note 2 4 13 4 6 4" xfId="29204" xr:uid="{00000000-0005-0000-0000-0000C4780000}"/>
    <cellStyle name="Note 2 4 13 4 6 5" xfId="33880" xr:uid="{00000000-0005-0000-0000-0000C5780000}"/>
    <cellStyle name="Note 2 4 13 4 6 6" xfId="39358" xr:uid="{00000000-0005-0000-0000-0000C6780000}"/>
    <cellStyle name="Note 2 4 13 4 6 7" xfId="44256" xr:uid="{00000000-0005-0000-0000-0000C7780000}"/>
    <cellStyle name="Note 2 4 13 4 6 8" xfId="50266" xr:uid="{00000000-0005-0000-0000-0000C8780000}"/>
    <cellStyle name="Note 2 4 13 4 7" xfId="9570" xr:uid="{00000000-0005-0000-0000-0000C9780000}"/>
    <cellStyle name="Note 2 4 13 4 7 2" xfId="16918" xr:uid="{00000000-0005-0000-0000-0000CA780000}"/>
    <cellStyle name="Note 2 4 13 4 7 3" xfId="24134" xr:uid="{00000000-0005-0000-0000-0000CB780000}"/>
    <cellStyle name="Note 2 4 13 4 7 4" xfId="29205" xr:uid="{00000000-0005-0000-0000-0000CC780000}"/>
    <cellStyle name="Note 2 4 13 4 7 5" xfId="33881" xr:uid="{00000000-0005-0000-0000-0000CD780000}"/>
    <cellStyle name="Note 2 4 13 4 7 6" xfId="39359" xr:uid="{00000000-0005-0000-0000-0000CE780000}"/>
    <cellStyle name="Note 2 4 13 4 7 7" xfId="44257" xr:uid="{00000000-0005-0000-0000-0000CF780000}"/>
    <cellStyle name="Note 2 4 13 4 7 8" xfId="50267" xr:uid="{00000000-0005-0000-0000-0000D0780000}"/>
    <cellStyle name="Note 2 4 13 4 8" xfId="9885" xr:uid="{00000000-0005-0000-0000-0000D1780000}"/>
    <cellStyle name="Note 2 4 13 4 8 2" xfId="16919" xr:uid="{00000000-0005-0000-0000-0000D2780000}"/>
    <cellStyle name="Note 2 4 13 4 8 3" xfId="24135" xr:uid="{00000000-0005-0000-0000-0000D3780000}"/>
    <cellStyle name="Note 2 4 13 4 8 4" xfId="29206" xr:uid="{00000000-0005-0000-0000-0000D4780000}"/>
    <cellStyle name="Note 2 4 13 4 8 5" xfId="33882" xr:uid="{00000000-0005-0000-0000-0000D5780000}"/>
    <cellStyle name="Note 2 4 13 4 8 6" xfId="39360" xr:uid="{00000000-0005-0000-0000-0000D6780000}"/>
    <cellStyle name="Note 2 4 13 4 8 7" xfId="44258" xr:uid="{00000000-0005-0000-0000-0000D7780000}"/>
    <cellStyle name="Note 2 4 13 4 8 8" xfId="50268" xr:uid="{00000000-0005-0000-0000-0000D8780000}"/>
    <cellStyle name="Note 2 4 13 4 9" xfId="10153" xr:uid="{00000000-0005-0000-0000-0000D9780000}"/>
    <cellStyle name="Note 2 4 13 4 9 2" xfId="16920" xr:uid="{00000000-0005-0000-0000-0000DA780000}"/>
    <cellStyle name="Note 2 4 13 4 9 3" xfId="24136" xr:uid="{00000000-0005-0000-0000-0000DB780000}"/>
    <cellStyle name="Note 2 4 13 4 9 4" xfId="29207" xr:uid="{00000000-0005-0000-0000-0000DC780000}"/>
    <cellStyle name="Note 2 4 13 4 9 5" xfId="33883" xr:uid="{00000000-0005-0000-0000-0000DD780000}"/>
    <cellStyle name="Note 2 4 13 4 9 6" xfId="39361" xr:uid="{00000000-0005-0000-0000-0000DE780000}"/>
    <cellStyle name="Note 2 4 13 4 9 7" xfId="44259" xr:uid="{00000000-0005-0000-0000-0000DF780000}"/>
    <cellStyle name="Note 2 4 13 4 9 8" xfId="50269" xr:uid="{00000000-0005-0000-0000-0000E0780000}"/>
    <cellStyle name="Note 2 4 13 5" xfId="4568" xr:uid="{00000000-0005-0000-0000-0000E1780000}"/>
    <cellStyle name="Note 2 4 13 5 2" xfId="16921" xr:uid="{00000000-0005-0000-0000-0000E2780000}"/>
    <cellStyle name="Note 2 4 13 5 3" xfId="24137" xr:uid="{00000000-0005-0000-0000-0000E3780000}"/>
    <cellStyle name="Note 2 4 13 5 4" xfId="29208" xr:uid="{00000000-0005-0000-0000-0000E4780000}"/>
    <cellStyle name="Note 2 4 13 5 5" xfId="33884" xr:uid="{00000000-0005-0000-0000-0000E5780000}"/>
    <cellStyle name="Note 2 4 13 5 6" xfId="39362" xr:uid="{00000000-0005-0000-0000-0000E6780000}"/>
    <cellStyle name="Note 2 4 13 5 7" xfId="44260" xr:uid="{00000000-0005-0000-0000-0000E7780000}"/>
    <cellStyle name="Note 2 4 13 5 8" xfId="50270" xr:uid="{00000000-0005-0000-0000-0000E8780000}"/>
    <cellStyle name="Note 2 4 13 6" xfId="3774" xr:uid="{00000000-0005-0000-0000-0000E9780000}"/>
    <cellStyle name="Note 2 4 13 6 2" xfId="16922" xr:uid="{00000000-0005-0000-0000-0000EA780000}"/>
    <cellStyle name="Note 2 4 13 6 3" xfId="24138" xr:uid="{00000000-0005-0000-0000-0000EB780000}"/>
    <cellStyle name="Note 2 4 13 6 4" xfId="29209" xr:uid="{00000000-0005-0000-0000-0000EC780000}"/>
    <cellStyle name="Note 2 4 13 6 5" xfId="33885" xr:uid="{00000000-0005-0000-0000-0000ED780000}"/>
    <cellStyle name="Note 2 4 13 6 6" xfId="39363" xr:uid="{00000000-0005-0000-0000-0000EE780000}"/>
    <cellStyle name="Note 2 4 13 6 7" xfId="44261" xr:uid="{00000000-0005-0000-0000-0000EF780000}"/>
    <cellStyle name="Note 2 4 13 6 8" xfId="50271" xr:uid="{00000000-0005-0000-0000-0000F0780000}"/>
    <cellStyle name="Note 2 4 13 7" xfId="5851" xr:uid="{00000000-0005-0000-0000-0000F1780000}"/>
    <cellStyle name="Note 2 4 13 7 2" xfId="16923" xr:uid="{00000000-0005-0000-0000-0000F2780000}"/>
    <cellStyle name="Note 2 4 13 7 3" xfId="24139" xr:uid="{00000000-0005-0000-0000-0000F3780000}"/>
    <cellStyle name="Note 2 4 13 7 4" xfId="29210" xr:uid="{00000000-0005-0000-0000-0000F4780000}"/>
    <cellStyle name="Note 2 4 13 7 5" xfId="33886" xr:uid="{00000000-0005-0000-0000-0000F5780000}"/>
    <cellStyle name="Note 2 4 13 7 6" xfId="39364" xr:uid="{00000000-0005-0000-0000-0000F6780000}"/>
    <cellStyle name="Note 2 4 13 7 7" xfId="44262" xr:uid="{00000000-0005-0000-0000-0000F7780000}"/>
    <cellStyle name="Note 2 4 13 7 8" xfId="50272" xr:uid="{00000000-0005-0000-0000-0000F8780000}"/>
    <cellStyle name="Note 2 4 13 8" xfId="3740" xr:uid="{00000000-0005-0000-0000-0000F9780000}"/>
    <cellStyle name="Note 2 4 13 8 2" xfId="16924" xr:uid="{00000000-0005-0000-0000-0000FA780000}"/>
    <cellStyle name="Note 2 4 13 8 3" xfId="24140" xr:uid="{00000000-0005-0000-0000-0000FB780000}"/>
    <cellStyle name="Note 2 4 13 8 4" xfId="29211" xr:uid="{00000000-0005-0000-0000-0000FC780000}"/>
    <cellStyle name="Note 2 4 13 8 5" xfId="33887" xr:uid="{00000000-0005-0000-0000-0000FD780000}"/>
    <cellStyle name="Note 2 4 13 8 6" xfId="39365" xr:uid="{00000000-0005-0000-0000-0000FE780000}"/>
    <cellStyle name="Note 2 4 13 8 7" xfId="44263" xr:uid="{00000000-0005-0000-0000-0000FF780000}"/>
    <cellStyle name="Note 2 4 13 8 8" xfId="50273" xr:uid="{00000000-0005-0000-0000-000000790000}"/>
    <cellStyle name="Note 2 4 13 9" xfId="11249" xr:uid="{00000000-0005-0000-0000-000001790000}"/>
    <cellStyle name="Note 2 4 14" xfId="1339" xr:uid="{00000000-0005-0000-0000-000002790000}"/>
    <cellStyle name="Note 2 4 14 10" xfId="26871" xr:uid="{00000000-0005-0000-0000-000003790000}"/>
    <cellStyle name="Note 2 4 14 11" xfId="47119" xr:uid="{00000000-0005-0000-0000-000004790000}"/>
    <cellStyle name="Note 2 4 14 2" xfId="4410" xr:uid="{00000000-0005-0000-0000-000005790000}"/>
    <cellStyle name="Note 2 4 14 2 10" xfId="39366" xr:uid="{00000000-0005-0000-0000-000006790000}"/>
    <cellStyle name="Note 2 4 14 2 11" xfId="44264" xr:uid="{00000000-0005-0000-0000-000007790000}"/>
    <cellStyle name="Note 2 4 14 2 12" xfId="50274" xr:uid="{00000000-0005-0000-0000-000008790000}"/>
    <cellStyle name="Note 2 4 14 2 2" xfId="7020" xr:uid="{00000000-0005-0000-0000-000009790000}"/>
    <cellStyle name="Note 2 4 14 2 2 2" xfId="16926" xr:uid="{00000000-0005-0000-0000-00000A790000}"/>
    <cellStyle name="Note 2 4 14 2 2 3" xfId="24142" xr:uid="{00000000-0005-0000-0000-00000B790000}"/>
    <cellStyle name="Note 2 4 14 2 2 4" xfId="29213" xr:uid="{00000000-0005-0000-0000-00000C790000}"/>
    <cellStyle name="Note 2 4 14 2 2 5" xfId="33889" xr:uid="{00000000-0005-0000-0000-00000D790000}"/>
    <cellStyle name="Note 2 4 14 2 2 6" xfId="39367" xr:uid="{00000000-0005-0000-0000-00000E790000}"/>
    <cellStyle name="Note 2 4 14 2 2 7" xfId="44265" xr:uid="{00000000-0005-0000-0000-00000F790000}"/>
    <cellStyle name="Note 2 4 14 2 2 8" xfId="50275" xr:uid="{00000000-0005-0000-0000-000010790000}"/>
    <cellStyle name="Note 2 4 14 2 3" xfId="4657" xr:uid="{00000000-0005-0000-0000-000011790000}"/>
    <cellStyle name="Note 2 4 14 2 3 2" xfId="16927" xr:uid="{00000000-0005-0000-0000-000012790000}"/>
    <cellStyle name="Note 2 4 14 2 3 3" xfId="24143" xr:uid="{00000000-0005-0000-0000-000013790000}"/>
    <cellStyle name="Note 2 4 14 2 3 4" xfId="29214" xr:uid="{00000000-0005-0000-0000-000014790000}"/>
    <cellStyle name="Note 2 4 14 2 3 5" xfId="33890" xr:uid="{00000000-0005-0000-0000-000015790000}"/>
    <cellStyle name="Note 2 4 14 2 3 6" xfId="39368" xr:uid="{00000000-0005-0000-0000-000016790000}"/>
    <cellStyle name="Note 2 4 14 2 3 7" xfId="44266" xr:uid="{00000000-0005-0000-0000-000017790000}"/>
    <cellStyle name="Note 2 4 14 2 3 8" xfId="50276" xr:uid="{00000000-0005-0000-0000-000018790000}"/>
    <cellStyle name="Note 2 4 14 2 4" xfId="6276" xr:uid="{00000000-0005-0000-0000-000019790000}"/>
    <cellStyle name="Note 2 4 14 2 4 2" xfId="16928" xr:uid="{00000000-0005-0000-0000-00001A790000}"/>
    <cellStyle name="Note 2 4 14 2 4 3" xfId="24144" xr:uid="{00000000-0005-0000-0000-00001B790000}"/>
    <cellStyle name="Note 2 4 14 2 4 4" xfId="29215" xr:uid="{00000000-0005-0000-0000-00001C790000}"/>
    <cellStyle name="Note 2 4 14 2 4 5" xfId="33891" xr:uid="{00000000-0005-0000-0000-00001D790000}"/>
    <cellStyle name="Note 2 4 14 2 4 6" xfId="39369" xr:uid="{00000000-0005-0000-0000-00001E790000}"/>
    <cellStyle name="Note 2 4 14 2 4 7" xfId="44267" xr:uid="{00000000-0005-0000-0000-00001F790000}"/>
    <cellStyle name="Note 2 4 14 2 4 8" xfId="50277" xr:uid="{00000000-0005-0000-0000-000020790000}"/>
    <cellStyle name="Note 2 4 14 2 5" xfId="9185" xr:uid="{00000000-0005-0000-0000-000021790000}"/>
    <cellStyle name="Note 2 4 14 2 5 2" xfId="16929" xr:uid="{00000000-0005-0000-0000-000022790000}"/>
    <cellStyle name="Note 2 4 14 2 5 3" xfId="24145" xr:uid="{00000000-0005-0000-0000-000023790000}"/>
    <cellStyle name="Note 2 4 14 2 5 4" xfId="29216" xr:uid="{00000000-0005-0000-0000-000024790000}"/>
    <cellStyle name="Note 2 4 14 2 5 5" xfId="33892" xr:uid="{00000000-0005-0000-0000-000025790000}"/>
    <cellStyle name="Note 2 4 14 2 5 6" xfId="39370" xr:uid="{00000000-0005-0000-0000-000026790000}"/>
    <cellStyle name="Note 2 4 14 2 5 7" xfId="44268" xr:uid="{00000000-0005-0000-0000-000027790000}"/>
    <cellStyle name="Note 2 4 14 2 5 8" xfId="50278" xr:uid="{00000000-0005-0000-0000-000028790000}"/>
    <cellStyle name="Note 2 4 14 2 6" xfId="16925" xr:uid="{00000000-0005-0000-0000-000029790000}"/>
    <cellStyle name="Note 2 4 14 2 7" xfId="24141" xr:uid="{00000000-0005-0000-0000-00002A790000}"/>
    <cellStyle name="Note 2 4 14 2 8" xfId="29212" xr:uid="{00000000-0005-0000-0000-00002B790000}"/>
    <cellStyle name="Note 2 4 14 2 9" xfId="33888" xr:uid="{00000000-0005-0000-0000-00002C790000}"/>
    <cellStyle name="Note 2 4 14 3" xfId="3780" xr:uid="{00000000-0005-0000-0000-00002D790000}"/>
    <cellStyle name="Note 2 4 14 3 10" xfId="16930" xr:uid="{00000000-0005-0000-0000-00002E790000}"/>
    <cellStyle name="Note 2 4 14 3 11" xfId="24146" xr:uid="{00000000-0005-0000-0000-00002F790000}"/>
    <cellStyle name="Note 2 4 14 3 12" xfId="29217" xr:uid="{00000000-0005-0000-0000-000030790000}"/>
    <cellStyle name="Note 2 4 14 3 13" xfId="33893" xr:uid="{00000000-0005-0000-0000-000031790000}"/>
    <cellStyle name="Note 2 4 14 3 14" xfId="39371" xr:uid="{00000000-0005-0000-0000-000032790000}"/>
    <cellStyle name="Note 2 4 14 3 15" xfId="44269" xr:uid="{00000000-0005-0000-0000-000033790000}"/>
    <cellStyle name="Note 2 4 14 3 16" xfId="50279" xr:uid="{00000000-0005-0000-0000-000034790000}"/>
    <cellStyle name="Note 2 4 14 3 2" xfId="7142" xr:uid="{00000000-0005-0000-0000-000035790000}"/>
    <cellStyle name="Note 2 4 14 3 2 2" xfId="16931" xr:uid="{00000000-0005-0000-0000-000036790000}"/>
    <cellStyle name="Note 2 4 14 3 2 3" xfId="24147" xr:uid="{00000000-0005-0000-0000-000037790000}"/>
    <cellStyle name="Note 2 4 14 3 2 4" xfId="29218" xr:uid="{00000000-0005-0000-0000-000038790000}"/>
    <cellStyle name="Note 2 4 14 3 2 5" xfId="33894" xr:uid="{00000000-0005-0000-0000-000039790000}"/>
    <cellStyle name="Note 2 4 14 3 2 6" xfId="39372" xr:uid="{00000000-0005-0000-0000-00003A790000}"/>
    <cellStyle name="Note 2 4 14 3 2 7" xfId="44270" xr:uid="{00000000-0005-0000-0000-00003B790000}"/>
    <cellStyle name="Note 2 4 14 3 2 8" xfId="50280" xr:uid="{00000000-0005-0000-0000-00003C790000}"/>
    <cellStyle name="Note 2 4 14 3 3" xfId="7702" xr:uid="{00000000-0005-0000-0000-00003D790000}"/>
    <cellStyle name="Note 2 4 14 3 3 2" xfId="16932" xr:uid="{00000000-0005-0000-0000-00003E790000}"/>
    <cellStyle name="Note 2 4 14 3 3 3" xfId="24148" xr:uid="{00000000-0005-0000-0000-00003F790000}"/>
    <cellStyle name="Note 2 4 14 3 3 4" xfId="29219" xr:uid="{00000000-0005-0000-0000-000040790000}"/>
    <cellStyle name="Note 2 4 14 3 3 5" xfId="33895" xr:uid="{00000000-0005-0000-0000-000041790000}"/>
    <cellStyle name="Note 2 4 14 3 3 6" xfId="39373" xr:uid="{00000000-0005-0000-0000-000042790000}"/>
    <cellStyle name="Note 2 4 14 3 3 7" xfId="44271" xr:uid="{00000000-0005-0000-0000-000043790000}"/>
    <cellStyle name="Note 2 4 14 3 3 8" xfId="50281" xr:uid="{00000000-0005-0000-0000-000044790000}"/>
    <cellStyle name="Note 2 4 14 3 4" xfId="8014" xr:uid="{00000000-0005-0000-0000-000045790000}"/>
    <cellStyle name="Note 2 4 14 3 4 2" xfId="16933" xr:uid="{00000000-0005-0000-0000-000046790000}"/>
    <cellStyle name="Note 2 4 14 3 4 3" xfId="24149" xr:uid="{00000000-0005-0000-0000-000047790000}"/>
    <cellStyle name="Note 2 4 14 3 4 4" xfId="29220" xr:uid="{00000000-0005-0000-0000-000048790000}"/>
    <cellStyle name="Note 2 4 14 3 4 5" xfId="33896" xr:uid="{00000000-0005-0000-0000-000049790000}"/>
    <cellStyle name="Note 2 4 14 3 4 6" xfId="39374" xr:uid="{00000000-0005-0000-0000-00004A790000}"/>
    <cellStyle name="Note 2 4 14 3 4 7" xfId="44272" xr:uid="{00000000-0005-0000-0000-00004B790000}"/>
    <cellStyle name="Note 2 4 14 3 4 8" xfId="50282" xr:uid="{00000000-0005-0000-0000-00004C790000}"/>
    <cellStyle name="Note 2 4 14 3 5" xfId="8475" xr:uid="{00000000-0005-0000-0000-00004D790000}"/>
    <cellStyle name="Note 2 4 14 3 5 2" xfId="16934" xr:uid="{00000000-0005-0000-0000-00004E790000}"/>
    <cellStyle name="Note 2 4 14 3 5 3" xfId="24150" xr:uid="{00000000-0005-0000-0000-00004F790000}"/>
    <cellStyle name="Note 2 4 14 3 5 4" xfId="29221" xr:uid="{00000000-0005-0000-0000-000050790000}"/>
    <cellStyle name="Note 2 4 14 3 5 5" xfId="33897" xr:uid="{00000000-0005-0000-0000-000051790000}"/>
    <cellStyle name="Note 2 4 14 3 5 6" xfId="39375" xr:uid="{00000000-0005-0000-0000-000052790000}"/>
    <cellStyle name="Note 2 4 14 3 5 7" xfId="44273" xr:uid="{00000000-0005-0000-0000-000053790000}"/>
    <cellStyle name="Note 2 4 14 3 5 8" xfId="50283" xr:uid="{00000000-0005-0000-0000-000054790000}"/>
    <cellStyle name="Note 2 4 14 3 6" xfId="8814" xr:uid="{00000000-0005-0000-0000-000055790000}"/>
    <cellStyle name="Note 2 4 14 3 6 2" xfId="16935" xr:uid="{00000000-0005-0000-0000-000056790000}"/>
    <cellStyle name="Note 2 4 14 3 6 3" xfId="24151" xr:uid="{00000000-0005-0000-0000-000057790000}"/>
    <cellStyle name="Note 2 4 14 3 6 4" xfId="29222" xr:uid="{00000000-0005-0000-0000-000058790000}"/>
    <cellStyle name="Note 2 4 14 3 6 5" xfId="33898" xr:uid="{00000000-0005-0000-0000-000059790000}"/>
    <cellStyle name="Note 2 4 14 3 6 6" xfId="39376" xr:uid="{00000000-0005-0000-0000-00005A790000}"/>
    <cellStyle name="Note 2 4 14 3 6 7" xfId="44274" xr:uid="{00000000-0005-0000-0000-00005B790000}"/>
    <cellStyle name="Note 2 4 14 3 6 8" xfId="50284" xr:uid="{00000000-0005-0000-0000-00005C790000}"/>
    <cellStyle name="Note 2 4 14 3 7" xfId="9275" xr:uid="{00000000-0005-0000-0000-00005D790000}"/>
    <cellStyle name="Note 2 4 14 3 7 2" xfId="16936" xr:uid="{00000000-0005-0000-0000-00005E790000}"/>
    <cellStyle name="Note 2 4 14 3 7 3" xfId="24152" xr:uid="{00000000-0005-0000-0000-00005F790000}"/>
    <cellStyle name="Note 2 4 14 3 7 4" xfId="29223" xr:uid="{00000000-0005-0000-0000-000060790000}"/>
    <cellStyle name="Note 2 4 14 3 7 5" xfId="33899" xr:uid="{00000000-0005-0000-0000-000061790000}"/>
    <cellStyle name="Note 2 4 14 3 7 6" xfId="39377" xr:uid="{00000000-0005-0000-0000-000062790000}"/>
    <cellStyle name="Note 2 4 14 3 7 7" xfId="44275" xr:uid="{00000000-0005-0000-0000-000063790000}"/>
    <cellStyle name="Note 2 4 14 3 7 8" xfId="50285" xr:uid="{00000000-0005-0000-0000-000064790000}"/>
    <cellStyle name="Note 2 4 14 3 8" xfId="9638" xr:uid="{00000000-0005-0000-0000-000065790000}"/>
    <cellStyle name="Note 2 4 14 3 8 2" xfId="16937" xr:uid="{00000000-0005-0000-0000-000066790000}"/>
    <cellStyle name="Note 2 4 14 3 8 3" xfId="24153" xr:uid="{00000000-0005-0000-0000-000067790000}"/>
    <cellStyle name="Note 2 4 14 3 8 4" xfId="29224" xr:uid="{00000000-0005-0000-0000-000068790000}"/>
    <cellStyle name="Note 2 4 14 3 8 5" xfId="33900" xr:uid="{00000000-0005-0000-0000-000069790000}"/>
    <cellStyle name="Note 2 4 14 3 8 6" xfId="39378" xr:uid="{00000000-0005-0000-0000-00006A790000}"/>
    <cellStyle name="Note 2 4 14 3 8 7" xfId="44276" xr:uid="{00000000-0005-0000-0000-00006B790000}"/>
    <cellStyle name="Note 2 4 14 3 8 8" xfId="50286" xr:uid="{00000000-0005-0000-0000-00006C790000}"/>
    <cellStyle name="Note 2 4 14 3 9" xfId="9906" xr:uid="{00000000-0005-0000-0000-00006D790000}"/>
    <cellStyle name="Note 2 4 14 3 9 2" xfId="16938" xr:uid="{00000000-0005-0000-0000-00006E790000}"/>
    <cellStyle name="Note 2 4 14 3 9 3" xfId="24154" xr:uid="{00000000-0005-0000-0000-00006F790000}"/>
    <cellStyle name="Note 2 4 14 3 9 4" xfId="29225" xr:uid="{00000000-0005-0000-0000-000070790000}"/>
    <cellStyle name="Note 2 4 14 3 9 5" xfId="33901" xr:uid="{00000000-0005-0000-0000-000071790000}"/>
    <cellStyle name="Note 2 4 14 3 9 6" xfId="39379" xr:uid="{00000000-0005-0000-0000-000072790000}"/>
    <cellStyle name="Note 2 4 14 3 9 7" xfId="44277" xr:uid="{00000000-0005-0000-0000-000073790000}"/>
    <cellStyle name="Note 2 4 14 3 9 8" xfId="50287" xr:uid="{00000000-0005-0000-0000-000074790000}"/>
    <cellStyle name="Note 2 4 14 4" xfId="4878" xr:uid="{00000000-0005-0000-0000-000075790000}"/>
    <cellStyle name="Note 2 4 14 4 10" xfId="16939" xr:uid="{00000000-0005-0000-0000-000076790000}"/>
    <cellStyle name="Note 2 4 14 4 11" xfId="24155" xr:uid="{00000000-0005-0000-0000-000077790000}"/>
    <cellStyle name="Note 2 4 14 4 12" xfId="29226" xr:uid="{00000000-0005-0000-0000-000078790000}"/>
    <cellStyle name="Note 2 4 14 4 13" xfId="33902" xr:uid="{00000000-0005-0000-0000-000079790000}"/>
    <cellStyle name="Note 2 4 14 4 14" xfId="39380" xr:uid="{00000000-0005-0000-0000-00007A790000}"/>
    <cellStyle name="Note 2 4 14 4 15" xfId="44278" xr:uid="{00000000-0005-0000-0000-00007B790000}"/>
    <cellStyle name="Note 2 4 14 4 16" xfId="50288" xr:uid="{00000000-0005-0000-0000-00007C790000}"/>
    <cellStyle name="Note 2 4 14 4 2" xfId="6809" xr:uid="{00000000-0005-0000-0000-00007D790000}"/>
    <cellStyle name="Note 2 4 14 4 2 2" xfId="16940" xr:uid="{00000000-0005-0000-0000-00007E790000}"/>
    <cellStyle name="Note 2 4 14 4 2 3" xfId="24156" xr:uid="{00000000-0005-0000-0000-00007F790000}"/>
    <cellStyle name="Note 2 4 14 4 2 4" xfId="29227" xr:uid="{00000000-0005-0000-0000-000080790000}"/>
    <cellStyle name="Note 2 4 14 4 2 5" xfId="33903" xr:uid="{00000000-0005-0000-0000-000081790000}"/>
    <cellStyle name="Note 2 4 14 4 2 6" xfId="39381" xr:uid="{00000000-0005-0000-0000-000082790000}"/>
    <cellStyle name="Note 2 4 14 4 2 7" xfId="44279" xr:uid="{00000000-0005-0000-0000-000083790000}"/>
    <cellStyle name="Note 2 4 14 4 2 8" xfId="50289" xr:uid="{00000000-0005-0000-0000-000084790000}"/>
    <cellStyle name="Note 2 4 14 4 3" xfId="6169" xr:uid="{00000000-0005-0000-0000-000085790000}"/>
    <cellStyle name="Note 2 4 14 4 3 2" xfId="16941" xr:uid="{00000000-0005-0000-0000-000086790000}"/>
    <cellStyle name="Note 2 4 14 4 3 3" xfId="24157" xr:uid="{00000000-0005-0000-0000-000087790000}"/>
    <cellStyle name="Note 2 4 14 4 3 4" xfId="29228" xr:uid="{00000000-0005-0000-0000-000088790000}"/>
    <cellStyle name="Note 2 4 14 4 3 5" xfId="33904" xr:uid="{00000000-0005-0000-0000-000089790000}"/>
    <cellStyle name="Note 2 4 14 4 3 6" xfId="39382" xr:uid="{00000000-0005-0000-0000-00008A790000}"/>
    <cellStyle name="Note 2 4 14 4 3 7" xfId="44280" xr:uid="{00000000-0005-0000-0000-00008B790000}"/>
    <cellStyle name="Note 2 4 14 4 3 8" xfId="50290" xr:uid="{00000000-0005-0000-0000-00008C790000}"/>
    <cellStyle name="Note 2 4 14 4 4" xfId="4416" xr:uid="{00000000-0005-0000-0000-00008D790000}"/>
    <cellStyle name="Note 2 4 14 4 4 2" xfId="16942" xr:uid="{00000000-0005-0000-0000-00008E790000}"/>
    <cellStyle name="Note 2 4 14 4 4 3" xfId="24158" xr:uid="{00000000-0005-0000-0000-00008F790000}"/>
    <cellStyle name="Note 2 4 14 4 4 4" xfId="29229" xr:uid="{00000000-0005-0000-0000-000090790000}"/>
    <cellStyle name="Note 2 4 14 4 4 5" xfId="33905" xr:uid="{00000000-0005-0000-0000-000091790000}"/>
    <cellStyle name="Note 2 4 14 4 4 6" xfId="39383" xr:uid="{00000000-0005-0000-0000-000092790000}"/>
    <cellStyle name="Note 2 4 14 4 4 7" xfId="44281" xr:uid="{00000000-0005-0000-0000-000093790000}"/>
    <cellStyle name="Note 2 4 14 4 4 8" xfId="50291" xr:uid="{00000000-0005-0000-0000-000094790000}"/>
    <cellStyle name="Note 2 4 14 4 5" xfId="3971" xr:uid="{00000000-0005-0000-0000-000095790000}"/>
    <cellStyle name="Note 2 4 14 4 5 2" xfId="16943" xr:uid="{00000000-0005-0000-0000-000096790000}"/>
    <cellStyle name="Note 2 4 14 4 5 3" xfId="24159" xr:uid="{00000000-0005-0000-0000-000097790000}"/>
    <cellStyle name="Note 2 4 14 4 5 4" xfId="29230" xr:uid="{00000000-0005-0000-0000-000098790000}"/>
    <cellStyle name="Note 2 4 14 4 5 5" xfId="33906" xr:uid="{00000000-0005-0000-0000-000099790000}"/>
    <cellStyle name="Note 2 4 14 4 5 6" xfId="39384" xr:uid="{00000000-0005-0000-0000-00009A790000}"/>
    <cellStyle name="Note 2 4 14 4 5 7" xfId="44282" xr:uid="{00000000-0005-0000-0000-00009B790000}"/>
    <cellStyle name="Note 2 4 14 4 5 8" xfId="50292" xr:uid="{00000000-0005-0000-0000-00009C790000}"/>
    <cellStyle name="Note 2 4 14 4 6" xfId="4141" xr:uid="{00000000-0005-0000-0000-00009D790000}"/>
    <cellStyle name="Note 2 4 14 4 6 2" xfId="16944" xr:uid="{00000000-0005-0000-0000-00009E790000}"/>
    <cellStyle name="Note 2 4 14 4 6 3" xfId="24160" xr:uid="{00000000-0005-0000-0000-00009F790000}"/>
    <cellStyle name="Note 2 4 14 4 6 4" xfId="29231" xr:uid="{00000000-0005-0000-0000-0000A0790000}"/>
    <cellStyle name="Note 2 4 14 4 6 5" xfId="33907" xr:uid="{00000000-0005-0000-0000-0000A1790000}"/>
    <cellStyle name="Note 2 4 14 4 6 6" xfId="39385" xr:uid="{00000000-0005-0000-0000-0000A2790000}"/>
    <cellStyle name="Note 2 4 14 4 6 7" xfId="44283" xr:uid="{00000000-0005-0000-0000-0000A3790000}"/>
    <cellStyle name="Note 2 4 14 4 6 8" xfId="50293" xr:uid="{00000000-0005-0000-0000-0000A4790000}"/>
    <cellStyle name="Note 2 4 14 4 7" xfId="6617" xr:uid="{00000000-0005-0000-0000-0000A5790000}"/>
    <cellStyle name="Note 2 4 14 4 7 2" xfId="16945" xr:uid="{00000000-0005-0000-0000-0000A6790000}"/>
    <cellStyle name="Note 2 4 14 4 7 3" xfId="24161" xr:uid="{00000000-0005-0000-0000-0000A7790000}"/>
    <cellStyle name="Note 2 4 14 4 7 4" xfId="29232" xr:uid="{00000000-0005-0000-0000-0000A8790000}"/>
    <cellStyle name="Note 2 4 14 4 7 5" xfId="33908" xr:uid="{00000000-0005-0000-0000-0000A9790000}"/>
    <cellStyle name="Note 2 4 14 4 7 6" xfId="39386" xr:uid="{00000000-0005-0000-0000-0000AA790000}"/>
    <cellStyle name="Note 2 4 14 4 7 7" xfId="44284" xr:uid="{00000000-0005-0000-0000-0000AB790000}"/>
    <cellStyle name="Note 2 4 14 4 7 8" xfId="50294" xr:uid="{00000000-0005-0000-0000-0000AC790000}"/>
    <cellStyle name="Note 2 4 14 4 8" xfId="5610" xr:uid="{00000000-0005-0000-0000-0000AD790000}"/>
    <cellStyle name="Note 2 4 14 4 8 2" xfId="16946" xr:uid="{00000000-0005-0000-0000-0000AE790000}"/>
    <cellStyle name="Note 2 4 14 4 8 3" xfId="24162" xr:uid="{00000000-0005-0000-0000-0000AF790000}"/>
    <cellStyle name="Note 2 4 14 4 8 4" xfId="29233" xr:uid="{00000000-0005-0000-0000-0000B0790000}"/>
    <cellStyle name="Note 2 4 14 4 8 5" xfId="33909" xr:uid="{00000000-0005-0000-0000-0000B1790000}"/>
    <cellStyle name="Note 2 4 14 4 8 6" xfId="39387" xr:uid="{00000000-0005-0000-0000-0000B2790000}"/>
    <cellStyle name="Note 2 4 14 4 8 7" xfId="44285" xr:uid="{00000000-0005-0000-0000-0000B3790000}"/>
    <cellStyle name="Note 2 4 14 4 8 8" xfId="50295" xr:uid="{00000000-0005-0000-0000-0000B4790000}"/>
    <cellStyle name="Note 2 4 14 4 9" xfId="7581" xr:uid="{00000000-0005-0000-0000-0000B5790000}"/>
    <cellStyle name="Note 2 4 14 4 9 2" xfId="16947" xr:uid="{00000000-0005-0000-0000-0000B6790000}"/>
    <cellStyle name="Note 2 4 14 4 9 3" xfId="24163" xr:uid="{00000000-0005-0000-0000-0000B7790000}"/>
    <cellStyle name="Note 2 4 14 4 9 4" xfId="29234" xr:uid="{00000000-0005-0000-0000-0000B8790000}"/>
    <cellStyle name="Note 2 4 14 4 9 5" xfId="33910" xr:uid="{00000000-0005-0000-0000-0000B9790000}"/>
    <cellStyle name="Note 2 4 14 4 9 6" xfId="39388" xr:uid="{00000000-0005-0000-0000-0000BA790000}"/>
    <cellStyle name="Note 2 4 14 4 9 7" xfId="44286" xr:uid="{00000000-0005-0000-0000-0000BB790000}"/>
    <cellStyle name="Note 2 4 14 4 9 8" xfId="50296" xr:uid="{00000000-0005-0000-0000-0000BC790000}"/>
    <cellStyle name="Note 2 4 14 5" xfId="5361" xr:uid="{00000000-0005-0000-0000-0000BD790000}"/>
    <cellStyle name="Note 2 4 14 5 2" xfId="16948" xr:uid="{00000000-0005-0000-0000-0000BE790000}"/>
    <cellStyle name="Note 2 4 14 5 3" xfId="24164" xr:uid="{00000000-0005-0000-0000-0000BF790000}"/>
    <cellStyle name="Note 2 4 14 5 4" xfId="29235" xr:uid="{00000000-0005-0000-0000-0000C0790000}"/>
    <cellStyle name="Note 2 4 14 5 5" xfId="33911" xr:uid="{00000000-0005-0000-0000-0000C1790000}"/>
    <cellStyle name="Note 2 4 14 5 6" xfId="39389" xr:uid="{00000000-0005-0000-0000-0000C2790000}"/>
    <cellStyle name="Note 2 4 14 5 7" xfId="44287" xr:uid="{00000000-0005-0000-0000-0000C3790000}"/>
    <cellStyle name="Note 2 4 14 5 8" xfId="50297" xr:uid="{00000000-0005-0000-0000-0000C4790000}"/>
    <cellStyle name="Note 2 4 14 6" xfId="4244" xr:uid="{00000000-0005-0000-0000-0000C5790000}"/>
    <cellStyle name="Note 2 4 14 6 2" xfId="16949" xr:uid="{00000000-0005-0000-0000-0000C6790000}"/>
    <cellStyle name="Note 2 4 14 6 3" xfId="24165" xr:uid="{00000000-0005-0000-0000-0000C7790000}"/>
    <cellStyle name="Note 2 4 14 6 4" xfId="29236" xr:uid="{00000000-0005-0000-0000-0000C8790000}"/>
    <cellStyle name="Note 2 4 14 6 5" xfId="33912" xr:uid="{00000000-0005-0000-0000-0000C9790000}"/>
    <cellStyle name="Note 2 4 14 6 6" xfId="39390" xr:uid="{00000000-0005-0000-0000-0000CA790000}"/>
    <cellStyle name="Note 2 4 14 6 7" xfId="44288" xr:uid="{00000000-0005-0000-0000-0000CB790000}"/>
    <cellStyle name="Note 2 4 14 6 8" xfId="50298" xr:uid="{00000000-0005-0000-0000-0000CC790000}"/>
    <cellStyle name="Note 2 4 14 7" xfId="5879" xr:uid="{00000000-0005-0000-0000-0000CD790000}"/>
    <cellStyle name="Note 2 4 14 7 2" xfId="16950" xr:uid="{00000000-0005-0000-0000-0000CE790000}"/>
    <cellStyle name="Note 2 4 14 7 3" xfId="24166" xr:uid="{00000000-0005-0000-0000-0000CF790000}"/>
    <cellStyle name="Note 2 4 14 7 4" xfId="29237" xr:uid="{00000000-0005-0000-0000-0000D0790000}"/>
    <cellStyle name="Note 2 4 14 7 5" xfId="33913" xr:uid="{00000000-0005-0000-0000-0000D1790000}"/>
    <cellStyle name="Note 2 4 14 7 6" xfId="39391" xr:uid="{00000000-0005-0000-0000-0000D2790000}"/>
    <cellStyle name="Note 2 4 14 7 7" xfId="44289" xr:uid="{00000000-0005-0000-0000-0000D3790000}"/>
    <cellStyle name="Note 2 4 14 7 8" xfId="50299" xr:uid="{00000000-0005-0000-0000-0000D4790000}"/>
    <cellStyle name="Note 2 4 14 8" xfId="6093" xr:uid="{00000000-0005-0000-0000-0000D5790000}"/>
    <cellStyle name="Note 2 4 14 8 2" xfId="16951" xr:uid="{00000000-0005-0000-0000-0000D6790000}"/>
    <cellStyle name="Note 2 4 14 8 3" xfId="24167" xr:uid="{00000000-0005-0000-0000-0000D7790000}"/>
    <cellStyle name="Note 2 4 14 8 4" xfId="29238" xr:uid="{00000000-0005-0000-0000-0000D8790000}"/>
    <cellStyle name="Note 2 4 14 8 5" xfId="33914" xr:uid="{00000000-0005-0000-0000-0000D9790000}"/>
    <cellStyle name="Note 2 4 14 8 6" xfId="39392" xr:uid="{00000000-0005-0000-0000-0000DA790000}"/>
    <cellStyle name="Note 2 4 14 8 7" xfId="44290" xr:uid="{00000000-0005-0000-0000-0000DB790000}"/>
    <cellStyle name="Note 2 4 14 8 8" xfId="50300" xr:uid="{00000000-0005-0000-0000-0000DC790000}"/>
    <cellStyle name="Note 2 4 14 9" xfId="11282" xr:uid="{00000000-0005-0000-0000-0000DD790000}"/>
    <cellStyle name="Note 2 4 15" xfId="1370" xr:uid="{00000000-0005-0000-0000-0000DE790000}"/>
    <cellStyle name="Note 2 4 15 10" xfId="20330" xr:uid="{00000000-0005-0000-0000-0000DF790000}"/>
    <cellStyle name="Note 2 4 15 11" xfId="47129" xr:uid="{00000000-0005-0000-0000-0000E0790000}"/>
    <cellStyle name="Note 2 4 15 2" xfId="4428" xr:uid="{00000000-0005-0000-0000-0000E1790000}"/>
    <cellStyle name="Note 2 4 15 2 10" xfId="39393" xr:uid="{00000000-0005-0000-0000-0000E2790000}"/>
    <cellStyle name="Note 2 4 15 2 11" xfId="44291" xr:uid="{00000000-0005-0000-0000-0000E3790000}"/>
    <cellStyle name="Note 2 4 15 2 12" xfId="50301" xr:uid="{00000000-0005-0000-0000-0000E4790000}"/>
    <cellStyle name="Note 2 4 15 2 2" xfId="7031" xr:uid="{00000000-0005-0000-0000-0000E5790000}"/>
    <cellStyle name="Note 2 4 15 2 2 2" xfId="16953" xr:uid="{00000000-0005-0000-0000-0000E6790000}"/>
    <cellStyle name="Note 2 4 15 2 2 3" xfId="24169" xr:uid="{00000000-0005-0000-0000-0000E7790000}"/>
    <cellStyle name="Note 2 4 15 2 2 4" xfId="29240" xr:uid="{00000000-0005-0000-0000-0000E8790000}"/>
    <cellStyle name="Note 2 4 15 2 2 5" xfId="33916" xr:uid="{00000000-0005-0000-0000-0000E9790000}"/>
    <cellStyle name="Note 2 4 15 2 2 6" xfId="39394" xr:uid="{00000000-0005-0000-0000-0000EA790000}"/>
    <cellStyle name="Note 2 4 15 2 2 7" xfId="44292" xr:uid="{00000000-0005-0000-0000-0000EB790000}"/>
    <cellStyle name="Note 2 4 15 2 2 8" xfId="50302" xr:uid="{00000000-0005-0000-0000-0000EC790000}"/>
    <cellStyle name="Note 2 4 15 2 3" xfId="5713" xr:uid="{00000000-0005-0000-0000-0000ED790000}"/>
    <cellStyle name="Note 2 4 15 2 3 2" xfId="16954" xr:uid="{00000000-0005-0000-0000-0000EE790000}"/>
    <cellStyle name="Note 2 4 15 2 3 3" xfId="24170" xr:uid="{00000000-0005-0000-0000-0000EF790000}"/>
    <cellStyle name="Note 2 4 15 2 3 4" xfId="29241" xr:uid="{00000000-0005-0000-0000-0000F0790000}"/>
    <cellStyle name="Note 2 4 15 2 3 5" xfId="33917" xr:uid="{00000000-0005-0000-0000-0000F1790000}"/>
    <cellStyle name="Note 2 4 15 2 3 6" xfId="39395" xr:uid="{00000000-0005-0000-0000-0000F2790000}"/>
    <cellStyle name="Note 2 4 15 2 3 7" xfId="44293" xr:uid="{00000000-0005-0000-0000-0000F3790000}"/>
    <cellStyle name="Note 2 4 15 2 3 8" xfId="50303" xr:uid="{00000000-0005-0000-0000-0000F4790000}"/>
    <cellStyle name="Note 2 4 15 2 4" xfId="7052" xr:uid="{00000000-0005-0000-0000-0000F5790000}"/>
    <cellStyle name="Note 2 4 15 2 4 2" xfId="16955" xr:uid="{00000000-0005-0000-0000-0000F6790000}"/>
    <cellStyle name="Note 2 4 15 2 4 3" xfId="24171" xr:uid="{00000000-0005-0000-0000-0000F7790000}"/>
    <cellStyle name="Note 2 4 15 2 4 4" xfId="29242" xr:uid="{00000000-0005-0000-0000-0000F8790000}"/>
    <cellStyle name="Note 2 4 15 2 4 5" xfId="33918" xr:uid="{00000000-0005-0000-0000-0000F9790000}"/>
    <cellStyle name="Note 2 4 15 2 4 6" xfId="39396" xr:uid="{00000000-0005-0000-0000-0000FA790000}"/>
    <cellStyle name="Note 2 4 15 2 4 7" xfId="44294" xr:uid="{00000000-0005-0000-0000-0000FB790000}"/>
    <cellStyle name="Note 2 4 15 2 4 8" xfId="50304" xr:uid="{00000000-0005-0000-0000-0000FC790000}"/>
    <cellStyle name="Note 2 4 15 2 5" xfId="9192" xr:uid="{00000000-0005-0000-0000-0000FD790000}"/>
    <cellStyle name="Note 2 4 15 2 5 2" xfId="16956" xr:uid="{00000000-0005-0000-0000-0000FE790000}"/>
    <cellStyle name="Note 2 4 15 2 5 3" xfId="24172" xr:uid="{00000000-0005-0000-0000-0000FF790000}"/>
    <cellStyle name="Note 2 4 15 2 5 4" xfId="29243" xr:uid="{00000000-0005-0000-0000-0000007A0000}"/>
    <cellStyle name="Note 2 4 15 2 5 5" xfId="33919" xr:uid="{00000000-0005-0000-0000-0000017A0000}"/>
    <cellStyle name="Note 2 4 15 2 5 6" xfId="39397" xr:uid="{00000000-0005-0000-0000-0000027A0000}"/>
    <cellStyle name="Note 2 4 15 2 5 7" xfId="44295" xr:uid="{00000000-0005-0000-0000-0000037A0000}"/>
    <cellStyle name="Note 2 4 15 2 5 8" xfId="50305" xr:uid="{00000000-0005-0000-0000-0000047A0000}"/>
    <cellStyle name="Note 2 4 15 2 6" xfId="16952" xr:uid="{00000000-0005-0000-0000-0000057A0000}"/>
    <cellStyle name="Note 2 4 15 2 7" xfId="24168" xr:uid="{00000000-0005-0000-0000-0000067A0000}"/>
    <cellStyle name="Note 2 4 15 2 8" xfId="29239" xr:uid="{00000000-0005-0000-0000-0000077A0000}"/>
    <cellStyle name="Note 2 4 15 2 9" xfId="33915" xr:uid="{00000000-0005-0000-0000-0000087A0000}"/>
    <cellStyle name="Note 2 4 15 3" xfId="4761" xr:uid="{00000000-0005-0000-0000-0000097A0000}"/>
    <cellStyle name="Note 2 4 15 3 10" xfId="16957" xr:uid="{00000000-0005-0000-0000-00000A7A0000}"/>
    <cellStyle name="Note 2 4 15 3 11" xfId="24173" xr:uid="{00000000-0005-0000-0000-00000B7A0000}"/>
    <cellStyle name="Note 2 4 15 3 12" xfId="29244" xr:uid="{00000000-0005-0000-0000-00000C7A0000}"/>
    <cellStyle name="Note 2 4 15 3 13" xfId="33920" xr:uid="{00000000-0005-0000-0000-00000D7A0000}"/>
    <cellStyle name="Note 2 4 15 3 14" xfId="39398" xr:uid="{00000000-0005-0000-0000-00000E7A0000}"/>
    <cellStyle name="Note 2 4 15 3 15" xfId="44296" xr:uid="{00000000-0005-0000-0000-00000F7A0000}"/>
    <cellStyle name="Note 2 4 15 3 16" xfId="50306" xr:uid="{00000000-0005-0000-0000-0000107A0000}"/>
    <cellStyle name="Note 2 4 15 3 2" xfId="7129" xr:uid="{00000000-0005-0000-0000-0000117A0000}"/>
    <cellStyle name="Note 2 4 15 3 2 2" xfId="16958" xr:uid="{00000000-0005-0000-0000-0000127A0000}"/>
    <cellStyle name="Note 2 4 15 3 2 3" xfId="24174" xr:uid="{00000000-0005-0000-0000-0000137A0000}"/>
    <cellStyle name="Note 2 4 15 3 2 4" xfId="29245" xr:uid="{00000000-0005-0000-0000-0000147A0000}"/>
    <cellStyle name="Note 2 4 15 3 2 5" xfId="33921" xr:uid="{00000000-0005-0000-0000-0000157A0000}"/>
    <cellStyle name="Note 2 4 15 3 2 6" xfId="39399" xr:uid="{00000000-0005-0000-0000-0000167A0000}"/>
    <cellStyle name="Note 2 4 15 3 2 7" xfId="44297" xr:uid="{00000000-0005-0000-0000-0000177A0000}"/>
    <cellStyle name="Note 2 4 15 3 2 8" xfId="50307" xr:uid="{00000000-0005-0000-0000-0000187A0000}"/>
    <cellStyle name="Note 2 4 15 3 3" xfId="7689" xr:uid="{00000000-0005-0000-0000-0000197A0000}"/>
    <cellStyle name="Note 2 4 15 3 3 2" xfId="16959" xr:uid="{00000000-0005-0000-0000-00001A7A0000}"/>
    <cellStyle name="Note 2 4 15 3 3 3" xfId="24175" xr:uid="{00000000-0005-0000-0000-00001B7A0000}"/>
    <cellStyle name="Note 2 4 15 3 3 4" xfId="29246" xr:uid="{00000000-0005-0000-0000-00001C7A0000}"/>
    <cellStyle name="Note 2 4 15 3 3 5" xfId="33922" xr:uid="{00000000-0005-0000-0000-00001D7A0000}"/>
    <cellStyle name="Note 2 4 15 3 3 6" xfId="39400" xr:uid="{00000000-0005-0000-0000-00001E7A0000}"/>
    <cellStyle name="Note 2 4 15 3 3 7" xfId="44298" xr:uid="{00000000-0005-0000-0000-00001F7A0000}"/>
    <cellStyle name="Note 2 4 15 3 3 8" xfId="50308" xr:uid="{00000000-0005-0000-0000-0000207A0000}"/>
    <cellStyle name="Note 2 4 15 3 4" xfId="5415" xr:uid="{00000000-0005-0000-0000-0000217A0000}"/>
    <cellStyle name="Note 2 4 15 3 4 2" xfId="16960" xr:uid="{00000000-0005-0000-0000-0000227A0000}"/>
    <cellStyle name="Note 2 4 15 3 4 3" xfId="24176" xr:uid="{00000000-0005-0000-0000-0000237A0000}"/>
    <cellStyle name="Note 2 4 15 3 4 4" xfId="29247" xr:uid="{00000000-0005-0000-0000-0000247A0000}"/>
    <cellStyle name="Note 2 4 15 3 4 5" xfId="33923" xr:uid="{00000000-0005-0000-0000-0000257A0000}"/>
    <cellStyle name="Note 2 4 15 3 4 6" xfId="39401" xr:uid="{00000000-0005-0000-0000-0000267A0000}"/>
    <cellStyle name="Note 2 4 15 3 4 7" xfId="44299" xr:uid="{00000000-0005-0000-0000-0000277A0000}"/>
    <cellStyle name="Note 2 4 15 3 4 8" xfId="50309" xr:uid="{00000000-0005-0000-0000-0000287A0000}"/>
    <cellStyle name="Note 2 4 15 3 5" xfId="8462" xr:uid="{00000000-0005-0000-0000-0000297A0000}"/>
    <cellStyle name="Note 2 4 15 3 5 2" xfId="16961" xr:uid="{00000000-0005-0000-0000-00002A7A0000}"/>
    <cellStyle name="Note 2 4 15 3 5 3" xfId="24177" xr:uid="{00000000-0005-0000-0000-00002B7A0000}"/>
    <cellStyle name="Note 2 4 15 3 5 4" xfId="29248" xr:uid="{00000000-0005-0000-0000-00002C7A0000}"/>
    <cellStyle name="Note 2 4 15 3 5 5" xfId="33924" xr:uid="{00000000-0005-0000-0000-00002D7A0000}"/>
    <cellStyle name="Note 2 4 15 3 5 6" xfId="39402" xr:uid="{00000000-0005-0000-0000-00002E7A0000}"/>
    <cellStyle name="Note 2 4 15 3 5 7" xfId="44300" xr:uid="{00000000-0005-0000-0000-00002F7A0000}"/>
    <cellStyle name="Note 2 4 15 3 5 8" xfId="50310" xr:uid="{00000000-0005-0000-0000-0000307A0000}"/>
    <cellStyle name="Note 2 4 15 3 6" xfId="8802" xr:uid="{00000000-0005-0000-0000-0000317A0000}"/>
    <cellStyle name="Note 2 4 15 3 6 2" xfId="16962" xr:uid="{00000000-0005-0000-0000-0000327A0000}"/>
    <cellStyle name="Note 2 4 15 3 6 3" xfId="24178" xr:uid="{00000000-0005-0000-0000-0000337A0000}"/>
    <cellStyle name="Note 2 4 15 3 6 4" xfId="29249" xr:uid="{00000000-0005-0000-0000-0000347A0000}"/>
    <cellStyle name="Note 2 4 15 3 6 5" xfId="33925" xr:uid="{00000000-0005-0000-0000-0000357A0000}"/>
    <cellStyle name="Note 2 4 15 3 6 6" xfId="39403" xr:uid="{00000000-0005-0000-0000-0000367A0000}"/>
    <cellStyle name="Note 2 4 15 3 6 7" xfId="44301" xr:uid="{00000000-0005-0000-0000-0000377A0000}"/>
    <cellStyle name="Note 2 4 15 3 6 8" xfId="50311" xr:uid="{00000000-0005-0000-0000-0000387A0000}"/>
    <cellStyle name="Note 2 4 15 3 7" xfId="9266" xr:uid="{00000000-0005-0000-0000-0000397A0000}"/>
    <cellStyle name="Note 2 4 15 3 7 2" xfId="16963" xr:uid="{00000000-0005-0000-0000-00003A7A0000}"/>
    <cellStyle name="Note 2 4 15 3 7 3" xfId="24179" xr:uid="{00000000-0005-0000-0000-00003B7A0000}"/>
    <cellStyle name="Note 2 4 15 3 7 4" xfId="29250" xr:uid="{00000000-0005-0000-0000-00003C7A0000}"/>
    <cellStyle name="Note 2 4 15 3 7 5" xfId="33926" xr:uid="{00000000-0005-0000-0000-00003D7A0000}"/>
    <cellStyle name="Note 2 4 15 3 7 6" xfId="39404" xr:uid="{00000000-0005-0000-0000-00003E7A0000}"/>
    <cellStyle name="Note 2 4 15 3 7 7" xfId="44302" xr:uid="{00000000-0005-0000-0000-00003F7A0000}"/>
    <cellStyle name="Note 2 4 15 3 7 8" xfId="50312" xr:uid="{00000000-0005-0000-0000-0000407A0000}"/>
    <cellStyle name="Note 2 4 15 3 8" xfId="9626" xr:uid="{00000000-0005-0000-0000-0000417A0000}"/>
    <cellStyle name="Note 2 4 15 3 8 2" xfId="16964" xr:uid="{00000000-0005-0000-0000-0000427A0000}"/>
    <cellStyle name="Note 2 4 15 3 8 3" xfId="24180" xr:uid="{00000000-0005-0000-0000-0000437A0000}"/>
    <cellStyle name="Note 2 4 15 3 8 4" xfId="29251" xr:uid="{00000000-0005-0000-0000-0000447A0000}"/>
    <cellStyle name="Note 2 4 15 3 8 5" xfId="33927" xr:uid="{00000000-0005-0000-0000-0000457A0000}"/>
    <cellStyle name="Note 2 4 15 3 8 6" xfId="39405" xr:uid="{00000000-0005-0000-0000-0000467A0000}"/>
    <cellStyle name="Note 2 4 15 3 8 7" xfId="44303" xr:uid="{00000000-0005-0000-0000-0000477A0000}"/>
    <cellStyle name="Note 2 4 15 3 8 8" xfId="50313" xr:uid="{00000000-0005-0000-0000-0000487A0000}"/>
    <cellStyle name="Note 2 4 15 3 9" xfId="9894" xr:uid="{00000000-0005-0000-0000-0000497A0000}"/>
    <cellStyle name="Note 2 4 15 3 9 2" xfId="16965" xr:uid="{00000000-0005-0000-0000-00004A7A0000}"/>
    <cellStyle name="Note 2 4 15 3 9 3" xfId="24181" xr:uid="{00000000-0005-0000-0000-00004B7A0000}"/>
    <cellStyle name="Note 2 4 15 3 9 4" xfId="29252" xr:uid="{00000000-0005-0000-0000-00004C7A0000}"/>
    <cellStyle name="Note 2 4 15 3 9 5" xfId="33928" xr:uid="{00000000-0005-0000-0000-00004D7A0000}"/>
    <cellStyle name="Note 2 4 15 3 9 6" xfId="39406" xr:uid="{00000000-0005-0000-0000-00004E7A0000}"/>
    <cellStyle name="Note 2 4 15 3 9 7" xfId="44304" xr:uid="{00000000-0005-0000-0000-00004F7A0000}"/>
    <cellStyle name="Note 2 4 15 3 9 8" xfId="50314" xr:uid="{00000000-0005-0000-0000-0000507A0000}"/>
    <cellStyle name="Note 2 4 15 4" xfId="4046" xr:uid="{00000000-0005-0000-0000-0000517A0000}"/>
    <cellStyle name="Note 2 4 15 4 10" xfId="16966" xr:uid="{00000000-0005-0000-0000-0000527A0000}"/>
    <cellStyle name="Note 2 4 15 4 11" xfId="24182" xr:uid="{00000000-0005-0000-0000-0000537A0000}"/>
    <cellStyle name="Note 2 4 15 4 12" xfId="29253" xr:uid="{00000000-0005-0000-0000-0000547A0000}"/>
    <cellStyle name="Note 2 4 15 4 13" xfId="33929" xr:uid="{00000000-0005-0000-0000-0000557A0000}"/>
    <cellStyle name="Note 2 4 15 4 14" xfId="39407" xr:uid="{00000000-0005-0000-0000-0000567A0000}"/>
    <cellStyle name="Note 2 4 15 4 15" xfId="44305" xr:uid="{00000000-0005-0000-0000-0000577A0000}"/>
    <cellStyle name="Note 2 4 15 4 16" xfId="50315" xr:uid="{00000000-0005-0000-0000-0000587A0000}"/>
    <cellStyle name="Note 2 4 15 4 2" xfId="7450" xr:uid="{00000000-0005-0000-0000-0000597A0000}"/>
    <cellStyle name="Note 2 4 15 4 2 2" xfId="16967" xr:uid="{00000000-0005-0000-0000-00005A7A0000}"/>
    <cellStyle name="Note 2 4 15 4 2 3" xfId="24183" xr:uid="{00000000-0005-0000-0000-00005B7A0000}"/>
    <cellStyle name="Note 2 4 15 4 2 4" xfId="29254" xr:uid="{00000000-0005-0000-0000-00005C7A0000}"/>
    <cellStyle name="Note 2 4 15 4 2 5" xfId="33930" xr:uid="{00000000-0005-0000-0000-00005D7A0000}"/>
    <cellStyle name="Note 2 4 15 4 2 6" xfId="39408" xr:uid="{00000000-0005-0000-0000-00005E7A0000}"/>
    <cellStyle name="Note 2 4 15 4 2 7" xfId="44306" xr:uid="{00000000-0005-0000-0000-00005F7A0000}"/>
    <cellStyle name="Note 2 4 15 4 2 8" xfId="50316" xr:uid="{00000000-0005-0000-0000-0000607A0000}"/>
    <cellStyle name="Note 2 4 15 4 3" xfId="7958" xr:uid="{00000000-0005-0000-0000-0000617A0000}"/>
    <cellStyle name="Note 2 4 15 4 3 2" xfId="16968" xr:uid="{00000000-0005-0000-0000-0000627A0000}"/>
    <cellStyle name="Note 2 4 15 4 3 3" xfId="24184" xr:uid="{00000000-0005-0000-0000-0000637A0000}"/>
    <cellStyle name="Note 2 4 15 4 3 4" xfId="29255" xr:uid="{00000000-0005-0000-0000-0000647A0000}"/>
    <cellStyle name="Note 2 4 15 4 3 5" xfId="33931" xr:uid="{00000000-0005-0000-0000-0000657A0000}"/>
    <cellStyle name="Note 2 4 15 4 3 6" xfId="39409" xr:uid="{00000000-0005-0000-0000-0000667A0000}"/>
    <cellStyle name="Note 2 4 15 4 3 7" xfId="44307" xr:uid="{00000000-0005-0000-0000-0000677A0000}"/>
    <cellStyle name="Note 2 4 15 4 3 8" xfId="50317" xr:uid="{00000000-0005-0000-0000-0000687A0000}"/>
    <cellStyle name="Note 2 4 15 4 4" xfId="8309" xr:uid="{00000000-0005-0000-0000-0000697A0000}"/>
    <cellStyle name="Note 2 4 15 4 4 2" xfId="16969" xr:uid="{00000000-0005-0000-0000-00006A7A0000}"/>
    <cellStyle name="Note 2 4 15 4 4 3" xfId="24185" xr:uid="{00000000-0005-0000-0000-00006B7A0000}"/>
    <cellStyle name="Note 2 4 15 4 4 4" xfId="29256" xr:uid="{00000000-0005-0000-0000-00006C7A0000}"/>
    <cellStyle name="Note 2 4 15 4 4 5" xfId="33932" xr:uid="{00000000-0005-0000-0000-00006D7A0000}"/>
    <cellStyle name="Note 2 4 15 4 4 6" xfId="39410" xr:uid="{00000000-0005-0000-0000-00006E7A0000}"/>
    <cellStyle name="Note 2 4 15 4 4 7" xfId="44308" xr:uid="{00000000-0005-0000-0000-00006F7A0000}"/>
    <cellStyle name="Note 2 4 15 4 4 8" xfId="50318" xr:uid="{00000000-0005-0000-0000-0000707A0000}"/>
    <cellStyle name="Note 2 4 15 4 5" xfId="8733" xr:uid="{00000000-0005-0000-0000-0000717A0000}"/>
    <cellStyle name="Note 2 4 15 4 5 2" xfId="16970" xr:uid="{00000000-0005-0000-0000-0000727A0000}"/>
    <cellStyle name="Note 2 4 15 4 5 3" xfId="24186" xr:uid="{00000000-0005-0000-0000-0000737A0000}"/>
    <cellStyle name="Note 2 4 15 4 5 4" xfId="29257" xr:uid="{00000000-0005-0000-0000-0000747A0000}"/>
    <cellStyle name="Note 2 4 15 4 5 5" xfId="33933" xr:uid="{00000000-0005-0000-0000-0000757A0000}"/>
    <cellStyle name="Note 2 4 15 4 5 6" xfId="39411" xr:uid="{00000000-0005-0000-0000-0000767A0000}"/>
    <cellStyle name="Note 2 4 15 4 5 7" xfId="44309" xr:uid="{00000000-0005-0000-0000-0000777A0000}"/>
    <cellStyle name="Note 2 4 15 4 5 8" xfId="50319" xr:uid="{00000000-0005-0000-0000-0000787A0000}"/>
    <cellStyle name="Note 2 4 15 4 6" xfId="9091" xr:uid="{00000000-0005-0000-0000-0000797A0000}"/>
    <cellStyle name="Note 2 4 15 4 6 2" xfId="16971" xr:uid="{00000000-0005-0000-0000-00007A7A0000}"/>
    <cellStyle name="Note 2 4 15 4 6 3" xfId="24187" xr:uid="{00000000-0005-0000-0000-00007B7A0000}"/>
    <cellStyle name="Note 2 4 15 4 6 4" xfId="29258" xr:uid="{00000000-0005-0000-0000-00007C7A0000}"/>
    <cellStyle name="Note 2 4 15 4 6 5" xfId="33934" xr:uid="{00000000-0005-0000-0000-00007D7A0000}"/>
    <cellStyle name="Note 2 4 15 4 6 6" xfId="39412" xr:uid="{00000000-0005-0000-0000-00007E7A0000}"/>
    <cellStyle name="Note 2 4 15 4 6 7" xfId="44310" xr:uid="{00000000-0005-0000-0000-00007F7A0000}"/>
    <cellStyle name="Note 2 4 15 4 6 8" xfId="50320" xr:uid="{00000000-0005-0000-0000-0000807A0000}"/>
    <cellStyle name="Note 2 4 15 4 7" xfId="9528" xr:uid="{00000000-0005-0000-0000-0000817A0000}"/>
    <cellStyle name="Note 2 4 15 4 7 2" xfId="16972" xr:uid="{00000000-0005-0000-0000-0000827A0000}"/>
    <cellStyle name="Note 2 4 15 4 7 3" xfId="24188" xr:uid="{00000000-0005-0000-0000-0000837A0000}"/>
    <cellStyle name="Note 2 4 15 4 7 4" xfId="29259" xr:uid="{00000000-0005-0000-0000-0000847A0000}"/>
    <cellStyle name="Note 2 4 15 4 7 5" xfId="33935" xr:uid="{00000000-0005-0000-0000-0000857A0000}"/>
    <cellStyle name="Note 2 4 15 4 7 6" xfId="39413" xr:uid="{00000000-0005-0000-0000-0000867A0000}"/>
    <cellStyle name="Note 2 4 15 4 7 7" xfId="44311" xr:uid="{00000000-0005-0000-0000-0000877A0000}"/>
    <cellStyle name="Note 2 4 15 4 7 8" xfId="50321" xr:uid="{00000000-0005-0000-0000-0000887A0000}"/>
    <cellStyle name="Note 2 4 15 4 8" xfId="9842" xr:uid="{00000000-0005-0000-0000-0000897A0000}"/>
    <cellStyle name="Note 2 4 15 4 8 2" xfId="16973" xr:uid="{00000000-0005-0000-0000-00008A7A0000}"/>
    <cellStyle name="Note 2 4 15 4 8 3" xfId="24189" xr:uid="{00000000-0005-0000-0000-00008B7A0000}"/>
    <cellStyle name="Note 2 4 15 4 8 4" xfId="29260" xr:uid="{00000000-0005-0000-0000-00008C7A0000}"/>
    <cellStyle name="Note 2 4 15 4 8 5" xfId="33936" xr:uid="{00000000-0005-0000-0000-00008D7A0000}"/>
    <cellStyle name="Note 2 4 15 4 8 6" xfId="39414" xr:uid="{00000000-0005-0000-0000-00008E7A0000}"/>
    <cellStyle name="Note 2 4 15 4 8 7" xfId="44312" xr:uid="{00000000-0005-0000-0000-00008F7A0000}"/>
    <cellStyle name="Note 2 4 15 4 8 8" xfId="50322" xr:uid="{00000000-0005-0000-0000-0000907A0000}"/>
    <cellStyle name="Note 2 4 15 4 9" xfId="10112" xr:uid="{00000000-0005-0000-0000-0000917A0000}"/>
    <cellStyle name="Note 2 4 15 4 9 2" xfId="16974" xr:uid="{00000000-0005-0000-0000-0000927A0000}"/>
    <cellStyle name="Note 2 4 15 4 9 3" xfId="24190" xr:uid="{00000000-0005-0000-0000-0000937A0000}"/>
    <cellStyle name="Note 2 4 15 4 9 4" xfId="29261" xr:uid="{00000000-0005-0000-0000-0000947A0000}"/>
    <cellStyle name="Note 2 4 15 4 9 5" xfId="33937" xr:uid="{00000000-0005-0000-0000-0000957A0000}"/>
    <cellStyle name="Note 2 4 15 4 9 6" xfId="39415" xr:uid="{00000000-0005-0000-0000-0000967A0000}"/>
    <cellStyle name="Note 2 4 15 4 9 7" xfId="44313" xr:uid="{00000000-0005-0000-0000-0000977A0000}"/>
    <cellStyle name="Note 2 4 15 4 9 8" xfId="50323" xr:uid="{00000000-0005-0000-0000-0000987A0000}"/>
    <cellStyle name="Note 2 4 15 5" xfId="3848" xr:uid="{00000000-0005-0000-0000-0000997A0000}"/>
    <cellStyle name="Note 2 4 15 5 2" xfId="16975" xr:uid="{00000000-0005-0000-0000-00009A7A0000}"/>
    <cellStyle name="Note 2 4 15 5 3" xfId="24191" xr:uid="{00000000-0005-0000-0000-00009B7A0000}"/>
    <cellStyle name="Note 2 4 15 5 4" xfId="29262" xr:uid="{00000000-0005-0000-0000-00009C7A0000}"/>
    <cellStyle name="Note 2 4 15 5 5" xfId="33938" xr:uid="{00000000-0005-0000-0000-00009D7A0000}"/>
    <cellStyle name="Note 2 4 15 5 6" xfId="39416" xr:uid="{00000000-0005-0000-0000-00009E7A0000}"/>
    <cellStyle name="Note 2 4 15 5 7" xfId="44314" xr:uid="{00000000-0005-0000-0000-00009F7A0000}"/>
    <cellStyle name="Note 2 4 15 5 8" xfId="50324" xr:uid="{00000000-0005-0000-0000-0000A07A0000}"/>
    <cellStyle name="Note 2 4 15 6" xfId="4566" xr:uid="{00000000-0005-0000-0000-0000A17A0000}"/>
    <cellStyle name="Note 2 4 15 6 2" xfId="16976" xr:uid="{00000000-0005-0000-0000-0000A27A0000}"/>
    <cellStyle name="Note 2 4 15 6 3" xfId="24192" xr:uid="{00000000-0005-0000-0000-0000A37A0000}"/>
    <cellStyle name="Note 2 4 15 6 4" xfId="29263" xr:uid="{00000000-0005-0000-0000-0000A47A0000}"/>
    <cellStyle name="Note 2 4 15 6 5" xfId="33939" xr:uid="{00000000-0005-0000-0000-0000A57A0000}"/>
    <cellStyle name="Note 2 4 15 6 6" xfId="39417" xr:uid="{00000000-0005-0000-0000-0000A67A0000}"/>
    <cellStyle name="Note 2 4 15 6 7" xfId="44315" xr:uid="{00000000-0005-0000-0000-0000A77A0000}"/>
    <cellStyle name="Note 2 4 15 6 8" xfId="50325" xr:uid="{00000000-0005-0000-0000-0000A87A0000}"/>
    <cellStyle name="Note 2 4 15 7" xfId="5423" xr:uid="{00000000-0005-0000-0000-0000A97A0000}"/>
    <cellStyle name="Note 2 4 15 7 2" xfId="16977" xr:uid="{00000000-0005-0000-0000-0000AA7A0000}"/>
    <cellStyle name="Note 2 4 15 7 3" xfId="24193" xr:uid="{00000000-0005-0000-0000-0000AB7A0000}"/>
    <cellStyle name="Note 2 4 15 7 4" xfId="29264" xr:uid="{00000000-0005-0000-0000-0000AC7A0000}"/>
    <cellStyle name="Note 2 4 15 7 5" xfId="33940" xr:uid="{00000000-0005-0000-0000-0000AD7A0000}"/>
    <cellStyle name="Note 2 4 15 7 6" xfId="39418" xr:uid="{00000000-0005-0000-0000-0000AE7A0000}"/>
    <cellStyle name="Note 2 4 15 7 7" xfId="44316" xr:uid="{00000000-0005-0000-0000-0000AF7A0000}"/>
    <cellStyle name="Note 2 4 15 7 8" xfId="50326" xr:uid="{00000000-0005-0000-0000-0000B07A0000}"/>
    <cellStyle name="Note 2 4 15 8" xfId="4236" xr:uid="{00000000-0005-0000-0000-0000B17A0000}"/>
    <cellStyle name="Note 2 4 15 8 2" xfId="16978" xr:uid="{00000000-0005-0000-0000-0000B27A0000}"/>
    <cellStyle name="Note 2 4 15 8 3" xfId="24194" xr:uid="{00000000-0005-0000-0000-0000B37A0000}"/>
    <cellStyle name="Note 2 4 15 8 4" xfId="29265" xr:uid="{00000000-0005-0000-0000-0000B47A0000}"/>
    <cellStyle name="Note 2 4 15 8 5" xfId="33941" xr:uid="{00000000-0005-0000-0000-0000B57A0000}"/>
    <cellStyle name="Note 2 4 15 8 6" xfId="39419" xr:uid="{00000000-0005-0000-0000-0000B67A0000}"/>
    <cellStyle name="Note 2 4 15 8 7" xfId="44317" xr:uid="{00000000-0005-0000-0000-0000B77A0000}"/>
    <cellStyle name="Note 2 4 15 8 8" xfId="50327" xr:uid="{00000000-0005-0000-0000-0000B87A0000}"/>
    <cellStyle name="Note 2 4 15 9" xfId="11306" xr:uid="{00000000-0005-0000-0000-0000B97A0000}"/>
    <cellStyle name="Note 2 4 16" xfId="1386" xr:uid="{00000000-0005-0000-0000-0000BA7A0000}"/>
    <cellStyle name="Note 2 4 16 10" xfId="26872" xr:uid="{00000000-0005-0000-0000-0000BB7A0000}"/>
    <cellStyle name="Note 2 4 16 11" xfId="47139" xr:uid="{00000000-0005-0000-0000-0000BC7A0000}"/>
    <cellStyle name="Note 2 4 16 2" xfId="4440" xr:uid="{00000000-0005-0000-0000-0000BD7A0000}"/>
    <cellStyle name="Note 2 4 16 2 10" xfId="39420" xr:uid="{00000000-0005-0000-0000-0000BE7A0000}"/>
    <cellStyle name="Note 2 4 16 2 11" xfId="44318" xr:uid="{00000000-0005-0000-0000-0000BF7A0000}"/>
    <cellStyle name="Note 2 4 16 2 12" xfId="50328" xr:uid="{00000000-0005-0000-0000-0000C07A0000}"/>
    <cellStyle name="Note 2 4 16 2 2" xfId="7039" xr:uid="{00000000-0005-0000-0000-0000C17A0000}"/>
    <cellStyle name="Note 2 4 16 2 2 2" xfId="16980" xr:uid="{00000000-0005-0000-0000-0000C27A0000}"/>
    <cellStyle name="Note 2 4 16 2 2 3" xfId="24196" xr:uid="{00000000-0005-0000-0000-0000C37A0000}"/>
    <cellStyle name="Note 2 4 16 2 2 4" xfId="29267" xr:uid="{00000000-0005-0000-0000-0000C47A0000}"/>
    <cellStyle name="Note 2 4 16 2 2 5" xfId="33943" xr:uid="{00000000-0005-0000-0000-0000C57A0000}"/>
    <cellStyle name="Note 2 4 16 2 2 6" xfId="39421" xr:uid="{00000000-0005-0000-0000-0000C67A0000}"/>
    <cellStyle name="Note 2 4 16 2 2 7" xfId="44319" xr:uid="{00000000-0005-0000-0000-0000C77A0000}"/>
    <cellStyle name="Note 2 4 16 2 2 8" xfId="50329" xr:uid="{00000000-0005-0000-0000-0000C87A0000}"/>
    <cellStyle name="Note 2 4 16 2 3" xfId="6055" xr:uid="{00000000-0005-0000-0000-0000C97A0000}"/>
    <cellStyle name="Note 2 4 16 2 3 2" xfId="16981" xr:uid="{00000000-0005-0000-0000-0000CA7A0000}"/>
    <cellStyle name="Note 2 4 16 2 3 3" xfId="24197" xr:uid="{00000000-0005-0000-0000-0000CB7A0000}"/>
    <cellStyle name="Note 2 4 16 2 3 4" xfId="29268" xr:uid="{00000000-0005-0000-0000-0000CC7A0000}"/>
    <cellStyle name="Note 2 4 16 2 3 5" xfId="33944" xr:uid="{00000000-0005-0000-0000-0000CD7A0000}"/>
    <cellStyle name="Note 2 4 16 2 3 6" xfId="39422" xr:uid="{00000000-0005-0000-0000-0000CE7A0000}"/>
    <cellStyle name="Note 2 4 16 2 3 7" xfId="44320" xr:uid="{00000000-0005-0000-0000-0000CF7A0000}"/>
    <cellStyle name="Note 2 4 16 2 3 8" xfId="50330" xr:uid="{00000000-0005-0000-0000-0000D07A0000}"/>
    <cellStyle name="Note 2 4 16 2 4" xfId="3950" xr:uid="{00000000-0005-0000-0000-0000D17A0000}"/>
    <cellStyle name="Note 2 4 16 2 4 2" xfId="16982" xr:uid="{00000000-0005-0000-0000-0000D27A0000}"/>
    <cellStyle name="Note 2 4 16 2 4 3" xfId="24198" xr:uid="{00000000-0005-0000-0000-0000D37A0000}"/>
    <cellStyle name="Note 2 4 16 2 4 4" xfId="29269" xr:uid="{00000000-0005-0000-0000-0000D47A0000}"/>
    <cellStyle name="Note 2 4 16 2 4 5" xfId="33945" xr:uid="{00000000-0005-0000-0000-0000D57A0000}"/>
    <cellStyle name="Note 2 4 16 2 4 6" xfId="39423" xr:uid="{00000000-0005-0000-0000-0000D67A0000}"/>
    <cellStyle name="Note 2 4 16 2 4 7" xfId="44321" xr:uid="{00000000-0005-0000-0000-0000D77A0000}"/>
    <cellStyle name="Note 2 4 16 2 4 8" xfId="50331" xr:uid="{00000000-0005-0000-0000-0000D87A0000}"/>
    <cellStyle name="Note 2 4 16 2 5" xfId="9197" xr:uid="{00000000-0005-0000-0000-0000D97A0000}"/>
    <cellStyle name="Note 2 4 16 2 5 2" xfId="16983" xr:uid="{00000000-0005-0000-0000-0000DA7A0000}"/>
    <cellStyle name="Note 2 4 16 2 5 3" xfId="24199" xr:uid="{00000000-0005-0000-0000-0000DB7A0000}"/>
    <cellStyle name="Note 2 4 16 2 5 4" xfId="29270" xr:uid="{00000000-0005-0000-0000-0000DC7A0000}"/>
    <cellStyle name="Note 2 4 16 2 5 5" xfId="33946" xr:uid="{00000000-0005-0000-0000-0000DD7A0000}"/>
    <cellStyle name="Note 2 4 16 2 5 6" xfId="39424" xr:uid="{00000000-0005-0000-0000-0000DE7A0000}"/>
    <cellStyle name="Note 2 4 16 2 5 7" xfId="44322" xr:uid="{00000000-0005-0000-0000-0000DF7A0000}"/>
    <cellStyle name="Note 2 4 16 2 5 8" xfId="50332" xr:uid="{00000000-0005-0000-0000-0000E07A0000}"/>
    <cellStyle name="Note 2 4 16 2 6" xfId="16979" xr:uid="{00000000-0005-0000-0000-0000E17A0000}"/>
    <cellStyle name="Note 2 4 16 2 7" xfId="24195" xr:uid="{00000000-0005-0000-0000-0000E27A0000}"/>
    <cellStyle name="Note 2 4 16 2 8" xfId="29266" xr:uid="{00000000-0005-0000-0000-0000E37A0000}"/>
    <cellStyle name="Note 2 4 16 2 9" xfId="33942" xr:uid="{00000000-0005-0000-0000-0000E47A0000}"/>
    <cellStyle name="Note 2 4 16 3" xfId="3772" xr:uid="{00000000-0005-0000-0000-0000E57A0000}"/>
    <cellStyle name="Note 2 4 16 3 10" xfId="16984" xr:uid="{00000000-0005-0000-0000-0000E67A0000}"/>
    <cellStyle name="Note 2 4 16 3 11" xfId="24200" xr:uid="{00000000-0005-0000-0000-0000E77A0000}"/>
    <cellStyle name="Note 2 4 16 3 12" xfId="29271" xr:uid="{00000000-0005-0000-0000-0000E87A0000}"/>
    <cellStyle name="Note 2 4 16 3 13" xfId="33947" xr:uid="{00000000-0005-0000-0000-0000E97A0000}"/>
    <cellStyle name="Note 2 4 16 3 14" xfId="39425" xr:uid="{00000000-0005-0000-0000-0000EA7A0000}"/>
    <cellStyle name="Note 2 4 16 3 15" xfId="44323" xr:uid="{00000000-0005-0000-0000-0000EB7A0000}"/>
    <cellStyle name="Note 2 4 16 3 16" xfId="50333" xr:uid="{00000000-0005-0000-0000-0000EC7A0000}"/>
    <cellStyle name="Note 2 4 16 3 2" xfId="7347" xr:uid="{00000000-0005-0000-0000-0000ED7A0000}"/>
    <cellStyle name="Note 2 4 16 3 2 2" xfId="16985" xr:uid="{00000000-0005-0000-0000-0000EE7A0000}"/>
    <cellStyle name="Note 2 4 16 3 2 3" xfId="24201" xr:uid="{00000000-0005-0000-0000-0000EF7A0000}"/>
    <cellStyle name="Note 2 4 16 3 2 4" xfId="29272" xr:uid="{00000000-0005-0000-0000-0000F07A0000}"/>
    <cellStyle name="Note 2 4 16 3 2 5" xfId="33948" xr:uid="{00000000-0005-0000-0000-0000F17A0000}"/>
    <cellStyle name="Note 2 4 16 3 2 6" xfId="39426" xr:uid="{00000000-0005-0000-0000-0000F27A0000}"/>
    <cellStyle name="Note 2 4 16 3 2 7" xfId="44324" xr:uid="{00000000-0005-0000-0000-0000F37A0000}"/>
    <cellStyle name="Note 2 4 16 3 2 8" xfId="50334" xr:uid="{00000000-0005-0000-0000-0000F47A0000}"/>
    <cellStyle name="Note 2 4 16 3 3" xfId="7865" xr:uid="{00000000-0005-0000-0000-0000F57A0000}"/>
    <cellStyle name="Note 2 4 16 3 3 2" xfId="16986" xr:uid="{00000000-0005-0000-0000-0000F67A0000}"/>
    <cellStyle name="Note 2 4 16 3 3 3" xfId="24202" xr:uid="{00000000-0005-0000-0000-0000F77A0000}"/>
    <cellStyle name="Note 2 4 16 3 3 4" xfId="29273" xr:uid="{00000000-0005-0000-0000-0000F87A0000}"/>
    <cellStyle name="Note 2 4 16 3 3 5" xfId="33949" xr:uid="{00000000-0005-0000-0000-0000F97A0000}"/>
    <cellStyle name="Note 2 4 16 3 3 6" xfId="39427" xr:uid="{00000000-0005-0000-0000-0000FA7A0000}"/>
    <cellStyle name="Note 2 4 16 3 3 7" xfId="44325" xr:uid="{00000000-0005-0000-0000-0000FB7A0000}"/>
    <cellStyle name="Note 2 4 16 3 3 8" xfId="50335" xr:uid="{00000000-0005-0000-0000-0000FC7A0000}"/>
    <cellStyle name="Note 2 4 16 3 4" xfId="8210" xr:uid="{00000000-0005-0000-0000-0000FD7A0000}"/>
    <cellStyle name="Note 2 4 16 3 4 2" xfId="16987" xr:uid="{00000000-0005-0000-0000-0000FE7A0000}"/>
    <cellStyle name="Note 2 4 16 3 4 3" xfId="24203" xr:uid="{00000000-0005-0000-0000-0000FF7A0000}"/>
    <cellStyle name="Note 2 4 16 3 4 4" xfId="29274" xr:uid="{00000000-0005-0000-0000-0000007B0000}"/>
    <cellStyle name="Note 2 4 16 3 4 5" xfId="33950" xr:uid="{00000000-0005-0000-0000-0000017B0000}"/>
    <cellStyle name="Note 2 4 16 3 4 6" xfId="39428" xr:uid="{00000000-0005-0000-0000-0000027B0000}"/>
    <cellStyle name="Note 2 4 16 3 4 7" xfId="44326" xr:uid="{00000000-0005-0000-0000-0000037B0000}"/>
    <cellStyle name="Note 2 4 16 3 4 8" xfId="50336" xr:uid="{00000000-0005-0000-0000-0000047B0000}"/>
    <cellStyle name="Note 2 4 16 3 5" xfId="8637" xr:uid="{00000000-0005-0000-0000-0000057B0000}"/>
    <cellStyle name="Note 2 4 16 3 5 2" xfId="16988" xr:uid="{00000000-0005-0000-0000-0000067B0000}"/>
    <cellStyle name="Note 2 4 16 3 5 3" xfId="24204" xr:uid="{00000000-0005-0000-0000-0000077B0000}"/>
    <cellStyle name="Note 2 4 16 3 5 4" xfId="29275" xr:uid="{00000000-0005-0000-0000-0000087B0000}"/>
    <cellStyle name="Note 2 4 16 3 5 5" xfId="33951" xr:uid="{00000000-0005-0000-0000-0000097B0000}"/>
    <cellStyle name="Note 2 4 16 3 5 6" xfId="39429" xr:uid="{00000000-0005-0000-0000-00000A7B0000}"/>
    <cellStyle name="Note 2 4 16 3 5 7" xfId="44327" xr:uid="{00000000-0005-0000-0000-00000B7B0000}"/>
    <cellStyle name="Note 2 4 16 3 5 8" xfId="50337" xr:uid="{00000000-0005-0000-0000-00000C7B0000}"/>
    <cellStyle name="Note 2 4 16 3 6" xfId="8991" xr:uid="{00000000-0005-0000-0000-00000D7B0000}"/>
    <cellStyle name="Note 2 4 16 3 6 2" xfId="16989" xr:uid="{00000000-0005-0000-0000-00000E7B0000}"/>
    <cellStyle name="Note 2 4 16 3 6 3" xfId="24205" xr:uid="{00000000-0005-0000-0000-00000F7B0000}"/>
    <cellStyle name="Note 2 4 16 3 6 4" xfId="29276" xr:uid="{00000000-0005-0000-0000-0000107B0000}"/>
    <cellStyle name="Note 2 4 16 3 6 5" xfId="33952" xr:uid="{00000000-0005-0000-0000-0000117B0000}"/>
    <cellStyle name="Note 2 4 16 3 6 6" xfId="39430" xr:uid="{00000000-0005-0000-0000-0000127B0000}"/>
    <cellStyle name="Note 2 4 16 3 6 7" xfId="44328" xr:uid="{00000000-0005-0000-0000-0000137B0000}"/>
    <cellStyle name="Note 2 4 16 3 6 8" xfId="50338" xr:uid="{00000000-0005-0000-0000-0000147B0000}"/>
    <cellStyle name="Note 2 4 16 3 7" xfId="9446" xr:uid="{00000000-0005-0000-0000-0000157B0000}"/>
    <cellStyle name="Note 2 4 16 3 7 2" xfId="16990" xr:uid="{00000000-0005-0000-0000-0000167B0000}"/>
    <cellStyle name="Note 2 4 16 3 7 3" xfId="24206" xr:uid="{00000000-0005-0000-0000-0000177B0000}"/>
    <cellStyle name="Note 2 4 16 3 7 4" xfId="29277" xr:uid="{00000000-0005-0000-0000-0000187B0000}"/>
    <cellStyle name="Note 2 4 16 3 7 5" xfId="33953" xr:uid="{00000000-0005-0000-0000-0000197B0000}"/>
    <cellStyle name="Note 2 4 16 3 7 6" xfId="39431" xr:uid="{00000000-0005-0000-0000-00001A7B0000}"/>
    <cellStyle name="Note 2 4 16 3 7 7" xfId="44329" xr:uid="{00000000-0005-0000-0000-00001B7B0000}"/>
    <cellStyle name="Note 2 4 16 3 7 8" xfId="50339" xr:uid="{00000000-0005-0000-0000-00001C7B0000}"/>
    <cellStyle name="Note 2 4 16 3 8" xfId="9766" xr:uid="{00000000-0005-0000-0000-00001D7B0000}"/>
    <cellStyle name="Note 2 4 16 3 8 2" xfId="16991" xr:uid="{00000000-0005-0000-0000-00001E7B0000}"/>
    <cellStyle name="Note 2 4 16 3 8 3" xfId="24207" xr:uid="{00000000-0005-0000-0000-00001F7B0000}"/>
    <cellStyle name="Note 2 4 16 3 8 4" xfId="29278" xr:uid="{00000000-0005-0000-0000-0000207B0000}"/>
    <cellStyle name="Note 2 4 16 3 8 5" xfId="33954" xr:uid="{00000000-0005-0000-0000-0000217B0000}"/>
    <cellStyle name="Note 2 4 16 3 8 6" xfId="39432" xr:uid="{00000000-0005-0000-0000-0000227B0000}"/>
    <cellStyle name="Note 2 4 16 3 8 7" xfId="44330" xr:uid="{00000000-0005-0000-0000-0000237B0000}"/>
    <cellStyle name="Note 2 4 16 3 8 8" xfId="50340" xr:uid="{00000000-0005-0000-0000-0000247B0000}"/>
    <cellStyle name="Note 2 4 16 3 9" xfId="10035" xr:uid="{00000000-0005-0000-0000-0000257B0000}"/>
    <cellStyle name="Note 2 4 16 3 9 2" xfId="16992" xr:uid="{00000000-0005-0000-0000-0000267B0000}"/>
    <cellStyle name="Note 2 4 16 3 9 3" xfId="24208" xr:uid="{00000000-0005-0000-0000-0000277B0000}"/>
    <cellStyle name="Note 2 4 16 3 9 4" xfId="29279" xr:uid="{00000000-0005-0000-0000-0000287B0000}"/>
    <cellStyle name="Note 2 4 16 3 9 5" xfId="33955" xr:uid="{00000000-0005-0000-0000-0000297B0000}"/>
    <cellStyle name="Note 2 4 16 3 9 6" xfId="39433" xr:uid="{00000000-0005-0000-0000-00002A7B0000}"/>
    <cellStyle name="Note 2 4 16 3 9 7" xfId="44331" xr:uid="{00000000-0005-0000-0000-00002B7B0000}"/>
    <cellStyle name="Note 2 4 16 3 9 8" xfId="50341" xr:uid="{00000000-0005-0000-0000-00002C7B0000}"/>
    <cellStyle name="Note 2 4 16 4" xfId="4164" xr:uid="{00000000-0005-0000-0000-00002D7B0000}"/>
    <cellStyle name="Note 2 4 16 4 10" xfId="16993" xr:uid="{00000000-0005-0000-0000-00002E7B0000}"/>
    <cellStyle name="Note 2 4 16 4 11" xfId="24209" xr:uid="{00000000-0005-0000-0000-00002F7B0000}"/>
    <cellStyle name="Note 2 4 16 4 12" xfId="29280" xr:uid="{00000000-0005-0000-0000-0000307B0000}"/>
    <cellStyle name="Note 2 4 16 4 13" xfId="33956" xr:uid="{00000000-0005-0000-0000-0000317B0000}"/>
    <cellStyle name="Note 2 4 16 4 14" xfId="39434" xr:uid="{00000000-0005-0000-0000-0000327B0000}"/>
    <cellStyle name="Note 2 4 16 4 15" xfId="44332" xr:uid="{00000000-0005-0000-0000-0000337B0000}"/>
    <cellStyle name="Note 2 4 16 4 16" xfId="50342" xr:uid="{00000000-0005-0000-0000-0000347B0000}"/>
    <cellStyle name="Note 2 4 16 4 2" xfId="6752" xr:uid="{00000000-0005-0000-0000-0000357B0000}"/>
    <cellStyle name="Note 2 4 16 4 2 2" xfId="16994" xr:uid="{00000000-0005-0000-0000-0000367B0000}"/>
    <cellStyle name="Note 2 4 16 4 2 3" xfId="24210" xr:uid="{00000000-0005-0000-0000-0000377B0000}"/>
    <cellStyle name="Note 2 4 16 4 2 4" xfId="29281" xr:uid="{00000000-0005-0000-0000-0000387B0000}"/>
    <cellStyle name="Note 2 4 16 4 2 5" xfId="33957" xr:uid="{00000000-0005-0000-0000-0000397B0000}"/>
    <cellStyle name="Note 2 4 16 4 2 6" xfId="39435" xr:uid="{00000000-0005-0000-0000-00003A7B0000}"/>
    <cellStyle name="Note 2 4 16 4 2 7" xfId="44333" xr:uid="{00000000-0005-0000-0000-00003B7B0000}"/>
    <cellStyle name="Note 2 4 16 4 2 8" xfId="50343" xr:uid="{00000000-0005-0000-0000-00003C7B0000}"/>
    <cellStyle name="Note 2 4 16 4 3" xfId="5688" xr:uid="{00000000-0005-0000-0000-00003D7B0000}"/>
    <cellStyle name="Note 2 4 16 4 3 2" xfId="16995" xr:uid="{00000000-0005-0000-0000-00003E7B0000}"/>
    <cellStyle name="Note 2 4 16 4 3 3" xfId="24211" xr:uid="{00000000-0005-0000-0000-00003F7B0000}"/>
    <cellStyle name="Note 2 4 16 4 3 4" xfId="29282" xr:uid="{00000000-0005-0000-0000-0000407B0000}"/>
    <cellStyle name="Note 2 4 16 4 3 5" xfId="33958" xr:uid="{00000000-0005-0000-0000-0000417B0000}"/>
    <cellStyle name="Note 2 4 16 4 3 6" xfId="39436" xr:uid="{00000000-0005-0000-0000-0000427B0000}"/>
    <cellStyle name="Note 2 4 16 4 3 7" xfId="44334" xr:uid="{00000000-0005-0000-0000-0000437B0000}"/>
    <cellStyle name="Note 2 4 16 4 3 8" xfId="50344" xr:uid="{00000000-0005-0000-0000-0000447B0000}"/>
    <cellStyle name="Note 2 4 16 4 4" xfId="4521" xr:uid="{00000000-0005-0000-0000-0000457B0000}"/>
    <cellStyle name="Note 2 4 16 4 4 2" xfId="16996" xr:uid="{00000000-0005-0000-0000-0000467B0000}"/>
    <cellStyle name="Note 2 4 16 4 4 3" xfId="24212" xr:uid="{00000000-0005-0000-0000-0000477B0000}"/>
    <cellStyle name="Note 2 4 16 4 4 4" xfId="29283" xr:uid="{00000000-0005-0000-0000-0000487B0000}"/>
    <cellStyle name="Note 2 4 16 4 4 5" xfId="33959" xr:uid="{00000000-0005-0000-0000-0000497B0000}"/>
    <cellStyle name="Note 2 4 16 4 4 6" xfId="39437" xr:uid="{00000000-0005-0000-0000-00004A7B0000}"/>
    <cellStyle name="Note 2 4 16 4 4 7" xfId="44335" xr:uid="{00000000-0005-0000-0000-00004B7B0000}"/>
    <cellStyle name="Note 2 4 16 4 4 8" xfId="50345" xr:uid="{00000000-0005-0000-0000-00004C7B0000}"/>
    <cellStyle name="Note 2 4 16 4 5" xfId="6164" xr:uid="{00000000-0005-0000-0000-00004D7B0000}"/>
    <cellStyle name="Note 2 4 16 4 5 2" xfId="16997" xr:uid="{00000000-0005-0000-0000-00004E7B0000}"/>
    <cellStyle name="Note 2 4 16 4 5 3" xfId="24213" xr:uid="{00000000-0005-0000-0000-00004F7B0000}"/>
    <cellStyle name="Note 2 4 16 4 5 4" xfId="29284" xr:uid="{00000000-0005-0000-0000-0000507B0000}"/>
    <cellStyle name="Note 2 4 16 4 5 5" xfId="33960" xr:uid="{00000000-0005-0000-0000-0000517B0000}"/>
    <cellStyle name="Note 2 4 16 4 5 6" xfId="39438" xr:uid="{00000000-0005-0000-0000-0000527B0000}"/>
    <cellStyle name="Note 2 4 16 4 5 7" xfId="44336" xr:uid="{00000000-0005-0000-0000-0000537B0000}"/>
    <cellStyle name="Note 2 4 16 4 5 8" xfId="50346" xr:uid="{00000000-0005-0000-0000-0000547B0000}"/>
    <cellStyle name="Note 2 4 16 4 6" xfId="3904" xr:uid="{00000000-0005-0000-0000-0000557B0000}"/>
    <cellStyle name="Note 2 4 16 4 6 2" xfId="16998" xr:uid="{00000000-0005-0000-0000-0000567B0000}"/>
    <cellStyle name="Note 2 4 16 4 6 3" xfId="24214" xr:uid="{00000000-0005-0000-0000-0000577B0000}"/>
    <cellStyle name="Note 2 4 16 4 6 4" xfId="29285" xr:uid="{00000000-0005-0000-0000-0000587B0000}"/>
    <cellStyle name="Note 2 4 16 4 6 5" xfId="33961" xr:uid="{00000000-0005-0000-0000-0000597B0000}"/>
    <cellStyle name="Note 2 4 16 4 6 6" xfId="39439" xr:uid="{00000000-0005-0000-0000-00005A7B0000}"/>
    <cellStyle name="Note 2 4 16 4 6 7" xfId="44337" xr:uid="{00000000-0005-0000-0000-00005B7B0000}"/>
    <cellStyle name="Note 2 4 16 4 6 8" xfId="50347" xr:uid="{00000000-0005-0000-0000-00005C7B0000}"/>
    <cellStyle name="Note 2 4 16 4 7" xfId="6280" xr:uid="{00000000-0005-0000-0000-00005D7B0000}"/>
    <cellStyle name="Note 2 4 16 4 7 2" xfId="16999" xr:uid="{00000000-0005-0000-0000-00005E7B0000}"/>
    <cellStyle name="Note 2 4 16 4 7 3" xfId="24215" xr:uid="{00000000-0005-0000-0000-00005F7B0000}"/>
    <cellStyle name="Note 2 4 16 4 7 4" xfId="29286" xr:uid="{00000000-0005-0000-0000-0000607B0000}"/>
    <cellStyle name="Note 2 4 16 4 7 5" xfId="33962" xr:uid="{00000000-0005-0000-0000-0000617B0000}"/>
    <cellStyle name="Note 2 4 16 4 7 6" xfId="39440" xr:uid="{00000000-0005-0000-0000-0000627B0000}"/>
    <cellStyle name="Note 2 4 16 4 7 7" xfId="44338" xr:uid="{00000000-0005-0000-0000-0000637B0000}"/>
    <cellStyle name="Note 2 4 16 4 7 8" xfId="50348" xr:uid="{00000000-0005-0000-0000-0000647B0000}"/>
    <cellStyle name="Note 2 4 16 4 8" xfId="5042" xr:uid="{00000000-0005-0000-0000-0000657B0000}"/>
    <cellStyle name="Note 2 4 16 4 8 2" xfId="17000" xr:uid="{00000000-0005-0000-0000-0000667B0000}"/>
    <cellStyle name="Note 2 4 16 4 8 3" xfId="24216" xr:uid="{00000000-0005-0000-0000-0000677B0000}"/>
    <cellStyle name="Note 2 4 16 4 8 4" xfId="29287" xr:uid="{00000000-0005-0000-0000-0000687B0000}"/>
    <cellStyle name="Note 2 4 16 4 8 5" xfId="33963" xr:uid="{00000000-0005-0000-0000-0000697B0000}"/>
    <cellStyle name="Note 2 4 16 4 8 6" xfId="39441" xr:uid="{00000000-0005-0000-0000-00006A7B0000}"/>
    <cellStyle name="Note 2 4 16 4 8 7" xfId="44339" xr:uid="{00000000-0005-0000-0000-00006B7B0000}"/>
    <cellStyle name="Note 2 4 16 4 8 8" xfId="50349" xr:uid="{00000000-0005-0000-0000-00006C7B0000}"/>
    <cellStyle name="Note 2 4 16 4 9" xfId="6545" xr:uid="{00000000-0005-0000-0000-00006D7B0000}"/>
    <cellStyle name="Note 2 4 16 4 9 2" xfId="17001" xr:uid="{00000000-0005-0000-0000-00006E7B0000}"/>
    <cellStyle name="Note 2 4 16 4 9 3" xfId="24217" xr:uid="{00000000-0005-0000-0000-00006F7B0000}"/>
    <cellStyle name="Note 2 4 16 4 9 4" xfId="29288" xr:uid="{00000000-0005-0000-0000-0000707B0000}"/>
    <cellStyle name="Note 2 4 16 4 9 5" xfId="33964" xr:uid="{00000000-0005-0000-0000-0000717B0000}"/>
    <cellStyle name="Note 2 4 16 4 9 6" xfId="39442" xr:uid="{00000000-0005-0000-0000-0000727B0000}"/>
    <cellStyle name="Note 2 4 16 4 9 7" xfId="44340" xr:uid="{00000000-0005-0000-0000-0000737B0000}"/>
    <cellStyle name="Note 2 4 16 4 9 8" xfId="50350" xr:uid="{00000000-0005-0000-0000-0000747B0000}"/>
    <cellStyle name="Note 2 4 16 5" xfId="3721" xr:uid="{00000000-0005-0000-0000-0000757B0000}"/>
    <cellStyle name="Note 2 4 16 5 2" xfId="17002" xr:uid="{00000000-0005-0000-0000-0000767B0000}"/>
    <cellStyle name="Note 2 4 16 5 3" xfId="24218" xr:uid="{00000000-0005-0000-0000-0000777B0000}"/>
    <cellStyle name="Note 2 4 16 5 4" xfId="29289" xr:uid="{00000000-0005-0000-0000-0000787B0000}"/>
    <cellStyle name="Note 2 4 16 5 5" xfId="33965" xr:uid="{00000000-0005-0000-0000-0000797B0000}"/>
    <cellStyle name="Note 2 4 16 5 6" xfId="39443" xr:uid="{00000000-0005-0000-0000-00007A7B0000}"/>
    <cellStyle name="Note 2 4 16 5 7" xfId="44341" xr:uid="{00000000-0005-0000-0000-00007B7B0000}"/>
    <cellStyle name="Note 2 4 16 5 8" xfId="50351" xr:uid="{00000000-0005-0000-0000-00007C7B0000}"/>
    <cellStyle name="Note 2 4 16 6" xfId="3715" xr:uid="{00000000-0005-0000-0000-00007D7B0000}"/>
    <cellStyle name="Note 2 4 16 6 2" xfId="17003" xr:uid="{00000000-0005-0000-0000-00007E7B0000}"/>
    <cellStyle name="Note 2 4 16 6 3" xfId="24219" xr:uid="{00000000-0005-0000-0000-00007F7B0000}"/>
    <cellStyle name="Note 2 4 16 6 4" xfId="29290" xr:uid="{00000000-0005-0000-0000-0000807B0000}"/>
    <cellStyle name="Note 2 4 16 6 5" xfId="33966" xr:uid="{00000000-0005-0000-0000-0000817B0000}"/>
    <cellStyle name="Note 2 4 16 6 6" xfId="39444" xr:uid="{00000000-0005-0000-0000-0000827B0000}"/>
    <cellStyle name="Note 2 4 16 6 7" xfId="44342" xr:uid="{00000000-0005-0000-0000-0000837B0000}"/>
    <cellStyle name="Note 2 4 16 6 8" xfId="50352" xr:uid="{00000000-0005-0000-0000-0000847B0000}"/>
    <cellStyle name="Note 2 4 16 7" xfId="4557" xr:uid="{00000000-0005-0000-0000-0000857B0000}"/>
    <cellStyle name="Note 2 4 16 7 2" xfId="17004" xr:uid="{00000000-0005-0000-0000-0000867B0000}"/>
    <cellStyle name="Note 2 4 16 7 3" xfId="24220" xr:uid="{00000000-0005-0000-0000-0000877B0000}"/>
    <cellStyle name="Note 2 4 16 7 4" xfId="29291" xr:uid="{00000000-0005-0000-0000-0000887B0000}"/>
    <cellStyle name="Note 2 4 16 7 5" xfId="33967" xr:uid="{00000000-0005-0000-0000-0000897B0000}"/>
    <cellStyle name="Note 2 4 16 7 6" xfId="39445" xr:uid="{00000000-0005-0000-0000-00008A7B0000}"/>
    <cellStyle name="Note 2 4 16 7 7" xfId="44343" xr:uid="{00000000-0005-0000-0000-00008B7B0000}"/>
    <cellStyle name="Note 2 4 16 7 8" xfId="50353" xr:uid="{00000000-0005-0000-0000-00008C7B0000}"/>
    <cellStyle name="Note 2 4 16 8" xfId="4683" xr:uid="{00000000-0005-0000-0000-00008D7B0000}"/>
    <cellStyle name="Note 2 4 16 8 2" xfId="17005" xr:uid="{00000000-0005-0000-0000-00008E7B0000}"/>
    <cellStyle name="Note 2 4 16 8 3" xfId="24221" xr:uid="{00000000-0005-0000-0000-00008F7B0000}"/>
    <cellStyle name="Note 2 4 16 8 4" xfId="29292" xr:uid="{00000000-0005-0000-0000-0000907B0000}"/>
    <cellStyle name="Note 2 4 16 8 5" xfId="33968" xr:uid="{00000000-0005-0000-0000-0000917B0000}"/>
    <cellStyle name="Note 2 4 16 8 6" xfId="39446" xr:uid="{00000000-0005-0000-0000-0000927B0000}"/>
    <cellStyle name="Note 2 4 16 8 7" xfId="44344" xr:uid="{00000000-0005-0000-0000-0000937B0000}"/>
    <cellStyle name="Note 2 4 16 8 8" xfId="50354" xr:uid="{00000000-0005-0000-0000-0000947B0000}"/>
    <cellStyle name="Note 2 4 16 9" xfId="11322" xr:uid="{00000000-0005-0000-0000-0000957B0000}"/>
    <cellStyle name="Note 2 4 17" xfId="1403" xr:uid="{00000000-0005-0000-0000-0000967B0000}"/>
    <cellStyle name="Note 2 4 17 10" xfId="22438" xr:uid="{00000000-0005-0000-0000-0000977B0000}"/>
    <cellStyle name="Note 2 4 17 11" xfId="47149" xr:uid="{00000000-0005-0000-0000-0000987B0000}"/>
    <cellStyle name="Note 2 4 17 2" xfId="4453" xr:uid="{00000000-0005-0000-0000-0000997B0000}"/>
    <cellStyle name="Note 2 4 17 2 10" xfId="39447" xr:uid="{00000000-0005-0000-0000-00009A7B0000}"/>
    <cellStyle name="Note 2 4 17 2 11" xfId="44345" xr:uid="{00000000-0005-0000-0000-00009B7B0000}"/>
    <cellStyle name="Note 2 4 17 2 12" xfId="50355" xr:uid="{00000000-0005-0000-0000-00009C7B0000}"/>
    <cellStyle name="Note 2 4 17 2 2" xfId="7044" xr:uid="{00000000-0005-0000-0000-00009D7B0000}"/>
    <cellStyle name="Note 2 4 17 2 2 2" xfId="17007" xr:uid="{00000000-0005-0000-0000-00009E7B0000}"/>
    <cellStyle name="Note 2 4 17 2 2 3" xfId="24223" xr:uid="{00000000-0005-0000-0000-00009F7B0000}"/>
    <cellStyle name="Note 2 4 17 2 2 4" xfId="29294" xr:uid="{00000000-0005-0000-0000-0000A07B0000}"/>
    <cellStyle name="Note 2 4 17 2 2 5" xfId="33970" xr:uid="{00000000-0005-0000-0000-0000A17B0000}"/>
    <cellStyle name="Note 2 4 17 2 2 6" xfId="39448" xr:uid="{00000000-0005-0000-0000-0000A27B0000}"/>
    <cellStyle name="Note 2 4 17 2 2 7" xfId="44346" xr:uid="{00000000-0005-0000-0000-0000A37B0000}"/>
    <cellStyle name="Note 2 4 17 2 2 8" xfId="50356" xr:uid="{00000000-0005-0000-0000-0000A47B0000}"/>
    <cellStyle name="Note 2 4 17 2 3" xfId="5608" xr:uid="{00000000-0005-0000-0000-0000A57B0000}"/>
    <cellStyle name="Note 2 4 17 2 3 2" xfId="17008" xr:uid="{00000000-0005-0000-0000-0000A67B0000}"/>
    <cellStyle name="Note 2 4 17 2 3 3" xfId="24224" xr:uid="{00000000-0005-0000-0000-0000A77B0000}"/>
    <cellStyle name="Note 2 4 17 2 3 4" xfId="29295" xr:uid="{00000000-0005-0000-0000-0000A87B0000}"/>
    <cellStyle name="Note 2 4 17 2 3 5" xfId="33971" xr:uid="{00000000-0005-0000-0000-0000A97B0000}"/>
    <cellStyle name="Note 2 4 17 2 3 6" xfId="39449" xr:uid="{00000000-0005-0000-0000-0000AA7B0000}"/>
    <cellStyle name="Note 2 4 17 2 3 7" xfId="44347" xr:uid="{00000000-0005-0000-0000-0000AB7B0000}"/>
    <cellStyle name="Note 2 4 17 2 3 8" xfId="50357" xr:uid="{00000000-0005-0000-0000-0000AC7B0000}"/>
    <cellStyle name="Note 2 4 17 2 4" xfId="8106" xr:uid="{00000000-0005-0000-0000-0000AD7B0000}"/>
    <cellStyle name="Note 2 4 17 2 4 2" xfId="17009" xr:uid="{00000000-0005-0000-0000-0000AE7B0000}"/>
    <cellStyle name="Note 2 4 17 2 4 3" xfId="24225" xr:uid="{00000000-0005-0000-0000-0000AF7B0000}"/>
    <cellStyle name="Note 2 4 17 2 4 4" xfId="29296" xr:uid="{00000000-0005-0000-0000-0000B07B0000}"/>
    <cellStyle name="Note 2 4 17 2 4 5" xfId="33972" xr:uid="{00000000-0005-0000-0000-0000B17B0000}"/>
    <cellStyle name="Note 2 4 17 2 4 6" xfId="39450" xr:uid="{00000000-0005-0000-0000-0000B27B0000}"/>
    <cellStyle name="Note 2 4 17 2 4 7" xfId="44348" xr:uid="{00000000-0005-0000-0000-0000B37B0000}"/>
    <cellStyle name="Note 2 4 17 2 4 8" xfId="50358" xr:uid="{00000000-0005-0000-0000-0000B47B0000}"/>
    <cellStyle name="Note 2 4 17 2 5" xfId="9202" xr:uid="{00000000-0005-0000-0000-0000B57B0000}"/>
    <cellStyle name="Note 2 4 17 2 5 2" xfId="17010" xr:uid="{00000000-0005-0000-0000-0000B67B0000}"/>
    <cellStyle name="Note 2 4 17 2 5 3" xfId="24226" xr:uid="{00000000-0005-0000-0000-0000B77B0000}"/>
    <cellStyle name="Note 2 4 17 2 5 4" xfId="29297" xr:uid="{00000000-0005-0000-0000-0000B87B0000}"/>
    <cellStyle name="Note 2 4 17 2 5 5" xfId="33973" xr:uid="{00000000-0005-0000-0000-0000B97B0000}"/>
    <cellStyle name="Note 2 4 17 2 5 6" xfId="39451" xr:uid="{00000000-0005-0000-0000-0000BA7B0000}"/>
    <cellStyle name="Note 2 4 17 2 5 7" xfId="44349" xr:uid="{00000000-0005-0000-0000-0000BB7B0000}"/>
    <cellStyle name="Note 2 4 17 2 5 8" xfId="50359" xr:uid="{00000000-0005-0000-0000-0000BC7B0000}"/>
    <cellStyle name="Note 2 4 17 2 6" xfId="17006" xr:uid="{00000000-0005-0000-0000-0000BD7B0000}"/>
    <cellStyle name="Note 2 4 17 2 7" xfId="24222" xr:uid="{00000000-0005-0000-0000-0000BE7B0000}"/>
    <cellStyle name="Note 2 4 17 2 8" xfId="29293" xr:uid="{00000000-0005-0000-0000-0000BF7B0000}"/>
    <cellStyle name="Note 2 4 17 2 9" xfId="33969" xr:uid="{00000000-0005-0000-0000-0000C07B0000}"/>
    <cellStyle name="Note 2 4 17 3" xfId="5522" xr:uid="{00000000-0005-0000-0000-0000C17B0000}"/>
    <cellStyle name="Note 2 4 17 3 10" xfId="17011" xr:uid="{00000000-0005-0000-0000-0000C27B0000}"/>
    <cellStyle name="Note 2 4 17 3 11" xfId="24227" xr:uid="{00000000-0005-0000-0000-0000C37B0000}"/>
    <cellStyle name="Note 2 4 17 3 12" xfId="29298" xr:uid="{00000000-0005-0000-0000-0000C47B0000}"/>
    <cellStyle name="Note 2 4 17 3 13" xfId="33974" xr:uid="{00000000-0005-0000-0000-0000C57B0000}"/>
    <cellStyle name="Note 2 4 17 3 14" xfId="39452" xr:uid="{00000000-0005-0000-0000-0000C67B0000}"/>
    <cellStyle name="Note 2 4 17 3 15" xfId="44350" xr:uid="{00000000-0005-0000-0000-0000C77B0000}"/>
    <cellStyle name="Note 2 4 17 3 16" xfId="50360" xr:uid="{00000000-0005-0000-0000-0000C87B0000}"/>
    <cellStyle name="Note 2 4 17 3 2" xfId="7409" xr:uid="{00000000-0005-0000-0000-0000C97B0000}"/>
    <cellStyle name="Note 2 4 17 3 2 2" xfId="17012" xr:uid="{00000000-0005-0000-0000-0000CA7B0000}"/>
    <cellStyle name="Note 2 4 17 3 2 3" xfId="24228" xr:uid="{00000000-0005-0000-0000-0000CB7B0000}"/>
    <cellStyle name="Note 2 4 17 3 2 4" xfId="29299" xr:uid="{00000000-0005-0000-0000-0000CC7B0000}"/>
    <cellStyle name="Note 2 4 17 3 2 5" xfId="33975" xr:uid="{00000000-0005-0000-0000-0000CD7B0000}"/>
    <cellStyle name="Note 2 4 17 3 2 6" xfId="39453" xr:uid="{00000000-0005-0000-0000-0000CE7B0000}"/>
    <cellStyle name="Note 2 4 17 3 2 7" xfId="44351" xr:uid="{00000000-0005-0000-0000-0000CF7B0000}"/>
    <cellStyle name="Note 2 4 17 3 2 8" xfId="50361" xr:uid="{00000000-0005-0000-0000-0000D07B0000}"/>
    <cellStyle name="Note 2 4 17 3 3" xfId="7925" xr:uid="{00000000-0005-0000-0000-0000D17B0000}"/>
    <cellStyle name="Note 2 4 17 3 3 2" xfId="17013" xr:uid="{00000000-0005-0000-0000-0000D27B0000}"/>
    <cellStyle name="Note 2 4 17 3 3 3" xfId="24229" xr:uid="{00000000-0005-0000-0000-0000D37B0000}"/>
    <cellStyle name="Note 2 4 17 3 3 4" xfId="29300" xr:uid="{00000000-0005-0000-0000-0000D47B0000}"/>
    <cellStyle name="Note 2 4 17 3 3 5" xfId="33976" xr:uid="{00000000-0005-0000-0000-0000D57B0000}"/>
    <cellStyle name="Note 2 4 17 3 3 6" xfId="39454" xr:uid="{00000000-0005-0000-0000-0000D67B0000}"/>
    <cellStyle name="Note 2 4 17 3 3 7" xfId="44352" xr:uid="{00000000-0005-0000-0000-0000D77B0000}"/>
    <cellStyle name="Note 2 4 17 3 3 8" xfId="50362" xr:uid="{00000000-0005-0000-0000-0000D87B0000}"/>
    <cellStyle name="Note 2 4 17 3 4" xfId="8266" xr:uid="{00000000-0005-0000-0000-0000D97B0000}"/>
    <cellStyle name="Note 2 4 17 3 4 2" xfId="17014" xr:uid="{00000000-0005-0000-0000-0000DA7B0000}"/>
    <cellStyle name="Note 2 4 17 3 4 3" xfId="24230" xr:uid="{00000000-0005-0000-0000-0000DB7B0000}"/>
    <cellStyle name="Note 2 4 17 3 4 4" xfId="29301" xr:uid="{00000000-0005-0000-0000-0000DC7B0000}"/>
    <cellStyle name="Note 2 4 17 3 4 5" xfId="33977" xr:uid="{00000000-0005-0000-0000-0000DD7B0000}"/>
    <cellStyle name="Note 2 4 17 3 4 6" xfId="39455" xr:uid="{00000000-0005-0000-0000-0000DE7B0000}"/>
    <cellStyle name="Note 2 4 17 3 4 7" xfId="44353" xr:uid="{00000000-0005-0000-0000-0000DF7B0000}"/>
    <cellStyle name="Note 2 4 17 3 4 8" xfId="50363" xr:uid="{00000000-0005-0000-0000-0000E07B0000}"/>
    <cellStyle name="Note 2 4 17 3 5" xfId="8698" xr:uid="{00000000-0005-0000-0000-0000E17B0000}"/>
    <cellStyle name="Note 2 4 17 3 5 2" xfId="17015" xr:uid="{00000000-0005-0000-0000-0000E27B0000}"/>
    <cellStyle name="Note 2 4 17 3 5 3" xfId="24231" xr:uid="{00000000-0005-0000-0000-0000E37B0000}"/>
    <cellStyle name="Note 2 4 17 3 5 4" xfId="29302" xr:uid="{00000000-0005-0000-0000-0000E47B0000}"/>
    <cellStyle name="Note 2 4 17 3 5 5" xfId="33978" xr:uid="{00000000-0005-0000-0000-0000E57B0000}"/>
    <cellStyle name="Note 2 4 17 3 5 6" xfId="39456" xr:uid="{00000000-0005-0000-0000-0000E67B0000}"/>
    <cellStyle name="Note 2 4 17 3 5 7" xfId="44354" xr:uid="{00000000-0005-0000-0000-0000E77B0000}"/>
    <cellStyle name="Note 2 4 17 3 5 8" xfId="50364" xr:uid="{00000000-0005-0000-0000-0000E87B0000}"/>
    <cellStyle name="Note 2 4 17 3 6" xfId="9048" xr:uid="{00000000-0005-0000-0000-0000E97B0000}"/>
    <cellStyle name="Note 2 4 17 3 6 2" xfId="17016" xr:uid="{00000000-0005-0000-0000-0000EA7B0000}"/>
    <cellStyle name="Note 2 4 17 3 6 3" xfId="24232" xr:uid="{00000000-0005-0000-0000-0000EB7B0000}"/>
    <cellStyle name="Note 2 4 17 3 6 4" xfId="29303" xr:uid="{00000000-0005-0000-0000-0000EC7B0000}"/>
    <cellStyle name="Note 2 4 17 3 6 5" xfId="33979" xr:uid="{00000000-0005-0000-0000-0000ED7B0000}"/>
    <cellStyle name="Note 2 4 17 3 6 6" xfId="39457" xr:uid="{00000000-0005-0000-0000-0000EE7B0000}"/>
    <cellStyle name="Note 2 4 17 3 6 7" xfId="44355" xr:uid="{00000000-0005-0000-0000-0000EF7B0000}"/>
    <cellStyle name="Note 2 4 17 3 6 8" xfId="50365" xr:uid="{00000000-0005-0000-0000-0000F07B0000}"/>
    <cellStyle name="Note 2 4 17 3 7" xfId="9501" xr:uid="{00000000-0005-0000-0000-0000F17B0000}"/>
    <cellStyle name="Note 2 4 17 3 7 2" xfId="17017" xr:uid="{00000000-0005-0000-0000-0000F27B0000}"/>
    <cellStyle name="Note 2 4 17 3 7 3" xfId="24233" xr:uid="{00000000-0005-0000-0000-0000F37B0000}"/>
    <cellStyle name="Note 2 4 17 3 7 4" xfId="29304" xr:uid="{00000000-0005-0000-0000-0000F47B0000}"/>
    <cellStyle name="Note 2 4 17 3 7 5" xfId="33980" xr:uid="{00000000-0005-0000-0000-0000F57B0000}"/>
    <cellStyle name="Note 2 4 17 3 7 6" xfId="39458" xr:uid="{00000000-0005-0000-0000-0000F67B0000}"/>
    <cellStyle name="Note 2 4 17 3 7 7" xfId="44356" xr:uid="{00000000-0005-0000-0000-0000F77B0000}"/>
    <cellStyle name="Note 2 4 17 3 7 8" xfId="50366" xr:uid="{00000000-0005-0000-0000-0000F87B0000}"/>
    <cellStyle name="Note 2 4 17 3 8" xfId="9818" xr:uid="{00000000-0005-0000-0000-0000F97B0000}"/>
    <cellStyle name="Note 2 4 17 3 8 2" xfId="17018" xr:uid="{00000000-0005-0000-0000-0000FA7B0000}"/>
    <cellStyle name="Note 2 4 17 3 8 3" xfId="24234" xr:uid="{00000000-0005-0000-0000-0000FB7B0000}"/>
    <cellStyle name="Note 2 4 17 3 8 4" xfId="29305" xr:uid="{00000000-0005-0000-0000-0000FC7B0000}"/>
    <cellStyle name="Note 2 4 17 3 8 5" xfId="33981" xr:uid="{00000000-0005-0000-0000-0000FD7B0000}"/>
    <cellStyle name="Note 2 4 17 3 8 6" xfId="39459" xr:uid="{00000000-0005-0000-0000-0000FE7B0000}"/>
    <cellStyle name="Note 2 4 17 3 8 7" xfId="44357" xr:uid="{00000000-0005-0000-0000-0000FF7B0000}"/>
    <cellStyle name="Note 2 4 17 3 8 8" xfId="50367" xr:uid="{00000000-0005-0000-0000-0000007C0000}"/>
    <cellStyle name="Note 2 4 17 3 9" xfId="10087" xr:uid="{00000000-0005-0000-0000-0000017C0000}"/>
    <cellStyle name="Note 2 4 17 3 9 2" xfId="17019" xr:uid="{00000000-0005-0000-0000-0000027C0000}"/>
    <cellStyle name="Note 2 4 17 3 9 3" xfId="24235" xr:uid="{00000000-0005-0000-0000-0000037C0000}"/>
    <cellStyle name="Note 2 4 17 3 9 4" xfId="29306" xr:uid="{00000000-0005-0000-0000-0000047C0000}"/>
    <cellStyle name="Note 2 4 17 3 9 5" xfId="33982" xr:uid="{00000000-0005-0000-0000-0000057C0000}"/>
    <cellStyle name="Note 2 4 17 3 9 6" xfId="39460" xr:uid="{00000000-0005-0000-0000-0000067C0000}"/>
    <cellStyle name="Note 2 4 17 3 9 7" xfId="44358" xr:uid="{00000000-0005-0000-0000-0000077C0000}"/>
    <cellStyle name="Note 2 4 17 3 9 8" xfId="50368" xr:uid="{00000000-0005-0000-0000-0000087C0000}"/>
    <cellStyle name="Note 2 4 17 4" xfId="4600" xr:uid="{00000000-0005-0000-0000-0000097C0000}"/>
    <cellStyle name="Note 2 4 17 4 10" xfId="17020" xr:uid="{00000000-0005-0000-0000-00000A7C0000}"/>
    <cellStyle name="Note 2 4 17 4 11" xfId="24236" xr:uid="{00000000-0005-0000-0000-00000B7C0000}"/>
    <cellStyle name="Note 2 4 17 4 12" xfId="29307" xr:uid="{00000000-0005-0000-0000-00000C7C0000}"/>
    <cellStyle name="Note 2 4 17 4 13" xfId="33983" xr:uid="{00000000-0005-0000-0000-00000D7C0000}"/>
    <cellStyle name="Note 2 4 17 4 14" xfId="39461" xr:uid="{00000000-0005-0000-0000-00000E7C0000}"/>
    <cellStyle name="Note 2 4 17 4 15" xfId="44359" xr:uid="{00000000-0005-0000-0000-00000F7C0000}"/>
    <cellStyle name="Note 2 4 17 4 16" xfId="50369" xr:uid="{00000000-0005-0000-0000-0000107C0000}"/>
    <cellStyle name="Note 2 4 17 4 2" xfId="7057" xr:uid="{00000000-0005-0000-0000-0000117C0000}"/>
    <cellStyle name="Note 2 4 17 4 2 2" xfId="17021" xr:uid="{00000000-0005-0000-0000-0000127C0000}"/>
    <cellStyle name="Note 2 4 17 4 2 3" xfId="24237" xr:uid="{00000000-0005-0000-0000-0000137C0000}"/>
    <cellStyle name="Note 2 4 17 4 2 4" xfId="29308" xr:uid="{00000000-0005-0000-0000-0000147C0000}"/>
    <cellStyle name="Note 2 4 17 4 2 5" xfId="33984" xr:uid="{00000000-0005-0000-0000-0000157C0000}"/>
    <cellStyle name="Note 2 4 17 4 2 6" xfId="39462" xr:uid="{00000000-0005-0000-0000-0000167C0000}"/>
    <cellStyle name="Note 2 4 17 4 2 7" xfId="44360" xr:uid="{00000000-0005-0000-0000-0000177C0000}"/>
    <cellStyle name="Note 2 4 17 4 2 8" xfId="50370" xr:uid="{00000000-0005-0000-0000-0000187C0000}"/>
    <cellStyle name="Note 2 4 17 4 3" xfId="7631" xr:uid="{00000000-0005-0000-0000-0000197C0000}"/>
    <cellStyle name="Note 2 4 17 4 3 2" xfId="17022" xr:uid="{00000000-0005-0000-0000-00001A7C0000}"/>
    <cellStyle name="Note 2 4 17 4 3 3" xfId="24238" xr:uid="{00000000-0005-0000-0000-00001B7C0000}"/>
    <cellStyle name="Note 2 4 17 4 3 4" xfId="29309" xr:uid="{00000000-0005-0000-0000-00001C7C0000}"/>
    <cellStyle name="Note 2 4 17 4 3 5" xfId="33985" xr:uid="{00000000-0005-0000-0000-00001D7C0000}"/>
    <cellStyle name="Note 2 4 17 4 3 6" xfId="39463" xr:uid="{00000000-0005-0000-0000-00001E7C0000}"/>
    <cellStyle name="Note 2 4 17 4 3 7" xfId="44361" xr:uid="{00000000-0005-0000-0000-00001F7C0000}"/>
    <cellStyle name="Note 2 4 17 4 3 8" xfId="50371" xr:uid="{00000000-0005-0000-0000-0000207C0000}"/>
    <cellStyle name="Note 2 4 17 4 4" xfId="7071" xr:uid="{00000000-0005-0000-0000-0000217C0000}"/>
    <cellStyle name="Note 2 4 17 4 4 2" xfId="17023" xr:uid="{00000000-0005-0000-0000-0000227C0000}"/>
    <cellStyle name="Note 2 4 17 4 4 3" xfId="24239" xr:uid="{00000000-0005-0000-0000-0000237C0000}"/>
    <cellStyle name="Note 2 4 17 4 4 4" xfId="29310" xr:uid="{00000000-0005-0000-0000-0000247C0000}"/>
    <cellStyle name="Note 2 4 17 4 4 5" xfId="33986" xr:uid="{00000000-0005-0000-0000-0000257C0000}"/>
    <cellStyle name="Note 2 4 17 4 4 6" xfId="39464" xr:uid="{00000000-0005-0000-0000-0000267C0000}"/>
    <cellStyle name="Note 2 4 17 4 4 7" xfId="44362" xr:uid="{00000000-0005-0000-0000-0000277C0000}"/>
    <cellStyle name="Note 2 4 17 4 4 8" xfId="50372" xr:uid="{00000000-0005-0000-0000-0000287C0000}"/>
    <cellStyle name="Note 2 4 17 4 5" xfId="8409" xr:uid="{00000000-0005-0000-0000-0000297C0000}"/>
    <cellStyle name="Note 2 4 17 4 5 2" xfId="17024" xr:uid="{00000000-0005-0000-0000-00002A7C0000}"/>
    <cellStyle name="Note 2 4 17 4 5 3" xfId="24240" xr:uid="{00000000-0005-0000-0000-00002B7C0000}"/>
    <cellStyle name="Note 2 4 17 4 5 4" xfId="29311" xr:uid="{00000000-0005-0000-0000-00002C7C0000}"/>
    <cellStyle name="Note 2 4 17 4 5 5" xfId="33987" xr:uid="{00000000-0005-0000-0000-00002D7C0000}"/>
    <cellStyle name="Note 2 4 17 4 5 6" xfId="39465" xr:uid="{00000000-0005-0000-0000-00002E7C0000}"/>
    <cellStyle name="Note 2 4 17 4 5 7" xfId="44363" xr:uid="{00000000-0005-0000-0000-00002F7C0000}"/>
    <cellStyle name="Note 2 4 17 4 5 8" xfId="50373" xr:uid="{00000000-0005-0000-0000-0000307C0000}"/>
    <cellStyle name="Note 2 4 17 4 6" xfId="5443" xr:uid="{00000000-0005-0000-0000-0000317C0000}"/>
    <cellStyle name="Note 2 4 17 4 6 2" xfId="17025" xr:uid="{00000000-0005-0000-0000-0000327C0000}"/>
    <cellStyle name="Note 2 4 17 4 6 3" xfId="24241" xr:uid="{00000000-0005-0000-0000-0000337C0000}"/>
    <cellStyle name="Note 2 4 17 4 6 4" xfId="29312" xr:uid="{00000000-0005-0000-0000-0000347C0000}"/>
    <cellStyle name="Note 2 4 17 4 6 5" xfId="33988" xr:uid="{00000000-0005-0000-0000-0000357C0000}"/>
    <cellStyle name="Note 2 4 17 4 6 6" xfId="39466" xr:uid="{00000000-0005-0000-0000-0000367C0000}"/>
    <cellStyle name="Note 2 4 17 4 6 7" xfId="44364" xr:uid="{00000000-0005-0000-0000-0000377C0000}"/>
    <cellStyle name="Note 2 4 17 4 6 8" xfId="50374" xr:uid="{00000000-0005-0000-0000-0000387C0000}"/>
    <cellStyle name="Note 2 4 17 4 7" xfId="9210" xr:uid="{00000000-0005-0000-0000-0000397C0000}"/>
    <cellStyle name="Note 2 4 17 4 7 2" xfId="17026" xr:uid="{00000000-0005-0000-0000-00003A7C0000}"/>
    <cellStyle name="Note 2 4 17 4 7 3" xfId="24242" xr:uid="{00000000-0005-0000-0000-00003B7C0000}"/>
    <cellStyle name="Note 2 4 17 4 7 4" xfId="29313" xr:uid="{00000000-0005-0000-0000-00003C7C0000}"/>
    <cellStyle name="Note 2 4 17 4 7 5" xfId="33989" xr:uid="{00000000-0005-0000-0000-00003D7C0000}"/>
    <cellStyle name="Note 2 4 17 4 7 6" xfId="39467" xr:uid="{00000000-0005-0000-0000-00003E7C0000}"/>
    <cellStyle name="Note 2 4 17 4 7 7" xfId="44365" xr:uid="{00000000-0005-0000-0000-00003F7C0000}"/>
    <cellStyle name="Note 2 4 17 4 7 8" xfId="50375" xr:uid="{00000000-0005-0000-0000-0000407C0000}"/>
    <cellStyle name="Note 2 4 17 4 8" xfId="9576" xr:uid="{00000000-0005-0000-0000-0000417C0000}"/>
    <cellStyle name="Note 2 4 17 4 8 2" xfId="17027" xr:uid="{00000000-0005-0000-0000-0000427C0000}"/>
    <cellStyle name="Note 2 4 17 4 8 3" xfId="24243" xr:uid="{00000000-0005-0000-0000-0000437C0000}"/>
    <cellStyle name="Note 2 4 17 4 8 4" xfId="29314" xr:uid="{00000000-0005-0000-0000-0000447C0000}"/>
    <cellStyle name="Note 2 4 17 4 8 5" xfId="33990" xr:uid="{00000000-0005-0000-0000-0000457C0000}"/>
    <cellStyle name="Note 2 4 17 4 8 6" xfId="39468" xr:uid="{00000000-0005-0000-0000-0000467C0000}"/>
    <cellStyle name="Note 2 4 17 4 8 7" xfId="44366" xr:uid="{00000000-0005-0000-0000-0000477C0000}"/>
    <cellStyle name="Note 2 4 17 4 8 8" xfId="50376" xr:uid="{00000000-0005-0000-0000-0000487C0000}"/>
    <cellStyle name="Note 2 4 17 4 9" xfId="5771" xr:uid="{00000000-0005-0000-0000-0000497C0000}"/>
    <cellStyle name="Note 2 4 17 4 9 2" xfId="17028" xr:uid="{00000000-0005-0000-0000-00004A7C0000}"/>
    <cellStyle name="Note 2 4 17 4 9 3" xfId="24244" xr:uid="{00000000-0005-0000-0000-00004B7C0000}"/>
    <cellStyle name="Note 2 4 17 4 9 4" xfId="29315" xr:uid="{00000000-0005-0000-0000-00004C7C0000}"/>
    <cellStyle name="Note 2 4 17 4 9 5" xfId="33991" xr:uid="{00000000-0005-0000-0000-00004D7C0000}"/>
    <cellStyle name="Note 2 4 17 4 9 6" xfId="39469" xr:uid="{00000000-0005-0000-0000-00004E7C0000}"/>
    <cellStyle name="Note 2 4 17 4 9 7" xfId="44367" xr:uid="{00000000-0005-0000-0000-00004F7C0000}"/>
    <cellStyle name="Note 2 4 17 4 9 8" xfId="50377" xr:uid="{00000000-0005-0000-0000-0000507C0000}"/>
    <cellStyle name="Note 2 4 17 5" xfId="5710" xr:uid="{00000000-0005-0000-0000-0000517C0000}"/>
    <cellStyle name="Note 2 4 17 5 2" xfId="17029" xr:uid="{00000000-0005-0000-0000-0000527C0000}"/>
    <cellStyle name="Note 2 4 17 5 3" xfId="24245" xr:uid="{00000000-0005-0000-0000-0000537C0000}"/>
    <cellStyle name="Note 2 4 17 5 4" xfId="29316" xr:uid="{00000000-0005-0000-0000-0000547C0000}"/>
    <cellStyle name="Note 2 4 17 5 5" xfId="33992" xr:uid="{00000000-0005-0000-0000-0000557C0000}"/>
    <cellStyle name="Note 2 4 17 5 6" xfId="39470" xr:uid="{00000000-0005-0000-0000-0000567C0000}"/>
    <cellStyle name="Note 2 4 17 5 7" xfId="44368" xr:uid="{00000000-0005-0000-0000-0000577C0000}"/>
    <cellStyle name="Note 2 4 17 5 8" xfId="50378" xr:uid="{00000000-0005-0000-0000-0000587C0000}"/>
    <cellStyle name="Note 2 4 17 6" xfId="5368" xr:uid="{00000000-0005-0000-0000-0000597C0000}"/>
    <cellStyle name="Note 2 4 17 6 2" xfId="17030" xr:uid="{00000000-0005-0000-0000-00005A7C0000}"/>
    <cellStyle name="Note 2 4 17 6 3" xfId="24246" xr:uid="{00000000-0005-0000-0000-00005B7C0000}"/>
    <cellStyle name="Note 2 4 17 6 4" xfId="29317" xr:uid="{00000000-0005-0000-0000-00005C7C0000}"/>
    <cellStyle name="Note 2 4 17 6 5" xfId="33993" xr:uid="{00000000-0005-0000-0000-00005D7C0000}"/>
    <cellStyle name="Note 2 4 17 6 6" xfId="39471" xr:uid="{00000000-0005-0000-0000-00005E7C0000}"/>
    <cellStyle name="Note 2 4 17 6 7" xfId="44369" xr:uid="{00000000-0005-0000-0000-00005F7C0000}"/>
    <cellStyle name="Note 2 4 17 6 8" xfId="50379" xr:uid="{00000000-0005-0000-0000-0000607C0000}"/>
    <cellStyle name="Note 2 4 17 7" xfId="6066" xr:uid="{00000000-0005-0000-0000-0000617C0000}"/>
    <cellStyle name="Note 2 4 17 7 2" xfId="17031" xr:uid="{00000000-0005-0000-0000-0000627C0000}"/>
    <cellStyle name="Note 2 4 17 7 3" xfId="24247" xr:uid="{00000000-0005-0000-0000-0000637C0000}"/>
    <cellStyle name="Note 2 4 17 7 4" xfId="29318" xr:uid="{00000000-0005-0000-0000-0000647C0000}"/>
    <cellStyle name="Note 2 4 17 7 5" xfId="33994" xr:uid="{00000000-0005-0000-0000-0000657C0000}"/>
    <cellStyle name="Note 2 4 17 7 6" xfId="39472" xr:uid="{00000000-0005-0000-0000-0000667C0000}"/>
    <cellStyle name="Note 2 4 17 7 7" xfId="44370" xr:uid="{00000000-0005-0000-0000-0000677C0000}"/>
    <cellStyle name="Note 2 4 17 7 8" xfId="50380" xr:uid="{00000000-0005-0000-0000-0000687C0000}"/>
    <cellStyle name="Note 2 4 17 8" xfId="5129" xr:uid="{00000000-0005-0000-0000-0000697C0000}"/>
    <cellStyle name="Note 2 4 17 8 2" xfId="17032" xr:uid="{00000000-0005-0000-0000-00006A7C0000}"/>
    <cellStyle name="Note 2 4 17 8 3" xfId="24248" xr:uid="{00000000-0005-0000-0000-00006B7C0000}"/>
    <cellStyle name="Note 2 4 17 8 4" xfId="29319" xr:uid="{00000000-0005-0000-0000-00006C7C0000}"/>
    <cellStyle name="Note 2 4 17 8 5" xfId="33995" xr:uid="{00000000-0005-0000-0000-00006D7C0000}"/>
    <cellStyle name="Note 2 4 17 8 6" xfId="39473" xr:uid="{00000000-0005-0000-0000-00006E7C0000}"/>
    <cellStyle name="Note 2 4 17 8 7" xfId="44371" xr:uid="{00000000-0005-0000-0000-00006F7C0000}"/>
    <cellStyle name="Note 2 4 17 8 8" xfId="50381" xr:uid="{00000000-0005-0000-0000-0000707C0000}"/>
    <cellStyle name="Note 2 4 17 9" xfId="11338" xr:uid="{00000000-0005-0000-0000-0000717C0000}"/>
    <cellStyle name="Note 2 4 18" xfId="1829" xr:uid="{00000000-0005-0000-0000-0000727C0000}"/>
    <cellStyle name="Note 2 4 18 10" xfId="26834" xr:uid="{00000000-0005-0000-0000-0000737C0000}"/>
    <cellStyle name="Note 2 4 18 11" xfId="47181" xr:uid="{00000000-0005-0000-0000-0000747C0000}"/>
    <cellStyle name="Note 2 4 18 2" xfId="4665" xr:uid="{00000000-0005-0000-0000-0000757C0000}"/>
    <cellStyle name="Note 2 4 18 2 10" xfId="39474" xr:uid="{00000000-0005-0000-0000-0000767C0000}"/>
    <cellStyle name="Note 2 4 18 2 11" xfId="44372" xr:uid="{00000000-0005-0000-0000-0000777C0000}"/>
    <cellStyle name="Note 2 4 18 2 12" xfId="50382" xr:uid="{00000000-0005-0000-0000-0000787C0000}"/>
    <cellStyle name="Note 2 4 18 2 2" xfId="7094" xr:uid="{00000000-0005-0000-0000-0000797C0000}"/>
    <cellStyle name="Note 2 4 18 2 2 2" xfId="17034" xr:uid="{00000000-0005-0000-0000-00007A7C0000}"/>
    <cellStyle name="Note 2 4 18 2 2 3" xfId="24250" xr:uid="{00000000-0005-0000-0000-00007B7C0000}"/>
    <cellStyle name="Note 2 4 18 2 2 4" xfId="29321" xr:uid="{00000000-0005-0000-0000-00007C7C0000}"/>
    <cellStyle name="Note 2 4 18 2 2 5" xfId="33997" xr:uid="{00000000-0005-0000-0000-00007D7C0000}"/>
    <cellStyle name="Note 2 4 18 2 2 6" xfId="39475" xr:uid="{00000000-0005-0000-0000-00007E7C0000}"/>
    <cellStyle name="Note 2 4 18 2 2 7" xfId="44373" xr:uid="{00000000-0005-0000-0000-00007F7C0000}"/>
    <cellStyle name="Note 2 4 18 2 2 8" xfId="50383" xr:uid="{00000000-0005-0000-0000-0000807C0000}"/>
    <cellStyle name="Note 2 4 18 2 3" xfId="4168" xr:uid="{00000000-0005-0000-0000-0000817C0000}"/>
    <cellStyle name="Note 2 4 18 2 3 2" xfId="17035" xr:uid="{00000000-0005-0000-0000-0000827C0000}"/>
    <cellStyle name="Note 2 4 18 2 3 3" xfId="24251" xr:uid="{00000000-0005-0000-0000-0000837C0000}"/>
    <cellStyle name="Note 2 4 18 2 3 4" xfId="29322" xr:uid="{00000000-0005-0000-0000-0000847C0000}"/>
    <cellStyle name="Note 2 4 18 2 3 5" xfId="33998" xr:uid="{00000000-0005-0000-0000-0000857C0000}"/>
    <cellStyle name="Note 2 4 18 2 3 6" xfId="39476" xr:uid="{00000000-0005-0000-0000-0000867C0000}"/>
    <cellStyle name="Note 2 4 18 2 3 7" xfId="44374" xr:uid="{00000000-0005-0000-0000-0000877C0000}"/>
    <cellStyle name="Note 2 4 18 2 3 8" xfId="50384" xr:uid="{00000000-0005-0000-0000-0000887C0000}"/>
    <cellStyle name="Note 2 4 18 2 4" xfId="8101" xr:uid="{00000000-0005-0000-0000-0000897C0000}"/>
    <cellStyle name="Note 2 4 18 2 4 2" xfId="17036" xr:uid="{00000000-0005-0000-0000-00008A7C0000}"/>
    <cellStyle name="Note 2 4 18 2 4 3" xfId="24252" xr:uid="{00000000-0005-0000-0000-00008B7C0000}"/>
    <cellStyle name="Note 2 4 18 2 4 4" xfId="29323" xr:uid="{00000000-0005-0000-0000-00008C7C0000}"/>
    <cellStyle name="Note 2 4 18 2 4 5" xfId="33999" xr:uid="{00000000-0005-0000-0000-00008D7C0000}"/>
    <cellStyle name="Note 2 4 18 2 4 6" xfId="39477" xr:uid="{00000000-0005-0000-0000-00008E7C0000}"/>
    <cellStyle name="Note 2 4 18 2 4 7" xfId="44375" xr:uid="{00000000-0005-0000-0000-00008F7C0000}"/>
    <cellStyle name="Note 2 4 18 2 4 8" xfId="50385" xr:uid="{00000000-0005-0000-0000-0000907C0000}"/>
    <cellStyle name="Note 2 4 18 2 5" xfId="9238" xr:uid="{00000000-0005-0000-0000-0000917C0000}"/>
    <cellStyle name="Note 2 4 18 2 5 2" xfId="17037" xr:uid="{00000000-0005-0000-0000-0000927C0000}"/>
    <cellStyle name="Note 2 4 18 2 5 3" xfId="24253" xr:uid="{00000000-0005-0000-0000-0000937C0000}"/>
    <cellStyle name="Note 2 4 18 2 5 4" xfId="29324" xr:uid="{00000000-0005-0000-0000-0000947C0000}"/>
    <cellStyle name="Note 2 4 18 2 5 5" xfId="34000" xr:uid="{00000000-0005-0000-0000-0000957C0000}"/>
    <cellStyle name="Note 2 4 18 2 5 6" xfId="39478" xr:uid="{00000000-0005-0000-0000-0000967C0000}"/>
    <cellStyle name="Note 2 4 18 2 5 7" xfId="44376" xr:uid="{00000000-0005-0000-0000-0000977C0000}"/>
    <cellStyle name="Note 2 4 18 2 5 8" xfId="50386" xr:uid="{00000000-0005-0000-0000-0000987C0000}"/>
    <cellStyle name="Note 2 4 18 2 6" xfId="17033" xr:uid="{00000000-0005-0000-0000-0000997C0000}"/>
    <cellStyle name="Note 2 4 18 2 7" xfId="24249" xr:uid="{00000000-0005-0000-0000-00009A7C0000}"/>
    <cellStyle name="Note 2 4 18 2 8" xfId="29320" xr:uid="{00000000-0005-0000-0000-00009B7C0000}"/>
    <cellStyle name="Note 2 4 18 2 9" xfId="33996" xr:uid="{00000000-0005-0000-0000-00009C7C0000}"/>
    <cellStyle name="Note 2 4 18 3" xfId="3965" xr:uid="{00000000-0005-0000-0000-00009D7C0000}"/>
    <cellStyle name="Note 2 4 18 3 10" xfId="17038" xr:uid="{00000000-0005-0000-0000-00009E7C0000}"/>
    <cellStyle name="Note 2 4 18 3 11" xfId="24254" xr:uid="{00000000-0005-0000-0000-00009F7C0000}"/>
    <cellStyle name="Note 2 4 18 3 12" xfId="29325" xr:uid="{00000000-0005-0000-0000-0000A07C0000}"/>
    <cellStyle name="Note 2 4 18 3 13" xfId="34001" xr:uid="{00000000-0005-0000-0000-0000A17C0000}"/>
    <cellStyle name="Note 2 4 18 3 14" xfId="39479" xr:uid="{00000000-0005-0000-0000-0000A27C0000}"/>
    <cellStyle name="Note 2 4 18 3 15" xfId="44377" xr:uid="{00000000-0005-0000-0000-0000A37C0000}"/>
    <cellStyle name="Note 2 4 18 3 16" xfId="50387" xr:uid="{00000000-0005-0000-0000-0000A47C0000}"/>
    <cellStyle name="Note 2 4 18 3 2" xfId="7416" xr:uid="{00000000-0005-0000-0000-0000A57C0000}"/>
    <cellStyle name="Note 2 4 18 3 2 2" xfId="17039" xr:uid="{00000000-0005-0000-0000-0000A67C0000}"/>
    <cellStyle name="Note 2 4 18 3 2 3" xfId="24255" xr:uid="{00000000-0005-0000-0000-0000A77C0000}"/>
    <cellStyle name="Note 2 4 18 3 2 4" xfId="29326" xr:uid="{00000000-0005-0000-0000-0000A87C0000}"/>
    <cellStyle name="Note 2 4 18 3 2 5" xfId="34002" xr:uid="{00000000-0005-0000-0000-0000A97C0000}"/>
    <cellStyle name="Note 2 4 18 3 2 6" xfId="39480" xr:uid="{00000000-0005-0000-0000-0000AA7C0000}"/>
    <cellStyle name="Note 2 4 18 3 2 7" xfId="44378" xr:uid="{00000000-0005-0000-0000-0000AB7C0000}"/>
    <cellStyle name="Note 2 4 18 3 2 8" xfId="50388" xr:uid="{00000000-0005-0000-0000-0000AC7C0000}"/>
    <cellStyle name="Note 2 4 18 3 3" xfId="7933" xr:uid="{00000000-0005-0000-0000-0000AD7C0000}"/>
    <cellStyle name="Note 2 4 18 3 3 2" xfId="17040" xr:uid="{00000000-0005-0000-0000-0000AE7C0000}"/>
    <cellStyle name="Note 2 4 18 3 3 3" xfId="24256" xr:uid="{00000000-0005-0000-0000-0000AF7C0000}"/>
    <cellStyle name="Note 2 4 18 3 3 4" xfId="29327" xr:uid="{00000000-0005-0000-0000-0000B07C0000}"/>
    <cellStyle name="Note 2 4 18 3 3 5" xfId="34003" xr:uid="{00000000-0005-0000-0000-0000B17C0000}"/>
    <cellStyle name="Note 2 4 18 3 3 6" xfId="39481" xr:uid="{00000000-0005-0000-0000-0000B27C0000}"/>
    <cellStyle name="Note 2 4 18 3 3 7" xfId="44379" xr:uid="{00000000-0005-0000-0000-0000B37C0000}"/>
    <cellStyle name="Note 2 4 18 3 3 8" xfId="50389" xr:uid="{00000000-0005-0000-0000-0000B47C0000}"/>
    <cellStyle name="Note 2 4 18 3 4" xfId="8272" xr:uid="{00000000-0005-0000-0000-0000B57C0000}"/>
    <cellStyle name="Note 2 4 18 3 4 2" xfId="17041" xr:uid="{00000000-0005-0000-0000-0000B67C0000}"/>
    <cellStyle name="Note 2 4 18 3 4 3" xfId="24257" xr:uid="{00000000-0005-0000-0000-0000B77C0000}"/>
    <cellStyle name="Note 2 4 18 3 4 4" xfId="29328" xr:uid="{00000000-0005-0000-0000-0000B87C0000}"/>
    <cellStyle name="Note 2 4 18 3 4 5" xfId="34004" xr:uid="{00000000-0005-0000-0000-0000B97C0000}"/>
    <cellStyle name="Note 2 4 18 3 4 6" xfId="39482" xr:uid="{00000000-0005-0000-0000-0000BA7C0000}"/>
    <cellStyle name="Note 2 4 18 3 4 7" xfId="44380" xr:uid="{00000000-0005-0000-0000-0000BB7C0000}"/>
    <cellStyle name="Note 2 4 18 3 4 8" xfId="50390" xr:uid="{00000000-0005-0000-0000-0000BC7C0000}"/>
    <cellStyle name="Note 2 4 18 3 5" xfId="8707" xr:uid="{00000000-0005-0000-0000-0000BD7C0000}"/>
    <cellStyle name="Note 2 4 18 3 5 2" xfId="17042" xr:uid="{00000000-0005-0000-0000-0000BE7C0000}"/>
    <cellStyle name="Note 2 4 18 3 5 3" xfId="24258" xr:uid="{00000000-0005-0000-0000-0000BF7C0000}"/>
    <cellStyle name="Note 2 4 18 3 5 4" xfId="29329" xr:uid="{00000000-0005-0000-0000-0000C07C0000}"/>
    <cellStyle name="Note 2 4 18 3 5 5" xfId="34005" xr:uid="{00000000-0005-0000-0000-0000C17C0000}"/>
    <cellStyle name="Note 2 4 18 3 5 6" xfId="39483" xr:uid="{00000000-0005-0000-0000-0000C27C0000}"/>
    <cellStyle name="Note 2 4 18 3 5 7" xfId="44381" xr:uid="{00000000-0005-0000-0000-0000C37C0000}"/>
    <cellStyle name="Note 2 4 18 3 5 8" xfId="50391" xr:uid="{00000000-0005-0000-0000-0000C47C0000}"/>
    <cellStyle name="Note 2 4 18 3 6" xfId="9056" xr:uid="{00000000-0005-0000-0000-0000C57C0000}"/>
    <cellStyle name="Note 2 4 18 3 6 2" xfId="17043" xr:uid="{00000000-0005-0000-0000-0000C67C0000}"/>
    <cellStyle name="Note 2 4 18 3 6 3" xfId="24259" xr:uid="{00000000-0005-0000-0000-0000C77C0000}"/>
    <cellStyle name="Note 2 4 18 3 6 4" xfId="29330" xr:uid="{00000000-0005-0000-0000-0000C87C0000}"/>
    <cellStyle name="Note 2 4 18 3 6 5" xfId="34006" xr:uid="{00000000-0005-0000-0000-0000C97C0000}"/>
    <cellStyle name="Note 2 4 18 3 6 6" xfId="39484" xr:uid="{00000000-0005-0000-0000-0000CA7C0000}"/>
    <cellStyle name="Note 2 4 18 3 6 7" xfId="44382" xr:uid="{00000000-0005-0000-0000-0000CB7C0000}"/>
    <cellStyle name="Note 2 4 18 3 6 8" xfId="50392" xr:uid="{00000000-0005-0000-0000-0000CC7C0000}"/>
    <cellStyle name="Note 2 4 18 3 7" xfId="9507" xr:uid="{00000000-0005-0000-0000-0000CD7C0000}"/>
    <cellStyle name="Note 2 4 18 3 7 2" xfId="17044" xr:uid="{00000000-0005-0000-0000-0000CE7C0000}"/>
    <cellStyle name="Note 2 4 18 3 7 3" xfId="24260" xr:uid="{00000000-0005-0000-0000-0000CF7C0000}"/>
    <cellStyle name="Note 2 4 18 3 7 4" xfId="29331" xr:uid="{00000000-0005-0000-0000-0000D07C0000}"/>
    <cellStyle name="Note 2 4 18 3 7 5" xfId="34007" xr:uid="{00000000-0005-0000-0000-0000D17C0000}"/>
    <cellStyle name="Note 2 4 18 3 7 6" xfId="39485" xr:uid="{00000000-0005-0000-0000-0000D27C0000}"/>
    <cellStyle name="Note 2 4 18 3 7 7" xfId="44383" xr:uid="{00000000-0005-0000-0000-0000D37C0000}"/>
    <cellStyle name="Note 2 4 18 3 7 8" xfId="50393" xr:uid="{00000000-0005-0000-0000-0000D47C0000}"/>
    <cellStyle name="Note 2 4 18 3 8" xfId="9824" xr:uid="{00000000-0005-0000-0000-0000D57C0000}"/>
    <cellStyle name="Note 2 4 18 3 8 2" xfId="17045" xr:uid="{00000000-0005-0000-0000-0000D67C0000}"/>
    <cellStyle name="Note 2 4 18 3 8 3" xfId="24261" xr:uid="{00000000-0005-0000-0000-0000D77C0000}"/>
    <cellStyle name="Note 2 4 18 3 8 4" xfId="29332" xr:uid="{00000000-0005-0000-0000-0000D87C0000}"/>
    <cellStyle name="Note 2 4 18 3 8 5" xfId="34008" xr:uid="{00000000-0005-0000-0000-0000D97C0000}"/>
    <cellStyle name="Note 2 4 18 3 8 6" xfId="39486" xr:uid="{00000000-0005-0000-0000-0000DA7C0000}"/>
    <cellStyle name="Note 2 4 18 3 8 7" xfId="44384" xr:uid="{00000000-0005-0000-0000-0000DB7C0000}"/>
    <cellStyle name="Note 2 4 18 3 8 8" xfId="50394" xr:uid="{00000000-0005-0000-0000-0000DC7C0000}"/>
    <cellStyle name="Note 2 4 18 3 9" xfId="10093" xr:uid="{00000000-0005-0000-0000-0000DD7C0000}"/>
    <cellStyle name="Note 2 4 18 3 9 2" xfId="17046" xr:uid="{00000000-0005-0000-0000-0000DE7C0000}"/>
    <cellStyle name="Note 2 4 18 3 9 3" xfId="24262" xr:uid="{00000000-0005-0000-0000-0000DF7C0000}"/>
    <cellStyle name="Note 2 4 18 3 9 4" xfId="29333" xr:uid="{00000000-0005-0000-0000-0000E07C0000}"/>
    <cellStyle name="Note 2 4 18 3 9 5" xfId="34009" xr:uid="{00000000-0005-0000-0000-0000E17C0000}"/>
    <cellStyle name="Note 2 4 18 3 9 6" xfId="39487" xr:uid="{00000000-0005-0000-0000-0000E27C0000}"/>
    <cellStyle name="Note 2 4 18 3 9 7" xfId="44385" xr:uid="{00000000-0005-0000-0000-0000E37C0000}"/>
    <cellStyle name="Note 2 4 18 3 9 8" xfId="50395" xr:uid="{00000000-0005-0000-0000-0000E47C0000}"/>
    <cellStyle name="Note 2 4 18 4" xfId="4425" xr:uid="{00000000-0005-0000-0000-0000E57C0000}"/>
    <cellStyle name="Note 2 4 18 4 10" xfId="17047" xr:uid="{00000000-0005-0000-0000-0000E67C0000}"/>
    <cellStyle name="Note 2 4 18 4 11" xfId="24263" xr:uid="{00000000-0005-0000-0000-0000E77C0000}"/>
    <cellStyle name="Note 2 4 18 4 12" xfId="29334" xr:uid="{00000000-0005-0000-0000-0000E87C0000}"/>
    <cellStyle name="Note 2 4 18 4 13" xfId="34010" xr:uid="{00000000-0005-0000-0000-0000E97C0000}"/>
    <cellStyle name="Note 2 4 18 4 14" xfId="39488" xr:uid="{00000000-0005-0000-0000-0000EA7C0000}"/>
    <cellStyle name="Note 2 4 18 4 15" xfId="44386" xr:uid="{00000000-0005-0000-0000-0000EB7C0000}"/>
    <cellStyle name="Note 2 4 18 4 16" xfId="50396" xr:uid="{00000000-0005-0000-0000-0000EC7C0000}"/>
    <cellStyle name="Note 2 4 18 4 2" xfId="6985" xr:uid="{00000000-0005-0000-0000-0000ED7C0000}"/>
    <cellStyle name="Note 2 4 18 4 2 2" xfId="17048" xr:uid="{00000000-0005-0000-0000-0000EE7C0000}"/>
    <cellStyle name="Note 2 4 18 4 2 3" xfId="24264" xr:uid="{00000000-0005-0000-0000-0000EF7C0000}"/>
    <cellStyle name="Note 2 4 18 4 2 4" xfId="29335" xr:uid="{00000000-0005-0000-0000-0000F07C0000}"/>
    <cellStyle name="Note 2 4 18 4 2 5" xfId="34011" xr:uid="{00000000-0005-0000-0000-0000F17C0000}"/>
    <cellStyle name="Note 2 4 18 4 2 6" xfId="39489" xr:uid="{00000000-0005-0000-0000-0000F27C0000}"/>
    <cellStyle name="Note 2 4 18 4 2 7" xfId="44387" xr:uid="{00000000-0005-0000-0000-0000F37C0000}"/>
    <cellStyle name="Note 2 4 18 4 2 8" xfId="50397" xr:uid="{00000000-0005-0000-0000-0000F47C0000}"/>
    <cellStyle name="Note 2 4 18 4 3" xfId="7601" xr:uid="{00000000-0005-0000-0000-0000F57C0000}"/>
    <cellStyle name="Note 2 4 18 4 3 2" xfId="17049" xr:uid="{00000000-0005-0000-0000-0000F67C0000}"/>
    <cellStyle name="Note 2 4 18 4 3 3" xfId="24265" xr:uid="{00000000-0005-0000-0000-0000F77C0000}"/>
    <cellStyle name="Note 2 4 18 4 3 4" xfId="29336" xr:uid="{00000000-0005-0000-0000-0000F87C0000}"/>
    <cellStyle name="Note 2 4 18 4 3 5" xfId="34012" xr:uid="{00000000-0005-0000-0000-0000F97C0000}"/>
    <cellStyle name="Note 2 4 18 4 3 6" xfId="39490" xr:uid="{00000000-0005-0000-0000-0000FA7C0000}"/>
    <cellStyle name="Note 2 4 18 4 3 7" xfId="44388" xr:uid="{00000000-0005-0000-0000-0000FB7C0000}"/>
    <cellStyle name="Note 2 4 18 4 3 8" xfId="50398" xr:uid="{00000000-0005-0000-0000-0000FC7C0000}"/>
    <cellStyle name="Note 2 4 18 4 4" xfId="5044" xr:uid="{00000000-0005-0000-0000-0000FD7C0000}"/>
    <cellStyle name="Note 2 4 18 4 4 2" xfId="17050" xr:uid="{00000000-0005-0000-0000-0000FE7C0000}"/>
    <cellStyle name="Note 2 4 18 4 4 3" xfId="24266" xr:uid="{00000000-0005-0000-0000-0000FF7C0000}"/>
    <cellStyle name="Note 2 4 18 4 4 4" xfId="29337" xr:uid="{00000000-0005-0000-0000-0000007D0000}"/>
    <cellStyle name="Note 2 4 18 4 4 5" xfId="34013" xr:uid="{00000000-0005-0000-0000-0000017D0000}"/>
    <cellStyle name="Note 2 4 18 4 4 6" xfId="39491" xr:uid="{00000000-0005-0000-0000-0000027D0000}"/>
    <cellStyle name="Note 2 4 18 4 4 7" xfId="44389" xr:uid="{00000000-0005-0000-0000-0000037D0000}"/>
    <cellStyle name="Note 2 4 18 4 4 8" xfId="50399" xr:uid="{00000000-0005-0000-0000-0000047D0000}"/>
    <cellStyle name="Note 2 4 18 4 5" xfId="8377" xr:uid="{00000000-0005-0000-0000-0000057D0000}"/>
    <cellStyle name="Note 2 4 18 4 5 2" xfId="17051" xr:uid="{00000000-0005-0000-0000-0000067D0000}"/>
    <cellStyle name="Note 2 4 18 4 5 3" xfId="24267" xr:uid="{00000000-0005-0000-0000-0000077D0000}"/>
    <cellStyle name="Note 2 4 18 4 5 4" xfId="29338" xr:uid="{00000000-0005-0000-0000-0000087D0000}"/>
    <cellStyle name="Note 2 4 18 4 5 5" xfId="34014" xr:uid="{00000000-0005-0000-0000-0000097D0000}"/>
    <cellStyle name="Note 2 4 18 4 5 6" xfId="39492" xr:uid="{00000000-0005-0000-0000-00000A7D0000}"/>
    <cellStyle name="Note 2 4 18 4 5 7" xfId="44390" xr:uid="{00000000-0005-0000-0000-00000B7D0000}"/>
    <cellStyle name="Note 2 4 18 4 5 8" xfId="50400" xr:uid="{00000000-0005-0000-0000-00000C7D0000}"/>
    <cellStyle name="Note 2 4 18 4 6" xfId="5919" xr:uid="{00000000-0005-0000-0000-00000D7D0000}"/>
    <cellStyle name="Note 2 4 18 4 6 2" xfId="17052" xr:uid="{00000000-0005-0000-0000-00000E7D0000}"/>
    <cellStyle name="Note 2 4 18 4 6 3" xfId="24268" xr:uid="{00000000-0005-0000-0000-00000F7D0000}"/>
    <cellStyle name="Note 2 4 18 4 6 4" xfId="29339" xr:uid="{00000000-0005-0000-0000-0000107D0000}"/>
    <cellStyle name="Note 2 4 18 4 6 5" xfId="34015" xr:uid="{00000000-0005-0000-0000-0000117D0000}"/>
    <cellStyle name="Note 2 4 18 4 6 6" xfId="39493" xr:uid="{00000000-0005-0000-0000-0000127D0000}"/>
    <cellStyle name="Note 2 4 18 4 6 7" xfId="44391" xr:uid="{00000000-0005-0000-0000-0000137D0000}"/>
    <cellStyle name="Note 2 4 18 4 6 8" xfId="50401" xr:uid="{00000000-0005-0000-0000-0000147D0000}"/>
    <cellStyle name="Note 2 4 18 4 7" xfId="9158" xr:uid="{00000000-0005-0000-0000-0000157D0000}"/>
    <cellStyle name="Note 2 4 18 4 7 2" xfId="17053" xr:uid="{00000000-0005-0000-0000-0000167D0000}"/>
    <cellStyle name="Note 2 4 18 4 7 3" xfId="24269" xr:uid="{00000000-0005-0000-0000-0000177D0000}"/>
    <cellStyle name="Note 2 4 18 4 7 4" xfId="29340" xr:uid="{00000000-0005-0000-0000-0000187D0000}"/>
    <cellStyle name="Note 2 4 18 4 7 5" xfId="34016" xr:uid="{00000000-0005-0000-0000-0000197D0000}"/>
    <cellStyle name="Note 2 4 18 4 7 6" xfId="39494" xr:uid="{00000000-0005-0000-0000-00001A7D0000}"/>
    <cellStyle name="Note 2 4 18 4 7 7" xfId="44392" xr:uid="{00000000-0005-0000-0000-00001B7D0000}"/>
    <cellStyle name="Note 2 4 18 4 7 8" xfId="50402" xr:uid="{00000000-0005-0000-0000-00001C7D0000}"/>
    <cellStyle name="Note 2 4 18 4 8" xfId="8130" xr:uid="{00000000-0005-0000-0000-00001D7D0000}"/>
    <cellStyle name="Note 2 4 18 4 8 2" xfId="17054" xr:uid="{00000000-0005-0000-0000-00001E7D0000}"/>
    <cellStyle name="Note 2 4 18 4 8 3" xfId="24270" xr:uid="{00000000-0005-0000-0000-00001F7D0000}"/>
    <cellStyle name="Note 2 4 18 4 8 4" xfId="29341" xr:uid="{00000000-0005-0000-0000-0000207D0000}"/>
    <cellStyle name="Note 2 4 18 4 8 5" xfId="34017" xr:uid="{00000000-0005-0000-0000-0000217D0000}"/>
    <cellStyle name="Note 2 4 18 4 8 6" xfId="39495" xr:uid="{00000000-0005-0000-0000-0000227D0000}"/>
    <cellStyle name="Note 2 4 18 4 8 7" xfId="44393" xr:uid="{00000000-0005-0000-0000-0000237D0000}"/>
    <cellStyle name="Note 2 4 18 4 8 8" xfId="50403" xr:uid="{00000000-0005-0000-0000-0000247D0000}"/>
    <cellStyle name="Note 2 4 18 4 9" xfId="8563" xr:uid="{00000000-0005-0000-0000-0000257D0000}"/>
    <cellStyle name="Note 2 4 18 4 9 2" xfId="17055" xr:uid="{00000000-0005-0000-0000-0000267D0000}"/>
    <cellStyle name="Note 2 4 18 4 9 3" xfId="24271" xr:uid="{00000000-0005-0000-0000-0000277D0000}"/>
    <cellStyle name="Note 2 4 18 4 9 4" xfId="29342" xr:uid="{00000000-0005-0000-0000-0000287D0000}"/>
    <cellStyle name="Note 2 4 18 4 9 5" xfId="34018" xr:uid="{00000000-0005-0000-0000-0000297D0000}"/>
    <cellStyle name="Note 2 4 18 4 9 6" xfId="39496" xr:uid="{00000000-0005-0000-0000-00002A7D0000}"/>
    <cellStyle name="Note 2 4 18 4 9 7" xfId="44394" xr:uid="{00000000-0005-0000-0000-00002B7D0000}"/>
    <cellStyle name="Note 2 4 18 4 9 8" xfId="50404" xr:uid="{00000000-0005-0000-0000-00002C7D0000}"/>
    <cellStyle name="Note 2 4 18 5" xfId="5179" xr:uid="{00000000-0005-0000-0000-00002D7D0000}"/>
    <cellStyle name="Note 2 4 18 5 2" xfId="17056" xr:uid="{00000000-0005-0000-0000-00002E7D0000}"/>
    <cellStyle name="Note 2 4 18 5 3" xfId="24272" xr:uid="{00000000-0005-0000-0000-00002F7D0000}"/>
    <cellStyle name="Note 2 4 18 5 4" xfId="29343" xr:uid="{00000000-0005-0000-0000-0000307D0000}"/>
    <cellStyle name="Note 2 4 18 5 5" xfId="34019" xr:uid="{00000000-0005-0000-0000-0000317D0000}"/>
    <cellStyle name="Note 2 4 18 5 6" xfId="39497" xr:uid="{00000000-0005-0000-0000-0000327D0000}"/>
    <cellStyle name="Note 2 4 18 5 7" xfId="44395" xr:uid="{00000000-0005-0000-0000-0000337D0000}"/>
    <cellStyle name="Note 2 4 18 5 8" xfId="50405" xr:uid="{00000000-0005-0000-0000-0000347D0000}"/>
    <cellStyle name="Note 2 4 18 6" xfId="4920" xr:uid="{00000000-0005-0000-0000-0000357D0000}"/>
    <cellStyle name="Note 2 4 18 6 2" xfId="17057" xr:uid="{00000000-0005-0000-0000-0000367D0000}"/>
    <cellStyle name="Note 2 4 18 6 3" xfId="24273" xr:uid="{00000000-0005-0000-0000-0000377D0000}"/>
    <cellStyle name="Note 2 4 18 6 4" xfId="29344" xr:uid="{00000000-0005-0000-0000-0000387D0000}"/>
    <cellStyle name="Note 2 4 18 6 5" xfId="34020" xr:uid="{00000000-0005-0000-0000-0000397D0000}"/>
    <cellStyle name="Note 2 4 18 6 6" xfId="39498" xr:uid="{00000000-0005-0000-0000-00003A7D0000}"/>
    <cellStyle name="Note 2 4 18 6 7" xfId="44396" xr:uid="{00000000-0005-0000-0000-00003B7D0000}"/>
    <cellStyle name="Note 2 4 18 6 8" xfId="50406" xr:uid="{00000000-0005-0000-0000-00003C7D0000}"/>
    <cellStyle name="Note 2 4 18 7" xfId="5147" xr:uid="{00000000-0005-0000-0000-00003D7D0000}"/>
    <cellStyle name="Note 2 4 18 7 2" xfId="17058" xr:uid="{00000000-0005-0000-0000-00003E7D0000}"/>
    <cellStyle name="Note 2 4 18 7 3" xfId="24274" xr:uid="{00000000-0005-0000-0000-00003F7D0000}"/>
    <cellStyle name="Note 2 4 18 7 4" xfId="29345" xr:uid="{00000000-0005-0000-0000-0000407D0000}"/>
    <cellStyle name="Note 2 4 18 7 5" xfId="34021" xr:uid="{00000000-0005-0000-0000-0000417D0000}"/>
    <cellStyle name="Note 2 4 18 7 6" xfId="39499" xr:uid="{00000000-0005-0000-0000-0000427D0000}"/>
    <cellStyle name="Note 2 4 18 7 7" xfId="44397" xr:uid="{00000000-0005-0000-0000-0000437D0000}"/>
    <cellStyle name="Note 2 4 18 7 8" xfId="50407" xr:uid="{00000000-0005-0000-0000-0000447D0000}"/>
    <cellStyle name="Note 2 4 18 8" xfId="5759" xr:uid="{00000000-0005-0000-0000-0000457D0000}"/>
    <cellStyle name="Note 2 4 18 8 2" xfId="17059" xr:uid="{00000000-0005-0000-0000-0000467D0000}"/>
    <cellStyle name="Note 2 4 18 8 3" xfId="24275" xr:uid="{00000000-0005-0000-0000-0000477D0000}"/>
    <cellStyle name="Note 2 4 18 8 4" xfId="29346" xr:uid="{00000000-0005-0000-0000-0000487D0000}"/>
    <cellStyle name="Note 2 4 18 8 5" xfId="34022" xr:uid="{00000000-0005-0000-0000-0000497D0000}"/>
    <cellStyle name="Note 2 4 18 8 6" xfId="39500" xr:uid="{00000000-0005-0000-0000-00004A7D0000}"/>
    <cellStyle name="Note 2 4 18 8 7" xfId="44398" xr:uid="{00000000-0005-0000-0000-00004B7D0000}"/>
    <cellStyle name="Note 2 4 18 8 8" xfId="50408" xr:uid="{00000000-0005-0000-0000-00004C7D0000}"/>
    <cellStyle name="Note 2 4 18 9" xfId="11717" xr:uid="{00000000-0005-0000-0000-00004D7D0000}"/>
    <cellStyle name="Note 2 4 19" xfId="2225" xr:uid="{00000000-0005-0000-0000-00004E7D0000}"/>
    <cellStyle name="Note 2 4 19 10" xfId="20252" xr:uid="{00000000-0005-0000-0000-00004F7D0000}"/>
    <cellStyle name="Note 2 4 19 11" xfId="47233" xr:uid="{00000000-0005-0000-0000-0000507D0000}"/>
    <cellStyle name="Note 2 4 19 2" xfId="4871" xr:uid="{00000000-0005-0000-0000-0000517D0000}"/>
    <cellStyle name="Note 2 4 19 2 10" xfId="39501" xr:uid="{00000000-0005-0000-0000-0000527D0000}"/>
    <cellStyle name="Note 2 4 19 2 11" xfId="44399" xr:uid="{00000000-0005-0000-0000-0000537D0000}"/>
    <cellStyle name="Note 2 4 19 2 12" xfId="50409" xr:uid="{00000000-0005-0000-0000-0000547D0000}"/>
    <cellStyle name="Note 2 4 19 2 2" xfId="7179" xr:uid="{00000000-0005-0000-0000-0000557D0000}"/>
    <cellStyle name="Note 2 4 19 2 2 2" xfId="17061" xr:uid="{00000000-0005-0000-0000-0000567D0000}"/>
    <cellStyle name="Note 2 4 19 2 2 3" xfId="24277" xr:uid="{00000000-0005-0000-0000-0000577D0000}"/>
    <cellStyle name="Note 2 4 19 2 2 4" xfId="29348" xr:uid="{00000000-0005-0000-0000-0000587D0000}"/>
    <cellStyle name="Note 2 4 19 2 2 5" xfId="34024" xr:uid="{00000000-0005-0000-0000-0000597D0000}"/>
    <cellStyle name="Note 2 4 19 2 2 6" xfId="39502" xr:uid="{00000000-0005-0000-0000-00005A7D0000}"/>
    <cellStyle name="Note 2 4 19 2 2 7" xfId="44400" xr:uid="{00000000-0005-0000-0000-00005B7D0000}"/>
    <cellStyle name="Note 2 4 19 2 2 8" xfId="50410" xr:uid="{00000000-0005-0000-0000-00005C7D0000}"/>
    <cellStyle name="Note 2 4 19 2 3" xfId="8049" xr:uid="{00000000-0005-0000-0000-00005D7D0000}"/>
    <cellStyle name="Note 2 4 19 2 3 2" xfId="17062" xr:uid="{00000000-0005-0000-0000-00005E7D0000}"/>
    <cellStyle name="Note 2 4 19 2 3 3" xfId="24278" xr:uid="{00000000-0005-0000-0000-00005F7D0000}"/>
    <cellStyle name="Note 2 4 19 2 3 4" xfId="29349" xr:uid="{00000000-0005-0000-0000-0000607D0000}"/>
    <cellStyle name="Note 2 4 19 2 3 5" xfId="34025" xr:uid="{00000000-0005-0000-0000-0000617D0000}"/>
    <cellStyle name="Note 2 4 19 2 3 6" xfId="39503" xr:uid="{00000000-0005-0000-0000-0000627D0000}"/>
    <cellStyle name="Note 2 4 19 2 3 7" xfId="44401" xr:uid="{00000000-0005-0000-0000-0000637D0000}"/>
    <cellStyle name="Note 2 4 19 2 3 8" xfId="50411" xr:uid="{00000000-0005-0000-0000-0000647D0000}"/>
    <cellStyle name="Note 2 4 19 2 4" xfId="8845" xr:uid="{00000000-0005-0000-0000-0000657D0000}"/>
    <cellStyle name="Note 2 4 19 2 4 2" xfId="17063" xr:uid="{00000000-0005-0000-0000-0000667D0000}"/>
    <cellStyle name="Note 2 4 19 2 4 3" xfId="24279" xr:uid="{00000000-0005-0000-0000-0000677D0000}"/>
    <cellStyle name="Note 2 4 19 2 4 4" xfId="29350" xr:uid="{00000000-0005-0000-0000-0000687D0000}"/>
    <cellStyle name="Note 2 4 19 2 4 5" xfId="34026" xr:uid="{00000000-0005-0000-0000-0000697D0000}"/>
    <cellStyle name="Note 2 4 19 2 4 6" xfId="39504" xr:uid="{00000000-0005-0000-0000-00006A7D0000}"/>
    <cellStyle name="Note 2 4 19 2 4 7" xfId="44402" xr:uid="{00000000-0005-0000-0000-00006B7D0000}"/>
    <cellStyle name="Note 2 4 19 2 4 8" xfId="50412" xr:uid="{00000000-0005-0000-0000-00006C7D0000}"/>
    <cellStyle name="Note 2 4 19 2 5" xfId="9307" xr:uid="{00000000-0005-0000-0000-00006D7D0000}"/>
    <cellStyle name="Note 2 4 19 2 5 2" xfId="17064" xr:uid="{00000000-0005-0000-0000-00006E7D0000}"/>
    <cellStyle name="Note 2 4 19 2 5 3" xfId="24280" xr:uid="{00000000-0005-0000-0000-00006F7D0000}"/>
    <cellStyle name="Note 2 4 19 2 5 4" xfId="29351" xr:uid="{00000000-0005-0000-0000-0000707D0000}"/>
    <cellStyle name="Note 2 4 19 2 5 5" xfId="34027" xr:uid="{00000000-0005-0000-0000-0000717D0000}"/>
    <cellStyle name="Note 2 4 19 2 5 6" xfId="39505" xr:uid="{00000000-0005-0000-0000-0000727D0000}"/>
    <cellStyle name="Note 2 4 19 2 5 7" xfId="44403" xr:uid="{00000000-0005-0000-0000-0000737D0000}"/>
    <cellStyle name="Note 2 4 19 2 5 8" xfId="50413" xr:uid="{00000000-0005-0000-0000-0000747D0000}"/>
    <cellStyle name="Note 2 4 19 2 6" xfId="17060" xr:uid="{00000000-0005-0000-0000-0000757D0000}"/>
    <cellStyle name="Note 2 4 19 2 7" xfId="24276" xr:uid="{00000000-0005-0000-0000-0000767D0000}"/>
    <cellStyle name="Note 2 4 19 2 8" xfId="29347" xr:uid="{00000000-0005-0000-0000-0000777D0000}"/>
    <cellStyle name="Note 2 4 19 2 9" xfId="34023" xr:uid="{00000000-0005-0000-0000-0000787D0000}"/>
    <cellStyle name="Note 2 4 19 3" xfId="5195" xr:uid="{00000000-0005-0000-0000-0000797D0000}"/>
    <cellStyle name="Note 2 4 19 3 10" xfId="17065" xr:uid="{00000000-0005-0000-0000-00007A7D0000}"/>
    <cellStyle name="Note 2 4 19 3 11" xfId="24281" xr:uid="{00000000-0005-0000-0000-00007B7D0000}"/>
    <cellStyle name="Note 2 4 19 3 12" xfId="29352" xr:uid="{00000000-0005-0000-0000-00007C7D0000}"/>
    <cellStyle name="Note 2 4 19 3 13" xfId="34028" xr:uid="{00000000-0005-0000-0000-00007D7D0000}"/>
    <cellStyle name="Note 2 4 19 3 14" xfId="39506" xr:uid="{00000000-0005-0000-0000-00007E7D0000}"/>
    <cellStyle name="Note 2 4 19 3 15" xfId="44404" xr:uid="{00000000-0005-0000-0000-00007F7D0000}"/>
    <cellStyle name="Note 2 4 19 3 16" xfId="50414" xr:uid="{00000000-0005-0000-0000-0000807D0000}"/>
    <cellStyle name="Note 2 4 19 3 2" xfId="7390" xr:uid="{00000000-0005-0000-0000-0000817D0000}"/>
    <cellStyle name="Note 2 4 19 3 2 2" xfId="17066" xr:uid="{00000000-0005-0000-0000-0000827D0000}"/>
    <cellStyle name="Note 2 4 19 3 2 3" xfId="24282" xr:uid="{00000000-0005-0000-0000-0000837D0000}"/>
    <cellStyle name="Note 2 4 19 3 2 4" xfId="29353" xr:uid="{00000000-0005-0000-0000-0000847D0000}"/>
    <cellStyle name="Note 2 4 19 3 2 5" xfId="34029" xr:uid="{00000000-0005-0000-0000-0000857D0000}"/>
    <cellStyle name="Note 2 4 19 3 2 6" xfId="39507" xr:uid="{00000000-0005-0000-0000-0000867D0000}"/>
    <cellStyle name="Note 2 4 19 3 2 7" xfId="44405" xr:uid="{00000000-0005-0000-0000-0000877D0000}"/>
    <cellStyle name="Note 2 4 19 3 2 8" xfId="50415" xr:uid="{00000000-0005-0000-0000-0000887D0000}"/>
    <cellStyle name="Note 2 4 19 3 3" xfId="7909" xr:uid="{00000000-0005-0000-0000-0000897D0000}"/>
    <cellStyle name="Note 2 4 19 3 3 2" xfId="17067" xr:uid="{00000000-0005-0000-0000-00008A7D0000}"/>
    <cellStyle name="Note 2 4 19 3 3 3" xfId="24283" xr:uid="{00000000-0005-0000-0000-00008B7D0000}"/>
    <cellStyle name="Note 2 4 19 3 3 4" xfId="29354" xr:uid="{00000000-0005-0000-0000-00008C7D0000}"/>
    <cellStyle name="Note 2 4 19 3 3 5" xfId="34030" xr:uid="{00000000-0005-0000-0000-00008D7D0000}"/>
    <cellStyle name="Note 2 4 19 3 3 6" xfId="39508" xr:uid="{00000000-0005-0000-0000-00008E7D0000}"/>
    <cellStyle name="Note 2 4 19 3 3 7" xfId="44406" xr:uid="{00000000-0005-0000-0000-00008F7D0000}"/>
    <cellStyle name="Note 2 4 19 3 3 8" xfId="50416" xr:uid="{00000000-0005-0000-0000-0000907D0000}"/>
    <cellStyle name="Note 2 4 19 3 4" xfId="8247" xr:uid="{00000000-0005-0000-0000-0000917D0000}"/>
    <cellStyle name="Note 2 4 19 3 4 2" xfId="17068" xr:uid="{00000000-0005-0000-0000-0000927D0000}"/>
    <cellStyle name="Note 2 4 19 3 4 3" xfId="24284" xr:uid="{00000000-0005-0000-0000-0000937D0000}"/>
    <cellStyle name="Note 2 4 19 3 4 4" xfId="29355" xr:uid="{00000000-0005-0000-0000-0000947D0000}"/>
    <cellStyle name="Note 2 4 19 3 4 5" xfId="34031" xr:uid="{00000000-0005-0000-0000-0000957D0000}"/>
    <cellStyle name="Note 2 4 19 3 4 6" xfId="39509" xr:uid="{00000000-0005-0000-0000-0000967D0000}"/>
    <cellStyle name="Note 2 4 19 3 4 7" xfId="44407" xr:uid="{00000000-0005-0000-0000-0000977D0000}"/>
    <cellStyle name="Note 2 4 19 3 4 8" xfId="50417" xr:uid="{00000000-0005-0000-0000-0000987D0000}"/>
    <cellStyle name="Note 2 4 19 3 5" xfId="8680" xr:uid="{00000000-0005-0000-0000-0000997D0000}"/>
    <cellStyle name="Note 2 4 19 3 5 2" xfId="17069" xr:uid="{00000000-0005-0000-0000-00009A7D0000}"/>
    <cellStyle name="Note 2 4 19 3 5 3" xfId="24285" xr:uid="{00000000-0005-0000-0000-00009B7D0000}"/>
    <cellStyle name="Note 2 4 19 3 5 4" xfId="29356" xr:uid="{00000000-0005-0000-0000-00009C7D0000}"/>
    <cellStyle name="Note 2 4 19 3 5 5" xfId="34032" xr:uid="{00000000-0005-0000-0000-00009D7D0000}"/>
    <cellStyle name="Note 2 4 19 3 5 6" xfId="39510" xr:uid="{00000000-0005-0000-0000-00009E7D0000}"/>
    <cellStyle name="Note 2 4 19 3 5 7" xfId="44408" xr:uid="{00000000-0005-0000-0000-00009F7D0000}"/>
    <cellStyle name="Note 2 4 19 3 5 8" xfId="50418" xr:uid="{00000000-0005-0000-0000-0000A07D0000}"/>
    <cellStyle name="Note 2 4 19 3 6" xfId="9029" xr:uid="{00000000-0005-0000-0000-0000A17D0000}"/>
    <cellStyle name="Note 2 4 19 3 6 2" xfId="17070" xr:uid="{00000000-0005-0000-0000-0000A27D0000}"/>
    <cellStyle name="Note 2 4 19 3 6 3" xfId="24286" xr:uid="{00000000-0005-0000-0000-0000A37D0000}"/>
    <cellStyle name="Note 2 4 19 3 6 4" xfId="29357" xr:uid="{00000000-0005-0000-0000-0000A47D0000}"/>
    <cellStyle name="Note 2 4 19 3 6 5" xfId="34033" xr:uid="{00000000-0005-0000-0000-0000A57D0000}"/>
    <cellStyle name="Note 2 4 19 3 6 6" xfId="39511" xr:uid="{00000000-0005-0000-0000-0000A67D0000}"/>
    <cellStyle name="Note 2 4 19 3 6 7" xfId="44409" xr:uid="{00000000-0005-0000-0000-0000A77D0000}"/>
    <cellStyle name="Note 2 4 19 3 6 8" xfId="50419" xr:uid="{00000000-0005-0000-0000-0000A87D0000}"/>
    <cellStyle name="Note 2 4 19 3 7" xfId="9484" xr:uid="{00000000-0005-0000-0000-0000A97D0000}"/>
    <cellStyle name="Note 2 4 19 3 7 2" xfId="17071" xr:uid="{00000000-0005-0000-0000-0000AA7D0000}"/>
    <cellStyle name="Note 2 4 19 3 7 3" xfId="24287" xr:uid="{00000000-0005-0000-0000-0000AB7D0000}"/>
    <cellStyle name="Note 2 4 19 3 7 4" xfId="29358" xr:uid="{00000000-0005-0000-0000-0000AC7D0000}"/>
    <cellStyle name="Note 2 4 19 3 7 5" xfId="34034" xr:uid="{00000000-0005-0000-0000-0000AD7D0000}"/>
    <cellStyle name="Note 2 4 19 3 7 6" xfId="39512" xr:uid="{00000000-0005-0000-0000-0000AE7D0000}"/>
    <cellStyle name="Note 2 4 19 3 7 7" xfId="44410" xr:uid="{00000000-0005-0000-0000-0000AF7D0000}"/>
    <cellStyle name="Note 2 4 19 3 7 8" xfId="50420" xr:uid="{00000000-0005-0000-0000-0000B07D0000}"/>
    <cellStyle name="Note 2 4 19 3 8" xfId="9802" xr:uid="{00000000-0005-0000-0000-0000B17D0000}"/>
    <cellStyle name="Note 2 4 19 3 8 2" xfId="17072" xr:uid="{00000000-0005-0000-0000-0000B27D0000}"/>
    <cellStyle name="Note 2 4 19 3 8 3" xfId="24288" xr:uid="{00000000-0005-0000-0000-0000B37D0000}"/>
    <cellStyle name="Note 2 4 19 3 8 4" xfId="29359" xr:uid="{00000000-0005-0000-0000-0000B47D0000}"/>
    <cellStyle name="Note 2 4 19 3 8 5" xfId="34035" xr:uid="{00000000-0005-0000-0000-0000B57D0000}"/>
    <cellStyle name="Note 2 4 19 3 8 6" xfId="39513" xr:uid="{00000000-0005-0000-0000-0000B67D0000}"/>
    <cellStyle name="Note 2 4 19 3 8 7" xfId="44411" xr:uid="{00000000-0005-0000-0000-0000B77D0000}"/>
    <cellStyle name="Note 2 4 19 3 8 8" xfId="50421" xr:uid="{00000000-0005-0000-0000-0000B87D0000}"/>
    <cellStyle name="Note 2 4 19 3 9" xfId="10070" xr:uid="{00000000-0005-0000-0000-0000B97D0000}"/>
    <cellStyle name="Note 2 4 19 3 9 2" xfId="17073" xr:uid="{00000000-0005-0000-0000-0000BA7D0000}"/>
    <cellStyle name="Note 2 4 19 3 9 3" xfId="24289" xr:uid="{00000000-0005-0000-0000-0000BB7D0000}"/>
    <cellStyle name="Note 2 4 19 3 9 4" xfId="29360" xr:uid="{00000000-0005-0000-0000-0000BC7D0000}"/>
    <cellStyle name="Note 2 4 19 3 9 5" xfId="34036" xr:uid="{00000000-0005-0000-0000-0000BD7D0000}"/>
    <cellStyle name="Note 2 4 19 3 9 6" xfId="39514" xr:uid="{00000000-0005-0000-0000-0000BE7D0000}"/>
    <cellStyle name="Note 2 4 19 3 9 7" xfId="44412" xr:uid="{00000000-0005-0000-0000-0000BF7D0000}"/>
    <cellStyle name="Note 2 4 19 3 9 8" xfId="50422" xr:uid="{00000000-0005-0000-0000-0000C07D0000}"/>
    <cellStyle name="Note 2 4 19 4" xfId="5870" xr:uid="{00000000-0005-0000-0000-0000C17D0000}"/>
    <cellStyle name="Note 2 4 19 4 10" xfId="17074" xr:uid="{00000000-0005-0000-0000-0000C27D0000}"/>
    <cellStyle name="Note 2 4 19 4 11" xfId="24290" xr:uid="{00000000-0005-0000-0000-0000C37D0000}"/>
    <cellStyle name="Note 2 4 19 4 12" xfId="29361" xr:uid="{00000000-0005-0000-0000-0000C47D0000}"/>
    <cellStyle name="Note 2 4 19 4 13" xfId="34037" xr:uid="{00000000-0005-0000-0000-0000C57D0000}"/>
    <cellStyle name="Note 2 4 19 4 14" xfId="39515" xr:uid="{00000000-0005-0000-0000-0000C67D0000}"/>
    <cellStyle name="Note 2 4 19 4 15" xfId="44413" xr:uid="{00000000-0005-0000-0000-0000C77D0000}"/>
    <cellStyle name="Note 2 4 19 4 16" xfId="50423" xr:uid="{00000000-0005-0000-0000-0000C87D0000}"/>
    <cellStyle name="Note 2 4 19 4 2" xfId="6751" xr:uid="{00000000-0005-0000-0000-0000C97D0000}"/>
    <cellStyle name="Note 2 4 19 4 2 2" xfId="17075" xr:uid="{00000000-0005-0000-0000-0000CA7D0000}"/>
    <cellStyle name="Note 2 4 19 4 2 3" xfId="24291" xr:uid="{00000000-0005-0000-0000-0000CB7D0000}"/>
    <cellStyle name="Note 2 4 19 4 2 4" xfId="29362" xr:uid="{00000000-0005-0000-0000-0000CC7D0000}"/>
    <cellStyle name="Note 2 4 19 4 2 5" xfId="34038" xr:uid="{00000000-0005-0000-0000-0000CD7D0000}"/>
    <cellStyle name="Note 2 4 19 4 2 6" xfId="39516" xr:uid="{00000000-0005-0000-0000-0000CE7D0000}"/>
    <cellStyle name="Note 2 4 19 4 2 7" xfId="44414" xr:uid="{00000000-0005-0000-0000-0000CF7D0000}"/>
    <cellStyle name="Note 2 4 19 4 2 8" xfId="50424" xr:uid="{00000000-0005-0000-0000-0000D07D0000}"/>
    <cellStyle name="Note 2 4 19 4 3" xfId="6031" xr:uid="{00000000-0005-0000-0000-0000D17D0000}"/>
    <cellStyle name="Note 2 4 19 4 3 2" xfId="17076" xr:uid="{00000000-0005-0000-0000-0000D27D0000}"/>
    <cellStyle name="Note 2 4 19 4 3 3" xfId="24292" xr:uid="{00000000-0005-0000-0000-0000D37D0000}"/>
    <cellStyle name="Note 2 4 19 4 3 4" xfId="29363" xr:uid="{00000000-0005-0000-0000-0000D47D0000}"/>
    <cellStyle name="Note 2 4 19 4 3 5" xfId="34039" xr:uid="{00000000-0005-0000-0000-0000D57D0000}"/>
    <cellStyle name="Note 2 4 19 4 3 6" xfId="39517" xr:uid="{00000000-0005-0000-0000-0000D67D0000}"/>
    <cellStyle name="Note 2 4 19 4 3 7" xfId="44415" xr:uid="{00000000-0005-0000-0000-0000D77D0000}"/>
    <cellStyle name="Note 2 4 19 4 3 8" xfId="50425" xr:uid="{00000000-0005-0000-0000-0000D87D0000}"/>
    <cellStyle name="Note 2 4 19 4 4" xfId="6532" xr:uid="{00000000-0005-0000-0000-0000D97D0000}"/>
    <cellStyle name="Note 2 4 19 4 4 2" xfId="17077" xr:uid="{00000000-0005-0000-0000-0000DA7D0000}"/>
    <cellStyle name="Note 2 4 19 4 4 3" xfId="24293" xr:uid="{00000000-0005-0000-0000-0000DB7D0000}"/>
    <cellStyle name="Note 2 4 19 4 4 4" xfId="29364" xr:uid="{00000000-0005-0000-0000-0000DC7D0000}"/>
    <cellStyle name="Note 2 4 19 4 4 5" xfId="34040" xr:uid="{00000000-0005-0000-0000-0000DD7D0000}"/>
    <cellStyle name="Note 2 4 19 4 4 6" xfId="39518" xr:uid="{00000000-0005-0000-0000-0000DE7D0000}"/>
    <cellStyle name="Note 2 4 19 4 4 7" xfId="44416" xr:uid="{00000000-0005-0000-0000-0000DF7D0000}"/>
    <cellStyle name="Note 2 4 19 4 4 8" xfId="50426" xr:uid="{00000000-0005-0000-0000-0000E07D0000}"/>
    <cellStyle name="Note 2 4 19 4 5" xfId="7868" xr:uid="{00000000-0005-0000-0000-0000E17D0000}"/>
    <cellStyle name="Note 2 4 19 4 5 2" xfId="17078" xr:uid="{00000000-0005-0000-0000-0000E27D0000}"/>
    <cellStyle name="Note 2 4 19 4 5 3" xfId="24294" xr:uid="{00000000-0005-0000-0000-0000E37D0000}"/>
    <cellStyle name="Note 2 4 19 4 5 4" xfId="29365" xr:uid="{00000000-0005-0000-0000-0000E47D0000}"/>
    <cellStyle name="Note 2 4 19 4 5 5" xfId="34041" xr:uid="{00000000-0005-0000-0000-0000E57D0000}"/>
    <cellStyle name="Note 2 4 19 4 5 6" xfId="39519" xr:uid="{00000000-0005-0000-0000-0000E67D0000}"/>
    <cellStyle name="Note 2 4 19 4 5 7" xfId="44417" xr:uid="{00000000-0005-0000-0000-0000E77D0000}"/>
    <cellStyle name="Note 2 4 19 4 5 8" xfId="50427" xr:uid="{00000000-0005-0000-0000-0000E87D0000}"/>
    <cellStyle name="Note 2 4 19 4 6" xfId="4538" xr:uid="{00000000-0005-0000-0000-0000E97D0000}"/>
    <cellStyle name="Note 2 4 19 4 6 2" xfId="17079" xr:uid="{00000000-0005-0000-0000-0000EA7D0000}"/>
    <cellStyle name="Note 2 4 19 4 6 3" xfId="24295" xr:uid="{00000000-0005-0000-0000-0000EB7D0000}"/>
    <cellStyle name="Note 2 4 19 4 6 4" xfId="29366" xr:uid="{00000000-0005-0000-0000-0000EC7D0000}"/>
    <cellStyle name="Note 2 4 19 4 6 5" xfId="34042" xr:uid="{00000000-0005-0000-0000-0000ED7D0000}"/>
    <cellStyle name="Note 2 4 19 4 6 6" xfId="39520" xr:uid="{00000000-0005-0000-0000-0000EE7D0000}"/>
    <cellStyle name="Note 2 4 19 4 6 7" xfId="44418" xr:uid="{00000000-0005-0000-0000-0000EF7D0000}"/>
    <cellStyle name="Note 2 4 19 4 6 8" xfId="50428" xr:uid="{00000000-0005-0000-0000-0000F07D0000}"/>
    <cellStyle name="Note 2 4 19 4 7" xfId="4779" xr:uid="{00000000-0005-0000-0000-0000F17D0000}"/>
    <cellStyle name="Note 2 4 19 4 7 2" xfId="17080" xr:uid="{00000000-0005-0000-0000-0000F27D0000}"/>
    <cellStyle name="Note 2 4 19 4 7 3" xfId="24296" xr:uid="{00000000-0005-0000-0000-0000F37D0000}"/>
    <cellStyle name="Note 2 4 19 4 7 4" xfId="29367" xr:uid="{00000000-0005-0000-0000-0000F47D0000}"/>
    <cellStyle name="Note 2 4 19 4 7 5" xfId="34043" xr:uid="{00000000-0005-0000-0000-0000F57D0000}"/>
    <cellStyle name="Note 2 4 19 4 7 6" xfId="39521" xr:uid="{00000000-0005-0000-0000-0000F67D0000}"/>
    <cellStyle name="Note 2 4 19 4 7 7" xfId="44419" xr:uid="{00000000-0005-0000-0000-0000F77D0000}"/>
    <cellStyle name="Note 2 4 19 4 7 8" xfId="50429" xr:uid="{00000000-0005-0000-0000-0000F87D0000}"/>
    <cellStyle name="Note 2 4 19 4 8" xfId="4785" xr:uid="{00000000-0005-0000-0000-0000F97D0000}"/>
    <cellStyle name="Note 2 4 19 4 8 2" xfId="17081" xr:uid="{00000000-0005-0000-0000-0000FA7D0000}"/>
    <cellStyle name="Note 2 4 19 4 8 3" xfId="24297" xr:uid="{00000000-0005-0000-0000-0000FB7D0000}"/>
    <cellStyle name="Note 2 4 19 4 8 4" xfId="29368" xr:uid="{00000000-0005-0000-0000-0000FC7D0000}"/>
    <cellStyle name="Note 2 4 19 4 8 5" xfId="34044" xr:uid="{00000000-0005-0000-0000-0000FD7D0000}"/>
    <cellStyle name="Note 2 4 19 4 8 6" xfId="39522" xr:uid="{00000000-0005-0000-0000-0000FE7D0000}"/>
    <cellStyle name="Note 2 4 19 4 8 7" xfId="44420" xr:uid="{00000000-0005-0000-0000-0000FF7D0000}"/>
    <cellStyle name="Note 2 4 19 4 8 8" xfId="50430" xr:uid="{00000000-0005-0000-0000-0000007E0000}"/>
    <cellStyle name="Note 2 4 19 4 9" xfId="9173" xr:uid="{00000000-0005-0000-0000-0000017E0000}"/>
    <cellStyle name="Note 2 4 19 4 9 2" xfId="17082" xr:uid="{00000000-0005-0000-0000-0000027E0000}"/>
    <cellStyle name="Note 2 4 19 4 9 3" xfId="24298" xr:uid="{00000000-0005-0000-0000-0000037E0000}"/>
    <cellStyle name="Note 2 4 19 4 9 4" xfId="29369" xr:uid="{00000000-0005-0000-0000-0000047E0000}"/>
    <cellStyle name="Note 2 4 19 4 9 5" xfId="34045" xr:uid="{00000000-0005-0000-0000-0000057E0000}"/>
    <cellStyle name="Note 2 4 19 4 9 6" xfId="39523" xr:uid="{00000000-0005-0000-0000-0000067E0000}"/>
    <cellStyle name="Note 2 4 19 4 9 7" xfId="44421" xr:uid="{00000000-0005-0000-0000-0000077E0000}"/>
    <cellStyle name="Note 2 4 19 4 9 8" xfId="50431" xr:uid="{00000000-0005-0000-0000-0000087E0000}"/>
    <cellStyle name="Note 2 4 19 5" xfId="5528" xr:uid="{00000000-0005-0000-0000-0000097E0000}"/>
    <cellStyle name="Note 2 4 19 5 2" xfId="17083" xr:uid="{00000000-0005-0000-0000-00000A7E0000}"/>
    <cellStyle name="Note 2 4 19 5 3" xfId="24299" xr:uid="{00000000-0005-0000-0000-00000B7E0000}"/>
    <cellStyle name="Note 2 4 19 5 4" xfId="29370" xr:uid="{00000000-0005-0000-0000-00000C7E0000}"/>
    <cellStyle name="Note 2 4 19 5 5" xfId="34046" xr:uid="{00000000-0005-0000-0000-00000D7E0000}"/>
    <cellStyle name="Note 2 4 19 5 6" xfId="39524" xr:uid="{00000000-0005-0000-0000-00000E7E0000}"/>
    <cellStyle name="Note 2 4 19 5 7" xfId="44422" xr:uid="{00000000-0005-0000-0000-00000F7E0000}"/>
    <cellStyle name="Note 2 4 19 5 8" xfId="50432" xr:uid="{00000000-0005-0000-0000-0000107E0000}"/>
    <cellStyle name="Note 2 4 19 6" xfId="4977" xr:uid="{00000000-0005-0000-0000-0000117E0000}"/>
    <cellStyle name="Note 2 4 19 6 2" xfId="17084" xr:uid="{00000000-0005-0000-0000-0000127E0000}"/>
    <cellStyle name="Note 2 4 19 6 3" xfId="24300" xr:uid="{00000000-0005-0000-0000-0000137E0000}"/>
    <cellStyle name="Note 2 4 19 6 4" xfId="29371" xr:uid="{00000000-0005-0000-0000-0000147E0000}"/>
    <cellStyle name="Note 2 4 19 6 5" xfId="34047" xr:uid="{00000000-0005-0000-0000-0000157E0000}"/>
    <cellStyle name="Note 2 4 19 6 6" xfId="39525" xr:uid="{00000000-0005-0000-0000-0000167E0000}"/>
    <cellStyle name="Note 2 4 19 6 7" xfId="44423" xr:uid="{00000000-0005-0000-0000-0000177E0000}"/>
    <cellStyle name="Note 2 4 19 6 8" xfId="50433" xr:uid="{00000000-0005-0000-0000-0000187E0000}"/>
    <cellStyle name="Note 2 4 19 7" xfId="6077" xr:uid="{00000000-0005-0000-0000-0000197E0000}"/>
    <cellStyle name="Note 2 4 19 7 2" xfId="17085" xr:uid="{00000000-0005-0000-0000-00001A7E0000}"/>
    <cellStyle name="Note 2 4 19 7 3" xfId="24301" xr:uid="{00000000-0005-0000-0000-00001B7E0000}"/>
    <cellStyle name="Note 2 4 19 7 4" xfId="29372" xr:uid="{00000000-0005-0000-0000-00001C7E0000}"/>
    <cellStyle name="Note 2 4 19 7 5" xfId="34048" xr:uid="{00000000-0005-0000-0000-00001D7E0000}"/>
    <cellStyle name="Note 2 4 19 7 6" xfId="39526" xr:uid="{00000000-0005-0000-0000-00001E7E0000}"/>
    <cellStyle name="Note 2 4 19 7 7" xfId="44424" xr:uid="{00000000-0005-0000-0000-00001F7E0000}"/>
    <cellStyle name="Note 2 4 19 7 8" xfId="50434" xr:uid="{00000000-0005-0000-0000-0000207E0000}"/>
    <cellStyle name="Note 2 4 19 8" xfId="6193" xr:uid="{00000000-0005-0000-0000-0000217E0000}"/>
    <cellStyle name="Note 2 4 19 8 2" xfId="17086" xr:uid="{00000000-0005-0000-0000-0000227E0000}"/>
    <cellStyle name="Note 2 4 19 8 3" xfId="24302" xr:uid="{00000000-0005-0000-0000-0000237E0000}"/>
    <cellStyle name="Note 2 4 19 8 4" xfId="29373" xr:uid="{00000000-0005-0000-0000-0000247E0000}"/>
    <cellStyle name="Note 2 4 19 8 5" xfId="34049" xr:uid="{00000000-0005-0000-0000-0000257E0000}"/>
    <cellStyle name="Note 2 4 19 8 6" xfId="39527" xr:uid="{00000000-0005-0000-0000-0000267E0000}"/>
    <cellStyle name="Note 2 4 19 8 7" xfId="44425" xr:uid="{00000000-0005-0000-0000-0000277E0000}"/>
    <cellStyle name="Note 2 4 19 8 8" xfId="50435" xr:uid="{00000000-0005-0000-0000-0000287E0000}"/>
    <cellStyle name="Note 2 4 19 9" xfId="12012" xr:uid="{00000000-0005-0000-0000-0000297E0000}"/>
    <cellStyle name="Note 2 4 2" xfId="696" xr:uid="{00000000-0005-0000-0000-00002A7E0000}"/>
    <cellStyle name="Note 2 4 2 10" xfId="32368" xr:uid="{00000000-0005-0000-0000-00002B7E0000}"/>
    <cellStyle name="Note 2 4 2 11" xfId="46951" xr:uid="{00000000-0005-0000-0000-00002C7E0000}"/>
    <cellStyle name="Note 2 4 2 2" xfId="4043" xr:uid="{00000000-0005-0000-0000-00002D7E0000}"/>
    <cellStyle name="Note 2 4 2 2 10" xfId="39528" xr:uid="{00000000-0005-0000-0000-00002E7E0000}"/>
    <cellStyle name="Note 2 4 2 2 11" xfId="44426" xr:uid="{00000000-0005-0000-0000-00002F7E0000}"/>
    <cellStyle name="Note 2 4 2 2 12" xfId="50436" xr:uid="{00000000-0005-0000-0000-0000307E0000}"/>
    <cellStyle name="Note 2 4 2 2 2" xfId="6860" xr:uid="{00000000-0005-0000-0000-0000317E0000}"/>
    <cellStyle name="Note 2 4 2 2 2 2" xfId="17088" xr:uid="{00000000-0005-0000-0000-0000327E0000}"/>
    <cellStyle name="Note 2 4 2 2 2 3" xfId="24304" xr:uid="{00000000-0005-0000-0000-0000337E0000}"/>
    <cellStyle name="Note 2 4 2 2 2 4" xfId="29375" xr:uid="{00000000-0005-0000-0000-0000347E0000}"/>
    <cellStyle name="Note 2 4 2 2 2 5" xfId="34051" xr:uid="{00000000-0005-0000-0000-0000357E0000}"/>
    <cellStyle name="Note 2 4 2 2 2 6" xfId="39529" xr:uid="{00000000-0005-0000-0000-0000367E0000}"/>
    <cellStyle name="Note 2 4 2 2 2 7" xfId="44427" xr:uid="{00000000-0005-0000-0000-0000377E0000}"/>
    <cellStyle name="Note 2 4 2 2 2 8" xfId="50437" xr:uid="{00000000-0005-0000-0000-0000387E0000}"/>
    <cellStyle name="Note 2 4 2 2 3" xfId="4943" xr:uid="{00000000-0005-0000-0000-0000397E0000}"/>
    <cellStyle name="Note 2 4 2 2 3 2" xfId="17089" xr:uid="{00000000-0005-0000-0000-00003A7E0000}"/>
    <cellStyle name="Note 2 4 2 2 3 3" xfId="24305" xr:uid="{00000000-0005-0000-0000-00003B7E0000}"/>
    <cellStyle name="Note 2 4 2 2 3 4" xfId="29376" xr:uid="{00000000-0005-0000-0000-00003C7E0000}"/>
    <cellStyle name="Note 2 4 2 2 3 5" xfId="34052" xr:uid="{00000000-0005-0000-0000-00003D7E0000}"/>
    <cellStyle name="Note 2 4 2 2 3 6" xfId="39530" xr:uid="{00000000-0005-0000-0000-00003E7E0000}"/>
    <cellStyle name="Note 2 4 2 2 3 7" xfId="44428" xr:uid="{00000000-0005-0000-0000-00003F7E0000}"/>
    <cellStyle name="Note 2 4 2 2 3 8" xfId="50438" xr:uid="{00000000-0005-0000-0000-0000407E0000}"/>
    <cellStyle name="Note 2 4 2 2 4" xfId="7291" xr:uid="{00000000-0005-0000-0000-0000417E0000}"/>
    <cellStyle name="Note 2 4 2 2 4 2" xfId="17090" xr:uid="{00000000-0005-0000-0000-0000427E0000}"/>
    <cellStyle name="Note 2 4 2 2 4 3" xfId="24306" xr:uid="{00000000-0005-0000-0000-0000437E0000}"/>
    <cellStyle name="Note 2 4 2 2 4 4" xfId="29377" xr:uid="{00000000-0005-0000-0000-0000447E0000}"/>
    <cellStyle name="Note 2 4 2 2 4 5" xfId="34053" xr:uid="{00000000-0005-0000-0000-0000457E0000}"/>
    <cellStyle name="Note 2 4 2 2 4 6" xfId="39531" xr:uid="{00000000-0005-0000-0000-0000467E0000}"/>
    <cellStyle name="Note 2 4 2 2 4 7" xfId="44429" xr:uid="{00000000-0005-0000-0000-0000477E0000}"/>
    <cellStyle name="Note 2 4 2 2 4 8" xfId="50439" xr:uid="{00000000-0005-0000-0000-0000487E0000}"/>
    <cellStyle name="Note 2 4 2 2 5" xfId="7725" xr:uid="{00000000-0005-0000-0000-0000497E0000}"/>
    <cellStyle name="Note 2 4 2 2 5 2" xfId="17091" xr:uid="{00000000-0005-0000-0000-00004A7E0000}"/>
    <cellStyle name="Note 2 4 2 2 5 3" xfId="24307" xr:uid="{00000000-0005-0000-0000-00004B7E0000}"/>
    <cellStyle name="Note 2 4 2 2 5 4" xfId="29378" xr:uid="{00000000-0005-0000-0000-00004C7E0000}"/>
    <cellStyle name="Note 2 4 2 2 5 5" xfId="34054" xr:uid="{00000000-0005-0000-0000-00004D7E0000}"/>
    <cellStyle name="Note 2 4 2 2 5 6" xfId="39532" xr:uid="{00000000-0005-0000-0000-00004E7E0000}"/>
    <cellStyle name="Note 2 4 2 2 5 7" xfId="44430" xr:uid="{00000000-0005-0000-0000-00004F7E0000}"/>
    <cellStyle name="Note 2 4 2 2 5 8" xfId="50440" xr:uid="{00000000-0005-0000-0000-0000507E0000}"/>
    <cellStyle name="Note 2 4 2 2 6" xfId="17087" xr:uid="{00000000-0005-0000-0000-0000517E0000}"/>
    <cellStyle name="Note 2 4 2 2 7" xfId="24303" xr:uid="{00000000-0005-0000-0000-0000527E0000}"/>
    <cellStyle name="Note 2 4 2 2 8" xfId="29374" xr:uid="{00000000-0005-0000-0000-0000537E0000}"/>
    <cellStyle name="Note 2 4 2 2 9" xfId="34050" xr:uid="{00000000-0005-0000-0000-0000547E0000}"/>
    <cellStyle name="Note 2 4 2 3" xfId="5477" xr:uid="{00000000-0005-0000-0000-0000557E0000}"/>
    <cellStyle name="Note 2 4 2 3 10" xfId="17092" xr:uid="{00000000-0005-0000-0000-0000567E0000}"/>
    <cellStyle name="Note 2 4 2 3 11" xfId="24308" xr:uid="{00000000-0005-0000-0000-0000577E0000}"/>
    <cellStyle name="Note 2 4 2 3 12" xfId="29379" xr:uid="{00000000-0005-0000-0000-0000587E0000}"/>
    <cellStyle name="Note 2 4 2 3 13" xfId="34055" xr:uid="{00000000-0005-0000-0000-0000597E0000}"/>
    <cellStyle name="Note 2 4 2 3 14" xfId="39533" xr:uid="{00000000-0005-0000-0000-00005A7E0000}"/>
    <cellStyle name="Note 2 4 2 3 15" xfId="44431" xr:uid="{00000000-0005-0000-0000-00005B7E0000}"/>
    <cellStyle name="Note 2 4 2 3 16" xfId="50441" xr:uid="{00000000-0005-0000-0000-00005C7E0000}"/>
    <cellStyle name="Note 2 4 2 3 2" xfId="7388" xr:uid="{00000000-0005-0000-0000-00005D7E0000}"/>
    <cellStyle name="Note 2 4 2 3 2 2" xfId="17093" xr:uid="{00000000-0005-0000-0000-00005E7E0000}"/>
    <cellStyle name="Note 2 4 2 3 2 3" xfId="24309" xr:uid="{00000000-0005-0000-0000-00005F7E0000}"/>
    <cellStyle name="Note 2 4 2 3 2 4" xfId="29380" xr:uid="{00000000-0005-0000-0000-0000607E0000}"/>
    <cellStyle name="Note 2 4 2 3 2 5" xfId="34056" xr:uid="{00000000-0005-0000-0000-0000617E0000}"/>
    <cellStyle name="Note 2 4 2 3 2 6" xfId="39534" xr:uid="{00000000-0005-0000-0000-0000627E0000}"/>
    <cellStyle name="Note 2 4 2 3 2 7" xfId="44432" xr:uid="{00000000-0005-0000-0000-0000637E0000}"/>
    <cellStyle name="Note 2 4 2 3 2 8" xfId="50442" xr:uid="{00000000-0005-0000-0000-0000647E0000}"/>
    <cellStyle name="Note 2 4 2 3 3" xfId="7907" xr:uid="{00000000-0005-0000-0000-0000657E0000}"/>
    <cellStyle name="Note 2 4 2 3 3 2" xfId="17094" xr:uid="{00000000-0005-0000-0000-0000667E0000}"/>
    <cellStyle name="Note 2 4 2 3 3 3" xfId="24310" xr:uid="{00000000-0005-0000-0000-0000677E0000}"/>
    <cellStyle name="Note 2 4 2 3 3 4" xfId="29381" xr:uid="{00000000-0005-0000-0000-0000687E0000}"/>
    <cellStyle name="Note 2 4 2 3 3 5" xfId="34057" xr:uid="{00000000-0005-0000-0000-0000697E0000}"/>
    <cellStyle name="Note 2 4 2 3 3 6" xfId="39535" xr:uid="{00000000-0005-0000-0000-00006A7E0000}"/>
    <cellStyle name="Note 2 4 2 3 3 7" xfId="44433" xr:uid="{00000000-0005-0000-0000-00006B7E0000}"/>
    <cellStyle name="Note 2 4 2 3 3 8" xfId="50443" xr:uid="{00000000-0005-0000-0000-00006C7E0000}"/>
    <cellStyle name="Note 2 4 2 3 4" xfId="8245" xr:uid="{00000000-0005-0000-0000-00006D7E0000}"/>
    <cellStyle name="Note 2 4 2 3 4 2" xfId="17095" xr:uid="{00000000-0005-0000-0000-00006E7E0000}"/>
    <cellStyle name="Note 2 4 2 3 4 3" xfId="24311" xr:uid="{00000000-0005-0000-0000-00006F7E0000}"/>
    <cellStyle name="Note 2 4 2 3 4 4" xfId="29382" xr:uid="{00000000-0005-0000-0000-0000707E0000}"/>
    <cellStyle name="Note 2 4 2 3 4 5" xfId="34058" xr:uid="{00000000-0005-0000-0000-0000717E0000}"/>
    <cellStyle name="Note 2 4 2 3 4 6" xfId="39536" xr:uid="{00000000-0005-0000-0000-0000727E0000}"/>
    <cellStyle name="Note 2 4 2 3 4 7" xfId="44434" xr:uid="{00000000-0005-0000-0000-0000737E0000}"/>
    <cellStyle name="Note 2 4 2 3 4 8" xfId="50444" xr:uid="{00000000-0005-0000-0000-0000747E0000}"/>
    <cellStyle name="Note 2 4 2 3 5" xfId="8678" xr:uid="{00000000-0005-0000-0000-0000757E0000}"/>
    <cellStyle name="Note 2 4 2 3 5 2" xfId="17096" xr:uid="{00000000-0005-0000-0000-0000767E0000}"/>
    <cellStyle name="Note 2 4 2 3 5 3" xfId="24312" xr:uid="{00000000-0005-0000-0000-0000777E0000}"/>
    <cellStyle name="Note 2 4 2 3 5 4" xfId="29383" xr:uid="{00000000-0005-0000-0000-0000787E0000}"/>
    <cellStyle name="Note 2 4 2 3 5 5" xfId="34059" xr:uid="{00000000-0005-0000-0000-0000797E0000}"/>
    <cellStyle name="Note 2 4 2 3 5 6" xfId="39537" xr:uid="{00000000-0005-0000-0000-00007A7E0000}"/>
    <cellStyle name="Note 2 4 2 3 5 7" xfId="44435" xr:uid="{00000000-0005-0000-0000-00007B7E0000}"/>
    <cellStyle name="Note 2 4 2 3 5 8" xfId="50445" xr:uid="{00000000-0005-0000-0000-00007C7E0000}"/>
    <cellStyle name="Note 2 4 2 3 6" xfId="9027" xr:uid="{00000000-0005-0000-0000-00007D7E0000}"/>
    <cellStyle name="Note 2 4 2 3 6 2" xfId="17097" xr:uid="{00000000-0005-0000-0000-00007E7E0000}"/>
    <cellStyle name="Note 2 4 2 3 6 3" xfId="24313" xr:uid="{00000000-0005-0000-0000-00007F7E0000}"/>
    <cellStyle name="Note 2 4 2 3 6 4" xfId="29384" xr:uid="{00000000-0005-0000-0000-0000807E0000}"/>
    <cellStyle name="Note 2 4 2 3 6 5" xfId="34060" xr:uid="{00000000-0005-0000-0000-0000817E0000}"/>
    <cellStyle name="Note 2 4 2 3 6 6" xfId="39538" xr:uid="{00000000-0005-0000-0000-0000827E0000}"/>
    <cellStyle name="Note 2 4 2 3 6 7" xfId="44436" xr:uid="{00000000-0005-0000-0000-0000837E0000}"/>
    <cellStyle name="Note 2 4 2 3 6 8" xfId="50446" xr:uid="{00000000-0005-0000-0000-0000847E0000}"/>
    <cellStyle name="Note 2 4 2 3 7" xfId="9482" xr:uid="{00000000-0005-0000-0000-0000857E0000}"/>
    <cellStyle name="Note 2 4 2 3 7 2" xfId="17098" xr:uid="{00000000-0005-0000-0000-0000867E0000}"/>
    <cellStyle name="Note 2 4 2 3 7 3" xfId="24314" xr:uid="{00000000-0005-0000-0000-0000877E0000}"/>
    <cellStyle name="Note 2 4 2 3 7 4" xfId="29385" xr:uid="{00000000-0005-0000-0000-0000887E0000}"/>
    <cellStyle name="Note 2 4 2 3 7 5" xfId="34061" xr:uid="{00000000-0005-0000-0000-0000897E0000}"/>
    <cellStyle name="Note 2 4 2 3 7 6" xfId="39539" xr:uid="{00000000-0005-0000-0000-00008A7E0000}"/>
    <cellStyle name="Note 2 4 2 3 7 7" xfId="44437" xr:uid="{00000000-0005-0000-0000-00008B7E0000}"/>
    <cellStyle name="Note 2 4 2 3 7 8" xfId="50447" xr:uid="{00000000-0005-0000-0000-00008C7E0000}"/>
    <cellStyle name="Note 2 4 2 3 8" xfId="9800" xr:uid="{00000000-0005-0000-0000-00008D7E0000}"/>
    <cellStyle name="Note 2 4 2 3 8 2" xfId="17099" xr:uid="{00000000-0005-0000-0000-00008E7E0000}"/>
    <cellStyle name="Note 2 4 2 3 8 3" xfId="24315" xr:uid="{00000000-0005-0000-0000-00008F7E0000}"/>
    <cellStyle name="Note 2 4 2 3 8 4" xfId="29386" xr:uid="{00000000-0005-0000-0000-0000907E0000}"/>
    <cellStyle name="Note 2 4 2 3 8 5" xfId="34062" xr:uid="{00000000-0005-0000-0000-0000917E0000}"/>
    <cellStyle name="Note 2 4 2 3 8 6" xfId="39540" xr:uid="{00000000-0005-0000-0000-0000927E0000}"/>
    <cellStyle name="Note 2 4 2 3 8 7" xfId="44438" xr:uid="{00000000-0005-0000-0000-0000937E0000}"/>
    <cellStyle name="Note 2 4 2 3 8 8" xfId="50448" xr:uid="{00000000-0005-0000-0000-0000947E0000}"/>
    <cellStyle name="Note 2 4 2 3 9" xfId="10068" xr:uid="{00000000-0005-0000-0000-0000957E0000}"/>
    <cellStyle name="Note 2 4 2 3 9 2" xfId="17100" xr:uid="{00000000-0005-0000-0000-0000967E0000}"/>
    <cellStyle name="Note 2 4 2 3 9 3" xfId="24316" xr:uid="{00000000-0005-0000-0000-0000977E0000}"/>
    <cellStyle name="Note 2 4 2 3 9 4" xfId="29387" xr:uid="{00000000-0005-0000-0000-0000987E0000}"/>
    <cellStyle name="Note 2 4 2 3 9 5" xfId="34063" xr:uid="{00000000-0005-0000-0000-0000997E0000}"/>
    <cellStyle name="Note 2 4 2 3 9 6" xfId="39541" xr:uid="{00000000-0005-0000-0000-00009A7E0000}"/>
    <cellStyle name="Note 2 4 2 3 9 7" xfId="44439" xr:uid="{00000000-0005-0000-0000-00009B7E0000}"/>
    <cellStyle name="Note 2 4 2 3 9 8" xfId="50449" xr:uid="{00000000-0005-0000-0000-00009C7E0000}"/>
    <cellStyle name="Note 2 4 2 4" xfId="4818" xr:uid="{00000000-0005-0000-0000-00009D7E0000}"/>
    <cellStyle name="Note 2 4 2 4 10" xfId="17101" xr:uid="{00000000-0005-0000-0000-00009E7E0000}"/>
    <cellStyle name="Note 2 4 2 4 11" xfId="24317" xr:uid="{00000000-0005-0000-0000-00009F7E0000}"/>
    <cellStyle name="Note 2 4 2 4 12" xfId="29388" xr:uid="{00000000-0005-0000-0000-0000A07E0000}"/>
    <cellStyle name="Note 2 4 2 4 13" xfId="34064" xr:uid="{00000000-0005-0000-0000-0000A17E0000}"/>
    <cellStyle name="Note 2 4 2 4 14" xfId="39542" xr:uid="{00000000-0005-0000-0000-0000A27E0000}"/>
    <cellStyle name="Note 2 4 2 4 15" xfId="44440" xr:uid="{00000000-0005-0000-0000-0000A37E0000}"/>
    <cellStyle name="Note 2 4 2 4 16" xfId="50450" xr:uid="{00000000-0005-0000-0000-0000A47E0000}"/>
    <cellStyle name="Note 2 4 2 4 2" xfId="7220" xr:uid="{00000000-0005-0000-0000-0000A57E0000}"/>
    <cellStyle name="Note 2 4 2 4 2 2" xfId="17102" xr:uid="{00000000-0005-0000-0000-0000A67E0000}"/>
    <cellStyle name="Note 2 4 2 4 2 3" xfId="24318" xr:uid="{00000000-0005-0000-0000-0000A77E0000}"/>
    <cellStyle name="Note 2 4 2 4 2 4" xfId="29389" xr:uid="{00000000-0005-0000-0000-0000A87E0000}"/>
    <cellStyle name="Note 2 4 2 4 2 5" xfId="34065" xr:uid="{00000000-0005-0000-0000-0000A97E0000}"/>
    <cellStyle name="Note 2 4 2 4 2 6" xfId="39543" xr:uid="{00000000-0005-0000-0000-0000AA7E0000}"/>
    <cellStyle name="Note 2 4 2 4 2 7" xfId="44441" xr:uid="{00000000-0005-0000-0000-0000AB7E0000}"/>
    <cellStyle name="Note 2 4 2 4 2 8" xfId="50451" xr:uid="{00000000-0005-0000-0000-0000AC7E0000}"/>
    <cellStyle name="Note 2 4 2 4 3" xfId="7762" xr:uid="{00000000-0005-0000-0000-0000AD7E0000}"/>
    <cellStyle name="Note 2 4 2 4 3 2" xfId="17103" xr:uid="{00000000-0005-0000-0000-0000AE7E0000}"/>
    <cellStyle name="Note 2 4 2 4 3 3" xfId="24319" xr:uid="{00000000-0005-0000-0000-0000AF7E0000}"/>
    <cellStyle name="Note 2 4 2 4 3 4" xfId="29390" xr:uid="{00000000-0005-0000-0000-0000B07E0000}"/>
    <cellStyle name="Note 2 4 2 4 3 5" xfId="34066" xr:uid="{00000000-0005-0000-0000-0000B17E0000}"/>
    <cellStyle name="Note 2 4 2 4 3 6" xfId="39544" xr:uid="{00000000-0005-0000-0000-0000B27E0000}"/>
    <cellStyle name="Note 2 4 2 4 3 7" xfId="44442" xr:uid="{00000000-0005-0000-0000-0000B37E0000}"/>
    <cellStyle name="Note 2 4 2 4 3 8" xfId="50452" xr:uid="{00000000-0005-0000-0000-0000B47E0000}"/>
    <cellStyle name="Note 2 4 2 4 4" xfId="8090" xr:uid="{00000000-0005-0000-0000-0000B57E0000}"/>
    <cellStyle name="Note 2 4 2 4 4 2" xfId="17104" xr:uid="{00000000-0005-0000-0000-0000B67E0000}"/>
    <cellStyle name="Note 2 4 2 4 4 3" xfId="24320" xr:uid="{00000000-0005-0000-0000-0000B77E0000}"/>
    <cellStyle name="Note 2 4 2 4 4 4" xfId="29391" xr:uid="{00000000-0005-0000-0000-0000B87E0000}"/>
    <cellStyle name="Note 2 4 2 4 4 5" xfId="34067" xr:uid="{00000000-0005-0000-0000-0000B97E0000}"/>
    <cellStyle name="Note 2 4 2 4 4 6" xfId="39545" xr:uid="{00000000-0005-0000-0000-0000BA7E0000}"/>
    <cellStyle name="Note 2 4 2 4 4 7" xfId="44443" xr:uid="{00000000-0005-0000-0000-0000BB7E0000}"/>
    <cellStyle name="Note 2 4 2 4 4 8" xfId="50453" xr:uid="{00000000-0005-0000-0000-0000BC7E0000}"/>
    <cellStyle name="Note 2 4 2 4 5" xfId="8533" xr:uid="{00000000-0005-0000-0000-0000BD7E0000}"/>
    <cellStyle name="Note 2 4 2 4 5 2" xfId="17105" xr:uid="{00000000-0005-0000-0000-0000BE7E0000}"/>
    <cellStyle name="Note 2 4 2 4 5 3" xfId="24321" xr:uid="{00000000-0005-0000-0000-0000BF7E0000}"/>
    <cellStyle name="Note 2 4 2 4 5 4" xfId="29392" xr:uid="{00000000-0005-0000-0000-0000C07E0000}"/>
    <cellStyle name="Note 2 4 2 4 5 5" xfId="34068" xr:uid="{00000000-0005-0000-0000-0000C17E0000}"/>
    <cellStyle name="Note 2 4 2 4 5 6" xfId="39546" xr:uid="{00000000-0005-0000-0000-0000C27E0000}"/>
    <cellStyle name="Note 2 4 2 4 5 7" xfId="44444" xr:uid="{00000000-0005-0000-0000-0000C37E0000}"/>
    <cellStyle name="Note 2 4 2 4 5 8" xfId="50454" xr:uid="{00000000-0005-0000-0000-0000C47E0000}"/>
    <cellStyle name="Note 2 4 2 4 6" xfId="8885" xr:uid="{00000000-0005-0000-0000-0000C57E0000}"/>
    <cellStyle name="Note 2 4 2 4 6 2" xfId="17106" xr:uid="{00000000-0005-0000-0000-0000C67E0000}"/>
    <cellStyle name="Note 2 4 2 4 6 3" xfId="24322" xr:uid="{00000000-0005-0000-0000-0000C77E0000}"/>
    <cellStyle name="Note 2 4 2 4 6 4" xfId="29393" xr:uid="{00000000-0005-0000-0000-0000C87E0000}"/>
    <cellStyle name="Note 2 4 2 4 6 5" xfId="34069" xr:uid="{00000000-0005-0000-0000-0000C97E0000}"/>
    <cellStyle name="Note 2 4 2 4 6 6" xfId="39547" xr:uid="{00000000-0005-0000-0000-0000CA7E0000}"/>
    <cellStyle name="Note 2 4 2 4 6 7" xfId="44445" xr:uid="{00000000-0005-0000-0000-0000CB7E0000}"/>
    <cellStyle name="Note 2 4 2 4 6 8" xfId="50455" xr:uid="{00000000-0005-0000-0000-0000CC7E0000}"/>
    <cellStyle name="Note 2 4 2 4 7" xfId="9336" xr:uid="{00000000-0005-0000-0000-0000CD7E0000}"/>
    <cellStyle name="Note 2 4 2 4 7 2" xfId="17107" xr:uid="{00000000-0005-0000-0000-0000CE7E0000}"/>
    <cellStyle name="Note 2 4 2 4 7 3" xfId="24323" xr:uid="{00000000-0005-0000-0000-0000CF7E0000}"/>
    <cellStyle name="Note 2 4 2 4 7 4" xfId="29394" xr:uid="{00000000-0005-0000-0000-0000D07E0000}"/>
    <cellStyle name="Note 2 4 2 4 7 5" xfId="34070" xr:uid="{00000000-0005-0000-0000-0000D17E0000}"/>
    <cellStyle name="Note 2 4 2 4 7 6" xfId="39548" xr:uid="{00000000-0005-0000-0000-0000D27E0000}"/>
    <cellStyle name="Note 2 4 2 4 7 7" xfId="44446" xr:uid="{00000000-0005-0000-0000-0000D37E0000}"/>
    <cellStyle name="Note 2 4 2 4 7 8" xfId="50456" xr:uid="{00000000-0005-0000-0000-0000D47E0000}"/>
    <cellStyle name="Note 2 4 2 4 8" xfId="9689" xr:uid="{00000000-0005-0000-0000-0000D57E0000}"/>
    <cellStyle name="Note 2 4 2 4 8 2" xfId="17108" xr:uid="{00000000-0005-0000-0000-0000D67E0000}"/>
    <cellStyle name="Note 2 4 2 4 8 3" xfId="24324" xr:uid="{00000000-0005-0000-0000-0000D77E0000}"/>
    <cellStyle name="Note 2 4 2 4 8 4" xfId="29395" xr:uid="{00000000-0005-0000-0000-0000D87E0000}"/>
    <cellStyle name="Note 2 4 2 4 8 5" xfId="34071" xr:uid="{00000000-0005-0000-0000-0000D97E0000}"/>
    <cellStyle name="Note 2 4 2 4 8 6" xfId="39549" xr:uid="{00000000-0005-0000-0000-0000DA7E0000}"/>
    <cellStyle name="Note 2 4 2 4 8 7" xfId="44447" xr:uid="{00000000-0005-0000-0000-0000DB7E0000}"/>
    <cellStyle name="Note 2 4 2 4 8 8" xfId="50457" xr:uid="{00000000-0005-0000-0000-0000DC7E0000}"/>
    <cellStyle name="Note 2 4 2 4 9" xfId="9956" xr:uid="{00000000-0005-0000-0000-0000DD7E0000}"/>
    <cellStyle name="Note 2 4 2 4 9 2" xfId="17109" xr:uid="{00000000-0005-0000-0000-0000DE7E0000}"/>
    <cellStyle name="Note 2 4 2 4 9 3" xfId="24325" xr:uid="{00000000-0005-0000-0000-0000DF7E0000}"/>
    <cellStyle name="Note 2 4 2 4 9 4" xfId="29396" xr:uid="{00000000-0005-0000-0000-0000E07E0000}"/>
    <cellStyle name="Note 2 4 2 4 9 5" xfId="34072" xr:uid="{00000000-0005-0000-0000-0000E17E0000}"/>
    <cellStyle name="Note 2 4 2 4 9 6" xfId="39550" xr:uid="{00000000-0005-0000-0000-0000E27E0000}"/>
    <cellStyle name="Note 2 4 2 4 9 7" xfId="44448" xr:uid="{00000000-0005-0000-0000-0000E37E0000}"/>
    <cellStyle name="Note 2 4 2 4 9 8" xfId="50458" xr:uid="{00000000-0005-0000-0000-0000E47E0000}"/>
    <cellStyle name="Note 2 4 2 5" xfId="4991" xr:uid="{00000000-0005-0000-0000-0000E57E0000}"/>
    <cellStyle name="Note 2 4 2 5 2" xfId="17110" xr:uid="{00000000-0005-0000-0000-0000E67E0000}"/>
    <cellStyle name="Note 2 4 2 5 3" xfId="24326" xr:uid="{00000000-0005-0000-0000-0000E77E0000}"/>
    <cellStyle name="Note 2 4 2 5 4" xfId="29397" xr:uid="{00000000-0005-0000-0000-0000E87E0000}"/>
    <cellStyle name="Note 2 4 2 5 5" xfId="34073" xr:uid="{00000000-0005-0000-0000-0000E97E0000}"/>
    <cellStyle name="Note 2 4 2 5 6" xfId="39551" xr:uid="{00000000-0005-0000-0000-0000EA7E0000}"/>
    <cellStyle name="Note 2 4 2 5 7" xfId="44449" xr:uid="{00000000-0005-0000-0000-0000EB7E0000}"/>
    <cellStyle name="Note 2 4 2 5 8" xfId="50459" xr:uid="{00000000-0005-0000-0000-0000EC7E0000}"/>
    <cellStyle name="Note 2 4 2 6" xfId="3862" xr:uid="{00000000-0005-0000-0000-0000ED7E0000}"/>
    <cellStyle name="Note 2 4 2 6 2" xfId="17111" xr:uid="{00000000-0005-0000-0000-0000EE7E0000}"/>
    <cellStyle name="Note 2 4 2 6 3" xfId="24327" xr:uid="{00000000-0005-0000-0000-0000EF7E0000}"/>
    <cellStyle name="Note 2 4 2 6 4" xfId="29398" xr:uid="{00000000-0005-0000-0000-0000F07E0000}"/>
    <cellStyle name="Note 2 4 2 6 5" xfId="34074" xr:uid="{00000000-0005-0000-0000-0000F17E0000}"/>
    <cellStyle name="Note 2 4 2 6 6" xfId="39552" xr:uid="{00000000-0005-0000-0000-0000F27E0000}"/>
    <cellStyle name="Note 2 4 2 6 7" xfId="44450" xr:uid="{00000000-0005-0000-0000-0000F37E0000}"/>
    <cellStyle name="Note 2 4 2 6 8" xfId="50460" xr:uid="{00000000-0005-0000-0000-0000F47E0000}"/>
    <cellStyle name="Note 2 4 2 7" xfId="5580" xr:uid="{00000000-0005-0000-0000-0000F57E0000}"/>
    <cellStyle name="Note 2 4 2 7 2" xfId="17112" xr:uid="{00000000-0005-0000-0000-0000F67E0000}"/>
    <cellStyle name="Note 2 4 2 7 3" xfId="24328" xr:uid="{00000000-0005-0000-0000-0000F77E0000}"/>
    <cellStyle name="Note 2 4 2 7 4" xfId="29399" xr:uid="{00000000-0005-0000-0000-0000F87E0000}"/>
    <cellStyle name="Note 2 4 2 7 5" xfId="34075" xr:uid="{00000000-0005-0000-0000-0000F97E0000}"/>
    <cellStyle name="Note 2 4 2 7 6" xfId="39553" xr:uid="{00000000-0005-0000-0000-0000FA7E0000}"/>
    <cellStyle name="Note 2 4 2 7 7" xfId="44451" xr:uid="{00000000-0005-0000-0000-0000FB7E0000}"/>
    <cellStyle name="Note 2 4 2 7 8" xfId="50461" xr:uid="{00000000-0005-0000-0000-0000FC7E0000}"/>
    <cellStyle name="Note 2 4 2 8" xfId="5944" xr:uid="{00000000-0005-0000-0000-0000FD7E0000}"/>
    <cellStyle name="Note 2 4 2 8 2" xfId="17113" xr:uid="{00000000-0005-0000-0000-0000FE7E0000}"/>
    <cellStyle name="Note 2 4 2 8 3" xfId="24329" xr:uid="{00000000-0005-0000-0000-0000FF7E0000}"/>
    <cellStyle name="Note 2 4 2 8 4" xfId="29400" xr:uid="{00000000-0005-0000-0000-0000007F0000}"/>
    <cellStyle name="Note 2 4 2 8 5" xfId="34076" xr:uid="{00000000-0005-0000-0000-0000017F0000}"/>
    <cellStyle name="Note 2 4 2 8 6" xfId="39554" xr:uid="{00000000-0005-0000-0000-0000027F0000}"/>
    <cellStyle name="Note 2 4 2 8 7" xfId="44452" xr:uid="{00000000-0005-0000-0000-0000037F0000}"/>
    <cellStyle name="Note 2 4 2 8 8" xfId="50462" xr:uid="{00000000-0005-0000-0000-0000047F0000}"/>
    <cellStyle name="Note 2 4 2 9" xfId="10750" xr:uid="{00000000-0005-0000-0000-0000057F0000}"/>
    <cellStyle name="Note 2 4 20" xfId="2592" xr:uid="{00000000-0005-0000-0000-0000067F0000}"/>
    <cellStyle name="Note 2 4 20 10" xfId="10679" xr:uid="{00000000-0005-0000-0000-0000077F0000}"/>
    <cellStyle name="Note 2 4 20 11" xfId="47268" xr:uid="{00000000-0005-0000-0000-0000087F0000}"/>
    <cellStyle name="Note 2 4 20 2" xfId="5069" xr:uid="{00000000-0005-0000-0000-0000097F0000}"/>
    <cellStyle name="Note 2 4 20 2 10" xfId="39555" xr:uid="{00000000-0005-0000-0000-00000A7F0000}"/>
    <cellStyle name="Note 2 4 20 2 11" xfId="44453" xr:uid="{00000000-0005-0000-0000-00000B7F0000}"/>
    <cellStyle name="Note 2 4 20 2 12" xfId="50463" xr:uid="{00000000-0005-0000-0000-00000C7F0000}"/>
    <cellStyle name="Note 2 4 20 2 2" xfId="7251" xr:uid="{00000000-0005-0000-0000-00000D7F0000}"/>
    <cellStyle name="Note 2 4 20 2 2 2" xfId="17115" xr:uid="{00000000-0005-0000-0000-00000E7F0000}"/>
    <cellStyle name="Note 2 4 20 2 2 3" xfId="24331" xr:uid="{00000000-0005-0000-0000-00000F7F0000}"/>
    <cellStyle name="Note 2 4 20 2 2 4" xfId="29402" xr:uid="{00000000-0005-0000-0000-0000107F0000}"/>
    <cellStyle name="Note 2 4 20 2 2 5" xfId="34078" xr:uid="{00000000-0005-0000-0000-0000117F0000}"/>
    <cellStyle name="Note 2 4 20 2 2 6" xfId="39556" xr:uid="{00000000-0005-0000-0000-0000127F0000}"/>
    <cellStyle name="Note 2 4 20 2 2 7" xfId="44454" xr:uid="{00000000-0005-0000-0000-0000137F0000}"/>
    <cellStyle name="Note 2 4 20 2 2 8" xfId="50464" xr:uid="{00000000-0005-0000-0000-0000147F0000}"/>
    <cellStyle name="Note 2 4 20 2 3" xfId="8116" xr:uid="{00000000-0005-0000-0000-0000157F0000}"/>
    <cellStyle name="Note 2 4 20 2 3 2" xfId="17116" xr:uid="{00000000-0005-0000-0000-0000167F0000}"/>
    <cellStyle name="Note 2 4 20 2 3 3" xfId="24332" xr:uid="{00000000-0005-0000-0000-0000177F0000}"/>
    <cellStyle name="Note 2 4 20 2 3 4" xfId="29403" xr:uid="{00000000-0005-0000-0000-0000187F0000}"/>
    <cellStyle name="Note 2 4 20 2 3 5" xfId="34079" xr:uid="{00000000-0005-0000-0000-0000197F0000}"/>
    <cellStyle name="Note 2 4 20 2 3 6" xfId="39557" xr:uid="{00000000-0005-0000-0000-00001A7F0000}"/>
    <cellStyle name="Note 2 4 20 2 3 7" xfId="44455" xr:uid="{00000000-0005-0000-0000-00001B7F0000}"/>
    <cellStyle name="Note 2 4 20 2 3 8" xfId="50465" xr:uid="{00000000-0005-0000-0000-00001C7F0000}"/>
    <cellStyle name="Note 2 4 20 2 4" xfId="8907" xr:uid="{00000000-0005-0000-0000-00001D7F0000}"/>
    <cellStyle name="Note 2 4 20 2 4 2" xfId="17117" xr:uid="{00000000-0005-0000-0000-00001E7F0000}"/>
    <cellStyle name="Note 2 4 20 2 4 3" xfId="24333" xr:uid="{00000000-0005-0000-0000-00001F7F0000}"/>
    <cellStyle name="Note 2 4 20 2 4 4" xfId="29404" xr:uid="{00000000-0005-0000-0000-0000207F0000}"/>
    <cellStyle name="Note 2 4 20 2 4 5" xfId="34080" xr:uid="{00000000-0005-0000-0000-0000217F0000}"/>
    <cellStyle name="Note 2 4 20 2 4 6" xfId="39558" xr:uid="{00000000-0005-0000-0000-0000227F0000}"/>
    <cellStyle name="Note 2 4 20 2 4 7" xfId="44456" xr:uid="{00000000-0005-0000-0000-0000237F0000}"/>
    <cellStyle name="Note 2 4 20 2 4 8" xfId="50466" xr:uid="{00000000-0005-0000-0000-0000247F0000}"/>
    <cellStyle name="Note 2 4 20 2 5" xfId="9358" xr:uid="{00000000-0005-0000-0000-0000257F0000}"/>
    <cellStyle name="Note 2 4 20 2 5 2" xfId="17118" xr:uid="{00000000-0005-0000-0000-0000267F0000}"/>
    <cellStyle name="Note 2 4 20 2 5 3" xfId="24334" xr:uid="{00000000-0005-0000-0000-0000277F0000}"/>
    <cellStyle name="Note 2 4 20 2 5 4" xfId="29405" xr:uid="{00000000-0005-0000-0000-0000287F0000}"/>
    <cellStyle name="Note 2 4 20 2 5 5" xfId="34081" xr:uid="{00000000-0005-0000-0000-0000297F0000}"/>
    <cellStyle name="Note 2 4 20 2 5 6" xfId="39559" xr:uid="{00000000-0005-0000-0000-00002A7F0000}"/>
    <cellStyle name="Note 2 4 20 2 5 7" xfId="44457" xr:uid="{00000000-0005-0000-0000-00002B7F0000}"/>
    <cellStyle name="Note 2 4 20 2 5 8" xfId="50467" xr:uid="{00000000-0005-0000-0000-00002C7F0000}"/>
    <cellStyle name="Note 2 4 20 2 6" xfId="17114" xr:uid="{00000000-0005-0000-0000-00002D7F0000}"/>
    <cellStyle name="Note 2 4 20 2 7" xfId="24330" xr:uid="{00000000-0005-0000-0000-00002E7F0000}"/>
    <cellStyle name="Note 2 4 20 2 8" xfId="29401" xr:uid="{00000000-0005-0000-0000-00002F7F0000}"/>
    <cellStyle name="Note 2 4 20 2 9" xfId="34077" xr:uid="{00000000-0005-0000-0000-0000307F0000}"/>
    <cellStyle name="Note 2 4 20 3" xfId="4478" xr:uid="{00000000-0005-0000-0000-0000317F0000}"/>
    <cellStyle name="Note 2 4 20 3 10" xfId="17119" xr:uid="{00000000-0005-0000-0000-0000327F0000}"/>
    <cellStyle name="Note 2 4 20 3 11" xfId="24335" xr:uid="{00000000-0005-0000-0000-0000337F0000}"/>
    <cellStyle name="Note 2 4 20 3 12" xfId="29406" xr:uid="{00000000-0005-0000-0000-0000347F0000}"/>
    <cellStyle name="Note 2 4 20 3 13" xfId="34082" xr:uid="{00000000-0005-0000-0000-0000357F0000}"/>
    <cellStyle name="Note 2 4 20 3 14" xfId="39560" xr:uid="{00000000-0005-0000-0000-0000367F0000}"/>
    <cellStyle name="Note 2 4 20 3 15" xfId="44458" xr:uid="{00000000-0005-0000-0000-0000377F0000}"/>
    <cellStyle name="Note 2 4 20 3 16" xfId="50468" xr:uid="{00000000-0005-0000-0000-0000387F0000}"/>
    <cellStyle name="Note 2 4 20 3 2" xfId="6887" xr:uid="{00000000-0005-0000-0000-0000397F0000}"/>
    <cellStyle name="Note 2 4 20 3 2 2" xfId="17120" xr:uid="{00000000-0005-0000-0000-00003A7F0000}"/>
    <cellStyle name="Note 2 4 20 3 2 3" xfId="24336" xr:uid="{00000000-0005-0000-0000-00003B7F0000}"/>
    <cellStyle name="Note 2 4 20 3 2 4" xfId="29407" xr:uid="{00000000-0005-0000-0000-00003C7F0000}"/>
    <cellStyle name="Note 2 4 20 3 2 5" xfId="34083" xr:uid="{00000000-0005-0000-0000-00003D7F0000}"/>
    <cellStyle name="Note 2 4 20 3 2 6" xfId="39561" xr:uid="{00000000-0005-0000-0000-00003E7F0000}"/>
    <cellStyle name="Note 2 4 20 3 2 7" xfId="44459" xr:uid="{00000000-0005-0000-0000-00003F7F0000}"/>
    <cellStyle name="Note 2 4 20 3 2 8" xfId="50469" xr:uid="{00000000-0005-0000-0000-0000407F0000}"/>
    <cellStyle name="Note 2 4 20 3 3" xfId="7536" xr:uid="{00000000-0005-0000-0000-0000417F0000}"/>
    <cellStyle name="Note 2 4 20 3 3 2" xfId="17121" xr:uid="{00000000-0005-0000-0000-0000427F0000}"/>
    <cellStyle name="Note 2 4 20 3 3 3" xfId="24337" xr:uid="{00000000-0005-0000-0000-0000437F0000}"/>
    <cellStyle name="Note 2 4 20 3 3 4" xfId="29408" xr:uid="{00000000-0005-0000-0000-0000447F0000}"/>
    <cellStyle name="Note 2 4 20 3 3 5" xfId="34084" xr:uid="{00000000-0005-0000-0000-0000457F0000}"/>
    <cellStyle name="Note 2 4 20 3 3 6" xfId="39562" xr:uid="{00000000-0005-0000-0000-0000467F0000}"/>
    <cellStyle name="Note 2 4 20 3 3 7" xfId="44460" xr:uid="{00000000-0005-0000-0000-0000477F0000}"/>
    <cellStyle name="Note 2 4 20 3 3 8" xfId="50470" xr:uid="{00000000-0005-0000-0000-0000487F0000}"/>
    <cellStyle name="Note 2 4 20 3 4" xfId="5373" xr:uid="{00000000-0005-0000-0000-0000497F0000}"/>
    <cellStyle name="Note 2 4 20 3 4 2" xfId="17122" xr:uid="{00000000-0005-0000-0000-00004A7F0000}"/>
    <cellStyle name="Note 2 4 20 3 4 3" xfId="24338" xr:uid="{00000000-0005-0000-0000-00004B7F0000}"/>
    <cellStyle name="Note 2 4 20 3 4 4" xfId="29409" xr:uid="{00000000-0005-0000-0000-00004C7F0000}"/>
    <cellStyle name="Note 2 4 20 3 4 5" xfId="34085" xr:uid="{00000000-0005-0000-0000-00004D7F0000}"/>
    <cellStyle name="Note 2 4 20 3 4 6" xfId="39563" xr:uid="{00000000-0005-0000-0000-00004E7F0000}"/>
    <cellStyle name="Note 2 4 20 3 4 7" xfId="44461" xr:uid="{00000000-0005-0000-0000-00004F7F0000}"/>
    <cellStyle name="Note 2 4 20 3 4 8" xfId="50471" xr:uid="{00000000-0005-0000-0000-0000507F0000}"/>
    <cellStyle name="Note 2 4 20 3 5" xfId="6382" xr:uid="{00000000-0005-0000-0000-0000517F0000}"/>
    <cellStyle name="Note 2 4 20 3 5 2" xfId="17123" xr:uid="{00000000-0005-0000-0000-0000527F0000}"/>
    <cellStyle name="Note 2 4 20 3 5 3" xfId="24339" xr:uid="{00000000-0005-0000-0000-0000537F0000}"/>
    <cellStyle name="Note 2 4 20 3 5 4" xfId="29410" xr:uid="{00000000-0005-0000-0000-0000547F0000}"/>
    <cellStyle name="Note 2 4 20 3 5 5" xfId="34086" xr:uid="{00000000-0005-0000-0000-0000557F0000}"/>
    <cellStyle name="Note 2 4 20 3 5 6" xfId="39564" xr:uid="{00000000-0005-0000-0000-0000567F0000}"/>
    <cellStyle name="Note 2 4 20 3 5 7" xfId="44462" xr:uid="{00000000-0005-0000-0000-0000577F0000}"/>
    <cellStyle name="Note 2 4 20 3 5 8" xfId="50472" xr:uid="{00000000-0005-0000-0000-0000587F0000}"/>
    <cellStyle name="Note 2 4 20 3 6" xfId="6590" xr:uid="{00000000-0005-0000-0000-0000597F0000}"/>
    <cellStyle name="Note 2 4 20 3 6 2" xfId="17124" xr:uid="{00000000-0005-0000-0000-00005A7F0000}"/>
    <cellStyle name="Note 2 4 20 3 6 3" xfId="24340" xr:uid="{00000000-0005-0000-0000-00005B7F0000}"/>
    <cellStyle name="Note 2 4 20 3 6 4" xfId="29411" xr:uid="{00000000-0005-0000-0000-00005C7F0000}"/>
    <cellStyle name="Note 2 4 20 3 6 5" xfId="34087" xr:uid="{00000000-0005-0000-0000-00005D7F0000}"/>
    <cellStyle name="Note 2 4 20 3 6 6" xfId="39565" xr:uid="{00000000-0005-0000-0000-00005E7F0000}"/>
    <cellStyle name="Note 2 4 20 3 6 7" xfId="44463" xr:uid="{00000000-0005-0000-0000-00005F7F0000}"/>
    <cellStyle name="Note 2 4 20 3 6 8" xfId="50473" xr:uid="{00000000-0005-0000-0000-0000607F0000}"/>
    <cellStyle name="Note 2 4 20 3 7" xfId="6488" xr:uid="{00000000-0005-0000-0000-0000617F0000}"/>
    <cellStyle name="Note 2 4 20 3 7 2" xfId="17125" xr:uid="{00000000-0005-0000-0000-0000627F0000}"/>
    <cellStyle name="Note 2 4 20 3 7 3" xfId="24341" xr:uid="{00000000-0005-0000-0000-0000637F0000}"/>
    <cellStyle name="Note 2 4 20 3 7 4" xfId="29412" xr:uid="{00000000-0005-0000-0000-0000647F0000}"/>
    <cellStyle name="Note 2 4 20 3 7 5" xfId="34088" xr:uid="{00000000-0005-0000-0000-0000657F0000}"/>
    <cellStyle name="Note 2 4 20 3 7 6" xfId="39566" xr:uid="{00000000-0005-0000-0000-0000667F0000}"/>
    <cellStyle name="Note 2 4 20 3 7 7" xfId="44464" xr:uid="{00000000-0005-0000-0000-0000677F0000}"/>
    <cellStyle name="Note 2 4 20 3 7 8" xfId="50474" xr:uid="{00000000-0005-0000-0000-0000687F0000}"/>
    <cellStyle name="Note 2 4 20 3 8" xfId="6608" xr:uid="{00000000-0005-0000-0000-0000697F0000}"/>
    <cellStyle name="Note 2 4 20 3 8 2" xfId="17126" xr:uid="{00000000-0005-0000-0000-00006A7F0000}"/>
    <cellStyle name="Note 2 4 20 3 8 3" xfId="24342" xr:uid="{00000000-0005-0000-0000-00006B7F0000}"/>
    <cellStyle name="Note 2 4 20 3 8 4" xfId="29413" xr:uid="{00000000-0005-0000-0000-00006C7F0000}"/>
    <cellStyle name="Note 2 4 20 3 8 5" xfId="34089" xr:uid="{00000000-0005-0000-0000-00006D7F0000}"/>
    <cellStyle name="Note 2 4 20 3 8 6" xfId="39567" xr:uid="{00000000-0005-0000-0000-00006E7F0000}"/>
    <cellStyle name="Note 2 4 20 3 8 7" xfId="44465" xr:uid="{00000000-0005-0000-0000-00006F7F0000}"/>
    <cellStyle name="Note 2 4 20 3 8 8" xfId="50475" xr:uid="{00000000-0005-0000-0000-0000707F0000}"/>
    <cellStyle name="Note 2 4 20 3 9" xfId="6627" xr:uid="{00000000-0005-0000-0000-0000717F0000}"/>
    <cellStyle name="Note 2 4 20 3 9 2" xfId="17127" xr:uid="{00000000-0005-0000-0000-0000727F0000}"/>
    <cellStyle name="Note 2 4 20 3 9 3" xfId="24343" xr:uid="{00000000-0005-0000-0000-0000737F0000}"/>
    <cellStyle name="Note 2 4 20 3 9 4" xfId="29414" xr:uid="{00000000-0005-0000-0000-0000747F0000}"/>
    <cellStyle name="Note 2 4 20 3 9 5" xfId="34090" xr:uid="{00000000-0005-0000-0000-0000757F0000}"/>
    <cellStyle name="Note 2 4 20 3 9 6" xfId="39568" xr:uid="{00000000-0005-0000-0000-0000767F0000}"/>
    <cellStyle name="Note 2 4 20 3 9 7" xfId="44466" xr:uid="{00000000-0005-0000-0000-0000777F0000}"/>
    <cellStyle name="Note 2 4 20 3 9 8" xfId="50476" xr:uid="{00000000-0005-0000-0000-0000787F0000}"/>
    <cellStyle name="Note 2 4 20 4" xfId="4214" xr:uid="{00000000-0005-0000-0000-0000797F0000}"/>
    <cellStyle name="Note 2 4 20 4 10" xfId="17128" xr:uid="{00000000-0005-0000-0000-00007A7F0000}"/>
    <cellStyle name="Note 2 4 20 4 11" xfId="24344" xr:uid="{00000000-0005-0000-0000-00007B7F0000}"/>
    <cellStyle name="Note 2 4 20 4 12" xfId="29415" xr:uid="{00000000-0005-0000-0000-00007C7F0000}"/>
    <cellStyle name="Note 2 4 20 4 13" xfId="34091" xr:uid="{00000000-0005-0000-0000-00007D7F0000}"/>
    <cellStyle name="Note 2 4 20 4 14" xfId="39569" xr:uid="{00000000-0005-0000-0000-00007E7F0000}"/>
    <cellStyle name="Note 2 4 20 4 15" xfId="44467" xr:uid="{00000000-0005-0000-0000-00007F7F0000}"/>
    <cellStyle name="Note 2 4 20 4 16" xfId="50477" xr:uid="{00000000-0005-0000-0000-0000807F0000}"/>
    <cellStyle name="Note 2 4 20 4 2" xfId="6974" xr:uid="{00000000-0005-0000-0000-0000817F0000}"/>
    <cellStyle name="Note 2 4 20 4 2 2" xfId="17129" xr:uid="{00000000-0005-0000-0000-0000827F0000}"/>
    <cellStyle name="Note 2 4 20 4 2 3" xfId="24345" xr:uid="{00000000-0005-0000-0000-0000837F0000}"/>
    <cellStyle name="Note 2 4 20 4 2 4" xfId="29416" xr:uid="{00000000-0005-0000-0000-0000847F0000}"/>
    <cellStyle name="Note 2 4 20 4 2 5" xfId="34092" xr:uid="{00000000-0005-0000-0000-0000857F0000}"/>
    <cellStyle name="Note 2 4 20 4 2 6" xfId="39570" xr:uid="{00000000-0005-0000-0000-0000867F0000}"/>
    <cellStyle name="Note 2 4 20 4 2 7" xfId="44468" xr:uid="{00000000-0005-0000-0000-0000877F0000}"/>
    <cellStyle name="Note 2 4 20 4 2 8" xfId="50478" xr:uid="{00000000-0005-0000-0000-0000887F0000}"/>
    <cellStyle name="Note 2 4 20 4 3" xfId="7593" xr:uid="{00000000-0005-0000-0000-0000897F0000}"/>
    <cellStyle name="Note 2 4 20 4 3 2" xfId="17130" xr:uid="{00000000-0005-0000-0000-00008A7F0000}"/>
    <cellStyle name="Note 2 4 20 4 3 3" xfId="24346" xr:uid="{00000000-0005-0000-0000-00008B7F0000}"/>
    <cellStyle name="Note 2 4 20 4 3 4" xfId="29417" xr:uid="{00000000-0005-0000-0000-00008C7F0000}"/>
    <cellStyle name="Note 2 4 20 4 3 5" xfId="34093" xr:uid="{00000000-0005-0000-0000-00008D7F0000}"/>
    <cellStyle name="Note 2 4 20 4 3 6" xfId="39571" xr:uid="{00000000-0005-0000-0000-00008E7F0000}"/>
    <cellStyle name="Note 2 4 20 4 3 7" xfId="44469" xr:uid="{00000000-0005-0000-0000-00008F7F0000}"/>
    <cellStyle name="Note 2 4 20 4 3 8" xfId="50479" xr:uid="{00000000-0005-0000-0000-0000907F0000}"/>
    <cellStyle name="Note 2 4 20 4 4" xfId="6973" xr:uid="{00000000-0005-0000-0000-0000917F0000}"/>
    <cellStyle name="Note 2 4 20 4 4 2" xfId="17131" xr:uid="{00000000-0005-0000-0000-0000927F0000}"/>
    <cellStyle name="Note 2 4 20 4 4 3" xfId="24347" xr:uid="{00000000-0005-0000-0000-0000937F0000}"/>
    <cellStyle name="Note 2 4 20 4 4 4" xfId="29418" xr:uid="{00000000-0005-0000-0000-0000947F0000}"/>
    <cellStyle name="Note 2 4 20 4 4 5" xfId="34094" xr:uid="{00000000-0005-0000-0000-0000957F0000}"/>
    <cellStyle name="Note 2 4 20 4 4 6" xfId="39572" xr:uid="{00000000-0005-0000-0000-0000967F0000}"/>
    <cellStyle name="Note 2 4 20 4 4 7" xfId="44470" xr:uid="{00000000-0005-0000-0000-0000977F0000}"/>
    <cellStyle name="Note 2 4 20 4 4 8" xfId="50480" xr:uid="{00000000-0005-0000-0000-0000987F0000}"/>
    <cellStyle name="Note 2 4 20 4 5" xfId="8370" xr:uid="{00000000-0005-0000-0000-0000997F0000}"/>
    <cellStyle name="Note 2 4 20 4 5 2" xfId="17132" xr:uid="{00000000-0005-0000-0000-00009A7F0000}"/>
    <cellStyle name="Note 2 4 20 4 5 3" xfId="24348" xr:uid="{00000000-0005-0000-0000-00009B7F0000}"/>
    <cellStyle name="Note 2 4 20 4 5 4" xfId="29419" xr:uid="{00000000-0005-0000-0000-00009C7F0000}"/>
    <cellStyle name="Note 2 4 20 4 5 5" xfId="34095" xr:uid="{00000000-0005-0000-0000-00009D7F0000}"/>
    <cellStyle name="Note 2 4 20 4 5 6" xfId="39573" xr:uid="{00000000-0005-0000-0000-00009E7F0000}"/>
    <cellStyle name="Note 2 4 20 4 5 7" xfId="44471" xr:uid="{00000000-0005-0000-0000-00009F7F0000}"/>
    <cellStyle name="Note 2 4 20 4 5 8" xfId="50481" xr:uid="{00000000-0005-0000-0000-0000A07F0000}"/>
    <cellStyle name="Note 2 4 20 4 6" xfId="6297" xr:uid="{00000000-0005-0000-0000-0000A17F0000}"/>
    <cellStyle name="Note 2 4 20 4 6 2" xfId="17133" xr:uid="{00000000-0005-0000-0000-0000A27F0000}"/>
    <cellStyle name="Note 2 4 20 4 6 3" xfId="24349" xr:uid="{00000000-0005-0000-0000-0000A37F0000}"/>
    <cellStyle name="Note 2 4 20 4 6 4" xfId="29420" xr:uid="{00000000-0005-0000-0000-0000A47F0000}"/>
    <cellStyle name="Note 2 4 20 4 6 5" xfId="34096" xr:uid="{00000000-0005-0000-0000-0000A57F0000}"/>
    <cellStyle name="Note 2 4 20 4 6 6" xfId="39574" xr:uid="{00000000-0005-0000-0000-0000A67F0000}"/>
    <cellStyle name="Note 2 4 20 4 6 7" xfId="44472" xr:uid="{00000000-0005-0000-0000-0000A77F0000}"/>
    <cellStyle name="Note 2 4 20 4 6 8" xfId="50482" xr:uid="{00000000-0005-0000-0000-0000A87F0000}"/>
    <cellStyle name="Note 2 4 20 4 7" xfId="9152" xr:uid="{00000000-0005-0000-0000-0000A97F0000}"/>
    <cellStyle name="Note 2 4 20 4 7 2" xfId="17134" xr:uid="{00000000-0005-0000-0000-0000AA7F0000}"/>
    <cellStyle name="Note 2 4 20 4 7 3" xfId="24350" xr:uid="{00000000-0005-0000-0000-0000AB7F0000}"/>
    <cellStyle name="Note 2 4 20 4 7 4" xfId="29421" xr:uid="{00000000-0005-0000-0000-0000AC7F0000}"/>
    <cellStyle name="Note 2 4 20 4 7 5" xfId="34097" xr:uid="{00000000-0005-0000-0000-0000AD7F0000}"/>
    <cellStyle name="Note 2 4 20 4 7 6" xfId="39575" xr:uid="{00000000-0005-0000-0000-0000AE7F0000}"/>
    <cellStyle name="Note 2 4 20 4 7 7" xfId="44473" xr:uid="{00000000-0005-0000-0000-0000AF7F0000}"/>
    <cellStyle name="Note 2 4 20 4 7 8" xfId="50483" xr:uid="{00000000-0005-0000-0000-0000B07F0000}"/>
    <cellStyle name="Note 2 4 20 4 8" xfId="4004" xr:uid="{00000000-0005-0000-0000-0000B17F0000}"/>
    <cellStyle name="Note 2 4 20 4 8 2" xfId="17135" xr:uid="{00000000-0005-0000-0000-0000B27F0000}"/>
    <cellStyle name="Note 2 4 20 4 8 3" xfId="24351" xr:uid="{00000000-0005-0000-0000-0000B37F0000}"/>
    <cellStyle name="Note 2 4 20 4 8 4" xfId="29422" xr:uid="{00000000-0005-0000-0000-0000B47F0000}"/>
    <cellStyle name="Note 2 4 20 4 8 5" xfId="34098" xr:uid="{00000000-0005-0000-0000-0000B57F0000}"/>
    <cellStyle name="Note 2 4 20 4 8 6" xfId="39576" xr:uid="{00000000-0005-0000-0000-0000B67F0000}"/>
    <cellStyle name="Note 2 4 20 4 8 7" xfId="44474" xr:uid="{00000000-0005-0000-0000-0000B77F0000}"/>
    <cellStyle name="Note 2 4 20 4 8 8" xfId="50484" xr:uid="{00000000-0005-0000-0000-0000B87F0000}"/>
    <cellStyle name="Note 2 4 20 4 9" xfId="9481" xr:uid="{00000000-0005-0000-0000-0000B97F0000}"/>
    <cellStyle name="Note 2 4 20 4 9 2" xfId="17136" xr:uid="{00000000-0005-0000-0000-0000BA7F0000}"/>
    <cellStyle name="Note 2 4 20 4 9 3" xfId="24352" xr:uid="{00000000-0005-0000-0000-0000BB7F0000}"/>
    <cellStyle name="Note 2 4 20 4 9 4" xfId="29423" xr:uid="{00000000-0005-0000-0000-0000BC7F0000}"/>
    <cellStyle name="Note 2 4 20 4 9 5" xfId="34099" xr:uid="{00000000-0005-0000-0000-0000BD7F0000}"/>
    <cellStyle name="Note 2 4 20 4 9 6" xfId="39577" xr:uid="{00000000-0005-0000-0000-0000BE7F0000}"/>
    <cellStyle name="Note 2 4 20 4 9 7" xfId="44475" xr:uid="{00000000-0005-0000-0000-0000BF7F0000}"/>
    <cellStyle name="Note 2 4 20 4 9 8" xfId="50485" xr:uid="{00000000-0005-0000-0000-0000C07F0000}"/>
    <cellStyle name="Note 2 4 20 5" xfId="4242" xr:uid="{00000000-0005-0000-0000-0000C17F0000}"/>
    <cellStyle name="Note 2 4 20 5 2" xfId="17137" xr:uid="{00000000-0005-0000-0000-0000C27F0000}"/>
    <cellStyle name="Note 2 4 20 5 3" xfId="24353" xr:uid="{00000000-0005-0000-0000-0000C37F0000}"/>
    <cellStyle name="Note 2 4 20 5 4" xfId="29424" xr:uid="{00000000-0005-0000-0000-0000C47F0000}"/>
    <cellStyle name="Note 2 4 20 5 5" xfId="34100" xr:uid="{00000000-0005-0000-0000-0000C57F0000}"/>
    <cellStyle name="Note 2 4 20 5 6" xfId="39578" xr:uid="{00000000-0005-0000-0000-0000C67F0000}"/>
    <cellStyle name="Note 2 4 20 5 7" xfId="44476" xr:uid="{00000000-0005-0000-0000-0000C77F0000}"/>
    <cellStyle name="Note 2 4 20 5 8" xfId="50486" xr:uid="{00000000-0005-0000-0000-0000C87F0000}"/>
    <cellStyle name="Note 2 4 20 6" xfId="4393" xr:uid="{00000000-0005-0000-0000-0000C97F0000}"/>
    <cellStyle name="Note 2 4 20 6 2" xfId="17138" xr:uid="{00000000-0005-0000-0000-0000CA7F0000}"/>
    <cellStyle name="Note 2 4 20 6 3" xfId="24354" xr:uid="{00000000-0005-0000-0000-0000CB7F0000}"/>
    <cellStyle name="Note 2 4 20 6 4" xfId="29425" xr:uid="{00000000-0005-0000-0000-0000CC7F0000}"/>
    <cellStyle name="Note 2 4 20 6 5" xfId="34101" xr:uid="{00000000-0005-0000-0000-0000CD7F0000}"/>
    <cellStyle name="Note 2 4 20 6 6" xfId="39579" xr:uid="{00000000-0005-0000-0000-0000CE7F0000}"/>
    <cellStyle name="Note 2 4 20 6 7" xfId="44477" xr:uid="{00000000-0005-0000-0000-0000CF7F0000}"/>
    <cellStyle name="Note 2 4 20 6 8" xfId="50487" xr:uid="{00000000-0005-0000-0000-0000D07F0000}"/>
    <cellStyle name="Note 2 4 20 7" xfId="5073" xr:uid="{00000000-0005-0000-0000-0000D17F0000}"/>
    <cellStyle name="Note 2 4 20 7 2" xfId="17139" xr:uid="{00000000-0005-0000-0000-0000D27F0000}"/>
    <cellStyle name="Note 2 4 20 7 3" xfId="24355" xr:uid="{00000000-0005-0000-0000-0000D37F0000}"/>
    <cellStyle name="Note 2 4 20 7 4" xfId="29426" xr:uid="{00000000-0005-0000-0000-0000D47F0000}"/>
    <cellStyle name="Note 2 4 20 7 5" xfId="34102" xr:uid="{00000000-0005-0000-0000-0000D57F0000}"/>
    <cellStyle name="Note 2 4 20 7 6" xfId="39580" xr:uid="{00000000-0005-0000-0000-0000D67F0000}"/>
    <cellStyle name="Note 2 4 20 7 7" xfId="44478" xr:uid="{00000000-0005-0000-0000-0000D77F0000}"/>
    <cellStyle name="Note 2 4 20 7 8" xfId="50488" xr:uid="{00000000-0005-0000-0000-0000D87F0000}"/>
    <cellStyle name="Note 2 4 20 8" xfId="6352" xr:uid="{00000000-0005-0000-0000-0000D97F0000}"/>
    <cellStyle name="Note 2 4 20 8 2" xfId="17140" xr:uid="{00000000-0005-0000-0000-0000DA7F0000}"/>
    <cellStyle name="Note 2 4 20 8 3" xfId="24356" xr:uid="{00000000-0005-0000-0000-0000DB7F0000}"/>
    <cellStyle name="Note 2 4 20 8 4" xfId="29427" xr:uid="{00000000-0005-0000-0000-0000DC7F0000}"/>
    <cellStyle name="Note 2 4 20 8 5" xfId="34103" xr:uid="{00000000-0005-0000-0000-0000DD7F0000}"/>
    <cellStyle name="Note 2 4 20 8 6" xfId="39581" xr:uid="{00000000-0005-0000-0000-0000DE7F0000}"/>
    <cellStyle name="Note 2 4 20 8 7" xfId="44479" xr:uid="{00000000-0005-0000-0000-0000DF7F0000}"/>
    <cellStyle name="Note 2 4 20 8 8" xfId="50489" xr:uid="{00000000-0005-0000-0000-0000E07F0000}"/>
    <cellStyle name="Note 2 4 20 9" xfId="12283" xr:uid="{00000000-0005-0000-0000-0000E17F0000}"/>
    <cellStyle name="Note 2 4 21" xfId="2164" xr:uid="{00000000-0005-0000-0000-0000E27F0000}"/>
    <cellStyle name="Note 2 4 21 10" xfId="20048" xr:uid="{00000000-0005-0000-0000-0000E37F0000}"/>
    <cellStyle name="Note 2 4 21 11" xfId="47217" xr:uid="{00000000-0005-0000-0000-0000E47F0000}"/>
    <cellStyle name="Note 2 4 21 2" xfId="4831" xr:uid="{00000000-0005-0000-0000-0000E57F0000}"/>
    <cellStyle name="Note 2 4 21 2 10" xfId="39582" xr:uid="{00000000-0005-0000-0000-0000E67F0000}"/>
    <cellStyle name="Note 2 4 21 2 11" xfId="44480" xr:uid="{00000000-0005-0000-0000-0000E77F0000}"/>
    <cellStyle name="Note 2 4 21 2 12" xfId="50490" xr:uid="{00000000-0005-0000-0000-0000E87F0000}"/>
    <cellStyle name="Note 2 4 21 2 2" xfId="7167" xr:uid="{00000000-0005-0000-0000-0000E97F0000}"/>
    <cellStyle name="Note 2 4 21 2 2 2" xfId="17142" xr:uid="{00000000-0005-0000-0000-0000EA7F0000}"/>
    <cellStyle name="Note 2 4 21 2 2 3" xfId="24358" xr:uid="{00000000-0005-0000-0000-0000EB7F0000}"/>
    <cellStyle name="Note 2 4 21 2 2 4" xfId="29429" xr:uid="{00000000-0005-0000-0000-0000EC7F0000}"/>
    <cellStyle name="Note 2 4 21 2 2 5" xfId="34105" xr:uid="{00000000-0005-0000-0000-0000ED7F0000}"/>
    <cellStyle name="Note 2 4 21 2 2 6" xfId="39583" xr:uid="{00000000-0005-0000-0000-0000EE7F0000}"/>
    <cellStyle name="Note 2 4 21 2 2 7" xfId="44481" xr:uid="{00000000-0005-0000-0000-0000EF7F0000}"/>
    <cellStyle name="Note 2 4 21 2 2 8" xfId="50491" xr:uid="{00000000-0005-0000-0000-0000F07F0000}"/>
    <cellStyle name="Note 2 4 21 2 3" xfId="8034" xr:uid="{00000000-0005-0000-0000-0000F17F0000}"/>
    <cellStyle name="Note 2 4 21 2 3 2" xfId="17143" xr:uid="{00000000-0005-0000-0000-0000F27F0000}"/>
    <cellStyle name="Note 2 4 21 2 3 3" xfId="24359" xr:uid="{00000000-0005-0000-0000-0000F37F0000}"/>
    <cellStyle name="Note 2 4 21 2 3 4" xfId="29430" xr:uid="{00000000-0005-0000-0000-0000F47F0000}"/>
    <cellStyle name="Note 2 4 21 2 3 5" xfId="34106" xr:uid="{00000000-0005-0000-0000-0000F57F0000}"/>
    <cellStyle name="Note 2 4 21 2 3 6" xfId="39584" xr:uid="{00000000-0005-0000-0000-0000F67F0000}"/>
    <cellStyle name="Note 2 4 21 2 3 7" xfId="44482" xr:uid="{00000000-0005-0000-0000-0000F77F0000}"/>
    <cellStyle name="Note 2 4 21 2 3 8" xfId="50492" xr:uid="{00000000-0005-0000-0000-0000F87F0000}"/>
    <cellStyle name="Note 2 4 21 2 4" xfId="8834" xr:uid="{00000000-0005-0000-0000-0000F97F0000}"/>
    <cellStyle name="Note 2 4 21 2 4 2" xfId="17144" xr:uid="{00000000-0005-0000-0000-0000FA7F0000}"/>
    <cellStyle name="Note 2 4 21 2 4 3" xfId="24360" xr:uid="{00000000-0005-0000-0000-0000FB7F0000}"/>
    <cellStyle name="Note 2 4 21 2 4 4" xfId="29431" xr:uid="{00000000-0005-0000-0000-0000FC7F0000}"/>
    <cellStyle name="Note 2 4 21 2 4 5" xfId="34107" xr:uid="{00000000-0005-0000-0000-0000FD7F0000}"/>
    <cellStyle name="Note 2 4 21 2 4 6" xfId="39585" xr:uid="{00000000-0005-0000-0000-0000FE7F0000}"/>
    <cellStyle name="Note 2 4 21 2 4 7" xfId="44483" xr:uid="{00000000-0005-0000-0000-0000FF7F0000}"/>
    <cellStyle name="Note 2 4 21 2 4 8" xfId="50493" xr:uid="{00000000-0005-0000-0000-000000800000}"/>
    <cellStyle name="Note 2 4 21 2 5" xfId="9296" xr:uid="{00000000-0005-0000-0000-000001800000}"/>
    <cellStyle name="Note 2 4 21 2 5 2" xfId="17145" xr:uid="{00000000-0005-0000-0000-000002800000}"/>
    <cellStyle name="Note 2 4 21 2 5 3" xfId="24361" xr:uid="{00000000-0005-0000-0000-000003800000}"/>
    <cellStyle name="Note 2 4 21 2 5 4" xfId="29432" xr:uid="{00000000-0005-0000-0000-000004800000}"/>
    <cellStyle name="Note 2 4 21 2 5 5" xfId="34108" xr:uid="{00000000-0005-0000-0000-000005800000}"/>
    <cellStyle name="Note 2 4 21 2 5 6" xfId="39586" xr:uid="{00000000-0005-0000-0000-000006800000}"/>
    <cellStyle name="Note 2 4 21 2 5 7" xfId="44484" xr:uid="{00000000-0005-0000-0000-000007800000}"/>
    <cellStyle name="Note 2 4 21 2 5 8" xfId="50494" xr:uid="{00000000-0005-0000-0000-000008800000}"/>
    <cellStyle name="Note 2 4 21 2 6" xfId="17141" xr:uid="{00000000-0005-0000-0000-000009800000}"/>
    <cellStyle name="Note 2 4 21 2 7" xfId="24357" xr:uid="{00000000-0005-0000-0000-00000A800000}"/>
    <cellStyle name="Note 2 4 21 2 8" xfId="29428" xr:uid="{00000000-0005-0000-0000-00000B800000}"/>
    <cellStyle name="Note 2 4 21 2 9" xfId="34104" xr:uid="{00000000-0005-0000-0000-00000C800000}"/>
    <cellStyle name="Note 2 4 21 3" xfId="3735" xr:uid="{00000000-0005-0000-0000-00000D800000}"/>
    <cellStyle name="Note 2 4 21 3 10" xfId="17146" xr:uid="{00000000-0005-0000-0000-00000E800000}"/>
    <cellStyle name="Note 2 4 21 3 11" xfId="24362" xr:uid="{00000000-0005-0000-0000-00000F800000}"/>
    <cellStyle name="Note 2 4 21 3 12" xfId="29433" xr:uid="{00000000-0005-0000-0000-000010800000}"/>
    <cellStyle name="Note 2 4 21 3 13" xfId="34109" xr:uid="{00000000-0005-0000-0000-000011800000}"/>
    <cellStyle name="Note 2 4 21 3 14" xfId="39587" xr:uid="{00000000-0005-0000-0000-000012800000}"/>
    <cellStyle name="Note 2 4 21 3 15" xfId="44485" xr:uid="{00000000-0005-0000-0000-000013800000}"/>
    <cellStyle name="Note 2 4 21 3 16" xfId="50495" xr:uid="{00000000-0005-0000-0000-000014800000}"/>
    <cellStyle name="Note 2 4 21 3 2" xfId="7340" xr:uid="{00000000-0005-0000-0000-000015800000}"/>
    <cellStyle name="Note 2 4 21 3 2 2" xfId="17147" xr:uid="{00000000-0005-0000-0000-000016800000}"/>
    <cellStyle name="Note 2 4 21 3 2 3" xfId="24363" xr:uid="{00000000-0005-0000-0000-000017800000}"/>
    <cellStyle name="Note 2 4 21 3 2 4" xfId="29434" xr:uid="{00000000-0005-0000-0000-000018800000}"/>
    <cellStyle name="Note 2 4 21 3 2 5" xfId="34110" xr:uid="{00000000-0005-0000-0000-000019800000}"/>
    <cellStyle name="Note 2 4 21 3 2 6" xfId="39588" xr:uid="{00000000-0005-0000-0000-00001A800000}"/>
    <cellStyle name="Note 2 4 21 3 2 7" xfId="44486" xr:uid="{00000000-0005-0000-0000-00001B800000}"/>
    <cellStyle name="Note 2 4 21 3 2 8" xfId="50496" xr:uid="{00000000-0005-0000-0000-00001C800000}"/>
    <cellStyle name="Note 2 4 21 3 3" xfId="7857" xr:uid="{00000000-0005-0000-0000-00001D800000}"/>
    <cellStyle name="Note 2 4 21 3 3 2" xfId="17148" xr:uid="{00000000-0005-0000-0000-00001E800000}"/>
    <cellStyle name="Note 2 4 21 3 3 3" xfId="24364" xr:uid="{00000000-0005-0000-0000-00001F800000}"/>
    <cellStyle name="Note 2 4 21 3 3 4" xfId="29435" xr:uid="{00000000-0005-0000-0000-000020800000}"/>
    <cellStyle name="Note 2 4 21 3 3 5" xfId="34111" xr:uid="{00000000-0005-0000-0000-000021800000}"/>
    <cellStyle name="Note 2 4 21 3 3 6" xfId="39589" xr:uid="{00000000-0005-0000-0000-000022800000}"/>
    <cellStyle name="Note 2 4 21 3 3 7" xfId="44487" xr:uid="{00000000-0005-0000-0000-000023800000}"/>
    <cellStyle name="Note 2 4 21 3 3 8" xfId="50497" xr:uid="{00000000-0005-0000-0000-000024800000}"/>
    <cellStyle name="Note 2 4 21 3 4" xfId="8203" xr:uid="{00000000-0005-0000-0000-000025800000}"/>
    <cellStyle name="Note 2 4 21 3 4 2" xfId="17149" xr:uid="{00000000-0005-0000-0000-000026800000}"/>
    <cellStyle name="Note 2 4 21 3 4 3" xfId="24365" xr:uid="{00000000-0005-0000-0000-000027800000}"/>
    <cellStyle name="Note 2 4 21 3 4 4" xfId="29436" xr:uid="{00000000-0005-0000-0000-000028800000}"/>
    <cellStyle name="Note 2 4 21 3 4 5" xfId="34112" xr:uid="{00000000-0005-0000-0000-000029800000}"/>
    <cellStyle name="Note 2 4 21 3 4 6" xfId="39590" xr:uid="{00000000-0005-0000-0000-00002A800000}"/>
    <cellStyle name="Note 2 4 21 3 4 7" xfId="44488" xr:uid="{00000000-0005-0000-0000-00002B800000}"/>
    <cellStyle name="Note 2 4 21 3 4 8" xfId="50498" xr:uid="{00000000-0005-0000-0000-00002C800000}"/>
    <cellStyle name="Note 2 4 21 3 5" xfId="8628" xr:uid="{00000000-0005-0000-0000-00002D800000}"/>
    <cellStyle name="Note 2 4 21 3 5 2" xfId="17150" xr:uid="{00000000-0005-0000-0000-00002E800000}"/>
    <cellStyle name="Note 2 4 21 3 5 3" xfId="24366" xr:uid="{00000000-0005-0000-0000-00002F800000}"/>
    <cellStyle name="Note 2 4 21 3 5 4" xfId="29437" xr:uid="{00000000-0005-0000-0000-000030800000}"/>
    <cellStyle name="Note 2 4 21 3 5 5" xfId="34113" xr:uid="{00000000-0005-0000-0000-000031800000}"/>
    <cellStyle name="Note 2 4 21 3 5 6" xfId="39591" xr:uid="{00000000-0005-0000-0000-000032800000}"/>
    <cellStyle name="Note 2 4 21 3 5 7" xfId="44489" xr:uid="{00000000-0005-0000-0000-000033800000}"/>
    <cellStyle name="Note 2 4 21 3 5 8" xfId="50499" xr:uid="{00000000-0005-0000-0000-000034800000}"/>
    <cellStyle name="Note 2 4 21 3 6" xfId="8984" xr:uid="{00000000-0005-0000-0000-000035800000}"/>
    <cellStyle name="Note 2 4 21 3 6 2" xfId="17151" xr:uid="{00000000-0005-0000-0000-000036800000}"/>
    <cellStyle name="Note 2 4 21 3 6 3" xfId="24367" xr:uid="{00000000-0005-0000-0000-000037800000}"/>
    <cellStyle name="Note 2 4 21 3 6 4" xfId="29438" xr:uid="{00000000-0005-0000-0000-000038800000}"/>
    <cellStyle name="Note 2 4 21 3 6 5" xfId="34114" xr:uid="{00000000-0005-0000-0000-000039800000}"/>
    <cellStyle name="Note 2 4 21 3 6 6" xfId="39592" xr:uid="{00000000-0005-0000-0000-00003A800000}"/>
    <cellStyle name="Note 2 4 21 3 6 7" xfId="44490" xr:uid="{00000000-0005-0000-0000-00003B800000}"/>
    <cellStyle name="Note 2 4 21 3 6 8" xfId="50500" xr:uid="{00000000-0005-0000-0000-00003C800000}"/>
    <cellStyle name="Note 2 4 21 3 7" xfId="9440" xr:uid="{00000000-0005-0000-0000-00003D800000}"/>
    <cellStyle name="Note 2 4 21 3 7 2" xfId="17152" xr:uid="{00000000-0005-0000-0000-00003E800000}"/>
    <cellStyle name="Note 2 4 21 3 7 3" xfId="24368" xr:uid="{00000000-0005-0000-0000-00003F800000}"/>
    <cellStyle name="Note 2 4 21 3 7 4" xfId="29439" xr:uid="{00000000-0005-0000-0000-000040800000}"/>
    <cellStyle name="Note 2 4 21 3 7 5" xfId="34115" xr:uid="{00000000-0005-0000-0000-000041800000}"/>
    <cellStyle name="Note 2 4 21 3 7 6" xfId="39593" xr:uid="{00000000-0005-0000-0000-000042800000}"/>
    <cellStyle name="Note 2 4 21 3 7 7" xfId="44491" xr:uid="{00000000-0005-0000-0000-000043800000}"/>
    <cellStyle name="Note 2 4 21 3 7 8" xfId="50501" xr:uid="{00000000-0005-0000-0000-000044800000}"/>
    <cellStyle name="Note 2 4 21 3 8" xfId="9760" xr:uid="{00000000-0005-0000-0000-000045800000}"/>
    <cellStyle name="Note 2 4 21 3 8 2" xfId="17153" xr:uid="{00000000-0005-0000-0000-000046800000}"/>
    <cellStyle name="Note 2 4 21 3 8 3" xfId="24369" xr:uid="{00000000-0005-0000-0000-000047800000}"/>
    <cellStyle name="Note 2 4 21 3 8 4" xfId="29440" xr:uid="{00000000-0005-0000-0000-000048800000}"/>
    <cellStyle name="Note 2 4 21 3 8 5" xfId="34116" xr:uid="{00000000-0005-0000-0000-000049800000}"/>
    <cellStyle name="Note 2 4 21 3 8 6" xfId="39594" xr:uid="{00000000-0005-0000-0000-00004A800000}"/>
    <cellStyle name="Note 2 4 21 3 8 7" xfId="44492" xr:uid="{00000000-0005-0000-0000-00004B800000}"/>
    <cellStyle name="Note 2 4 21 3 8 8" xfId="50502" xr:uid="{00000000-0005-0000-0000-00004C800000}"/>
    <cellStyle name="Note 2 4 21 3 9" xfId="10029" xr:uid="{00000000-0005-0000-0000-00004D800000}"/>
    <cellStyle name="Note 2 4 21 3 9 2" xfId="17154" xr:uid="{00000000-0005-0000-0000-00004E800000}"/>
    <cellStyle name="Note 2 4 21 3 9 3" xfId="24370" xr:uid="{00000000-0005-0000-0000-00004F800000}"/>
    <cellStyle name="Note 2 4 21 3 9 4" xfId="29441" xr:uid="{00000000-0005-0000-0000-000050800000}"/>
    <cellStyle name="Note 2 4 21 3 9 5" xfId="34117" xr:uid="{00000000-0005-0000-0000-000051800000}"/>
    <cellStyle name="Note 2 4 21 3 9 6" xfId="39595" xr:uid="{00000000-0005-0000-0000-000052800000}"/>
    <cellStyle name="Note 2 4 21 3 9 7" xfId="44493" xr:uid="{00000000-0005-0000-0000-000053800000}"/>
    <cellStyle name="Note 2 4 21 3 9 8" xfId="50503" xr:uid="{00000000-0005-0000-0000-000054800000}"/>
    <cellStyle name="Note 2 4 21 4" xfId="4139" xr:uid="{00000000-0005-0000-0000-000055800000}"/>
    <cellStyle name="Note 2 4 21 4 10" xfId="17155" xr:uid="{00000000-0005-0000-0000-000056800000}"/>
    <cellStyle name="Note 2 4 21 4 11" xfId="24371" xr:uid="{00000000-0005-0000-0000-000057800000}"/>
    <cellStyle name="Note 2 4 21 4 12" xfId="29442" xr:uid="{00000000-0005-0000-0000-000058800000}"/>
    <cellStyle name="Note 2 4 21 4 13" xfId="34118" xr:uid="{00000000-0005-0000-0000-000059800000}"/>
    <cellStyle name="Note 2 4 21 4 14" xfId="39596" xr:uid="{00000000-0005-0000-0000-00005A800000}"/>
    <cellStyle name="Note 2 4 21 4 15" xfId="44494" xr:uid="{00000000-0005-0000-0000-00005B800000}"/>
    <cellStyle name="Note 2 4 21 4 16" xfId="50504" xr:uid="{00000000-0005-0000-0000-00005C800000}"/>
    <cellStyle name="Note 2 4 21 4 2" xfId="7297" xr:uid="{00000000-0005-0000-0000-00005D800000}"/>
    <cellStyle name="Note 2 4 21 4 2 2" xfId="17156" xr:uid="{00000000-0005-0000-0000-00005E800000}"/>
    <cellStyle name="Note 2 4 21 4 2 3" xfId="24372" xr:uid="{00000000-0005-0000-0000-00005F800000}"/>
    <cellStyle name="Note 2 4 21 4 2 4" xfId="29443" xr:uid="{00000000-0005-0000-0000-000060800000}"/>
    <cellStyle name="Note 2 4 21 4 2 5" xfId="34119" xr:uid="{00000000-0005-0000-0000-000061800000}"/>
    <cellStyle name="Note 2 4 21 4 2 6" xfId="39597" xr:uid="{00000000-0005-0000-0000-000062800000}"/>
    <cellStyle name="Note 2 4 21 4 2 7" xfId="44495" xr:uid="{00000000-0005-0000-0000-000063800000}"/>
    <cellStyle name="Note 2 4 21 4 2 8" xfId="50505" xr:uid="{00000000-0005-0000-0000-000064800000}"/>
    <cellStyle name="Note 2 4 21 4 3" xfId="7817" xr:uid="{00000000-0005-0000-0000-000065800000}"/>
    <cellStyle name="Note 2 4 21 4 3 2" xfId="17157" xr:uid="{00000000-0005-0000-0000-000066800000}"/>
    <cellStyle name="Note 2 4 21 4 3 3" xfId="24373" xr:uid="{00000000-0005-0000-0000-000067800000}"/>
    <cellStyle name="Note 2 4 21 4 3 4" xfId="29444" xr:uid="{00000000-0005-0000-0000-000068800000}"/>
    <cellStyle name="Note 2 4 21 4 3 5" xfId="34120" xr:uid="{00000000-0005-0000-0000-000069800000}"/>
    <cellStyle name="Note 2 4 21 4 3 6" xfId="39598" xr:uid="{00000000-0005-0000-0000-00006A800000}"/>
    <cellStyle name="Note 2 4 21 4 3 7" xfId="44496" xr:uid="{00000000-0005-0000-0000-00006B800000}"/>
    <cellStyle name="Note 2 4 21 4 3 8" xfId="50506" xr:uid="{00000000-0005-0000-0000-00006C800000}"/>
    <cellStyle name="Note 2 4 21 4 4" xfId="8165" xr:uid="{00000000-0005-0000-0000-00006D800000}"/>
    <cellStyle name="Note 2 4 21 4 4 2" xfId="17158" xr:uid="{00000000-0005-0000-0000-00006E800000}"/>
    <cellStyle name="Note 2 4 21 4 4 3" xfId="24374" xr:uid="{00000000-0005-0000-0000-00006F800000}"/>
    <cellStyle name="Note 2 4 21 4 4 4" xfId="29445" xr:uid="{00000000-0005-0000-0000-000070800000}"/>
    <cellStyle name="Note 2 4 21 4 4 5" xfId="34121" xr:uid="{00000000-0005-0000-0000-000071800000}"/>
    <cellStyle name="Note 2 4 21 4 4 6" xfId="39599" xr:uid="{00000000-0005-0000-0000-000072800000}"/>
    <cellStyle name="Note 2 4 21 4 4 7" xfId="44497" xr:uid="{00000000-0005-0000-0000-000073800000}"/>
    <cellStyle name="Note 2 4 21 4 4 8" xfId="50507" xr:uid="{00000000-0005-0000-0000-000074800000}"/>
    <cellStyle name="Note 2 4 21 4 5" xfId="8588" xr:uid="{00000000-0005-0000-0000-000075800000}"/>
    <cellStyle name="Note 2 4 21 4 5 2" xfId="17159" xr:uid="{00000000-0005-0000-0000-000076800000}"/>
    <cellStyle name="Note 2 4 21 4 5 3" xfId="24375" xr:uid="{00000000-0005-0000-0000-000077800000}"/>
    <cellStyle name="Note 2 4 21 4 5 4" xfId="29446" xr:uid="{00000000-0005-0000-0000-000078800000}"/>
    <cellStyle name="Note 2 4 21 4 5 5" xfId="34122" xr:uid="{00000000-0005-0000-0000-000079800000}"/>
    <cellStyle name="Note 2 4 21 4 5 6" xfId="39600" xr:uid="{00000000-0005-0000-0000-00007A800000}"/>
    <cellStyle name="Note 2 4 21 4 5 7" xfId="44498" xr:uid="{00000000-0005-0000-0000-00007B800000}"/>
    <cellStyle name="Note 2 4 21 4 5 8" xfId="50508" xr:uid="{00000000-0005-0000-0000-00007C800000}"/>
    <cellStyle name="Note 2 4 21 4 6" xfId="8948" xr:uid="{00000000-0005-0000-0000-00007D800000}"/>
    <cellStyle name="Note 2 4 21 4 6 2" xfId="17160" xr:uid="{00000000-0005-0000-0000-00007E800000}"/>
    <cellStyle name="Note 2 4 21 4 6 3" xfId="24376" xr:uid="{00000000-0005-0000-0000-00007F800000}"/>
    <cellStyle name="Note 2 4 21 4 6 4" xfId="29447" xr:uid="{00000000-0005-0000-0000-000080800000}"/>
    <cellStyle name="Note 2 4 21 4 6 5" xfId="34123" xr:uid="{00000000-0005-0000-0000-000081800000}"/>
    <cellStyle name="Note 2 4 21 4 6 6" xfId="39601" xr:uid="{00000000-0005-0000-0000-000082800000}"/>
    <cellStyle name="Note 2 4 21 4 6 7" xfId="44499" xr:uid="{00000000-0005-0000-0000-000083800000}"/>
    <cellStyle name="Note 2 4 21 4 6 8" xfId="50509" xr:uid="{00000000-0005-0000-0000-000084800000}"/>
    <cellStyle name="Note 2 4 21 4 7" xfId="9401" xr:uid="{00000000-0005-0000-0000-000085800000}"/>
    <cellStyle name="Note 2 4 21 4 7 2" xfId="17161" xr:uid="{00000000-0005-0000-0000-000086800000}"/>
    <cellStyle name="Note 2 4 21 4 7 3" xfId="24377" xr:uid="{00000000-0005-0000-0000-000087800000}"/>
    <cellStyle name="Note 2 4 21 4 7 4" xfId="29448" xr:uid="{00000000-0005-0000-0000-000088800000}"/>
    <cellStyle name="Note 2 4 21 4 7 5" xfId="34124" xr:uid="{00000000-0005-0000-0000-000089800000}"/>
    <cellStyle name="Note 2 4 21 4 7 6" xfId="39602" xr:uid="{00000000-0005-0000-0000-00008A800000}"/>
    <cellStyle name="Note 2 4 21 4 7 7" xfId="44500" xr:uid="{00000000-0005-0000-0000-00008B800000}"/>
    <cellStyle name="Note 2 4 21 4 7 8" xfId="50510" xr:uid="{00000000-0005-0000-0000-00008C800000}"/>
    <cellStyle name="Note 2 4 21 4 8" xfId="9729" xr:uid="{00000000-0005-0000-0000-00008D800000}"/>
    <cellStyle name="Note 2 4 21 4 8 2" xfId="17162" xr:uid="{00000000-0005-0000-0000-00008E800000}"/>
    <cellStyle name="Note 2 4 21 4 8 3" xfId="24378" xr:uid="{00000000-0005-0000-0000-00008F800000}"/>
    <cellStyle name="Note 2 4 21 4 8 4" xfId="29449" xr:uid="{00000000-0005-0000-0000-000090800000}"/>
    <cellStyle name="Note 2 4 21 4 8 5" xfId="34125" xr:uid="{00000000-0005-0000-0000-000091800000}"/>
    <cellStyle name="Note 2 4 21 4 8 6" xfId="39603" xr:uid="{00000000-0005-0000-0000-000092800000}"/>
    <cellStyle name="Note 2 4 21 4 8 7" xfId="44501" xr:uid="{00000000-0005-0000-0000-000093800000}"/>
    <cellStyle name="Note 2 4 21 4 8 8" xfId="50511" xr:uid="{00000000-0005-0000-0000-000094800000}"/>
    <cellStyle name="Note 2 4 21 4 9" xfId="9998" xr:uid="{00000000-0005-0000-0000-000095800000}"/>
    <cellStyle name="Note 2 4 21 4 9 2" xfId="17163" xr:uid="{00000000-0005-0000-0000-000096800000}"/>
    <cellStyle name="Note 2 4 21 4 9 3" xfId="24379" xr:uid="{00000000-0005-0000-0000-000097800000}"/>
    <cellStyle name="Note 2 4 21 4 9 4" xfId="29450" xr:uid="{00000000-0005-0000-0000-000098800000}"/>
    <cellStyle name="Note 2 4 21 4 9 5" xfId="34126" xr:uid="{00000000-0005-0000-0000-000099800000}"/>
    <cellStyle name="Note 2 4 21 4 9 6" xfId="39604" xr:uid="{00000000-0005-0000-0000-00009A800000}"/>
    <cellStyle name="Note 2 4 21 4 9 7" xfId="44502" xr:uid="{00000000-0005-0000-0000-00009B800000}"/>
    <cellStyle name="Note 2 4 21 4 9 8" xfId="50512" xr:uid="{00000000-0005-0000-0000-00009C800000}"/>
    <cellStyle name="Note 2 4 21 5" xfId="4742" xr:uid="{00000000-0005-0000-0000-00009D800000}"/>
    <cellStyle name="Note 2 4 21 5 2" xfId="17164" xr:uid="{00000000-0005-0000-0000-00009E800000}"/>
    <cellStyle name="Note 2 4 21 5 3" xfId="24380" xr:uid="{00000000-0005-0000-0000-00009F800000}"/>
    <cellStyle name="Note 2 4 21 5 4" xfId="29451" xr:uid="{00000000-0005-0000-0000-0000A0800000}"/>
    <cellStyle name="Note 2 4 21 5 5" xfId="34127" xr:uid="{00000000-0005-0000-0000-0000A1800000}"/>
    <cellStyle name="Note 2 4 21 5 6" xfId="39605" xr:uid="{00000000-0005-0000-0000-0000A2800000}"/>
    <cellStyle name="Note 2 4 21 5 7" xfId="44503" xr:uid="{00000000-0005-0000-0000-0000A3800000}"/>
    <cellStyle name="Note 2 4 21 5 8" xfId="50513" xr:uid="{00000000-0005-0000-0000-0000A4800000}"/>
    <cellStyle name="Note 2 4 21 6" xfId="4303" xr:uid="{00000000-0005-0000-0000-0000A5800000}"/>
    <cellStyle name="Note 2 4 21 6 2" xfId="17165" xr:uid="{00000000-0005-0000-0000-0000A6800000}"/>
    <cellStyle name="Note 2 4 21 6 3" xfId="24381" xr:uid="{00000000-0005-0000-0000-0000A7800000}"/>
    <cellStyle name="Note 2 4 21 6 4" xfId="29452" xr:uid="{00000000-0005-0000-0000-0000A8800000}"/>
    <cellStyle name="Note 2 4 21 6 5" xfId="34128" xr:uid="{00000000-0005-0000-0000-0000A9800000}"/>
    <cellStyle name="Note 2 4 21 6 6" xfId="39606" xr:uid="{00000000-0005-0000-0000-0000AA800000}"/>
    <cellStyle name="Note 2 4 21 6 7" xfId="44504" xr:uid="{00000000-0005-0000-0000-0000AB800000}"/>
    <cellStyle name="Note 2 4 21 6 8" xfId="50514" xr:uid="{00000000-0005-0000-0000-0000AC800000}"/>
    <cellStyle name="Note 2 4 21 7" xfId="6119" xr:uid="{00000000-0005-0000-0000-0000AD800000}"/>
    <cellStyle name="Note 2 4 21 7 2" xfId="17166" xr:uid="{00000000-0005-0000-0000-0000AE800000}"/>
    <cellStyle name="Note 2 4 21 7 3" xfId="24382" xr:uid="{00000000-0005-0000-0000-0000AF800000}"/>
    <cellStyle name="Note 2 4 21 7 4" xfId="29453" xr:uid="{00000000-0005-0000-0000-0000B0800000}"/>
    <cellStyle name="Note 2 4 21 7 5" xfId="34129" xr:uid="{00000000-0005-0000-0000-0000B1800000}"/>
    <cellStyle name="Note 2 4 21 7 6" xfId="39607" xr:uid="{00000000-0005-0000-0000-0000B2800000}"/>
    <cellStyle name="Note 2 4 21 7 7" xfId="44505" xr:uid="{00000000-0005-0000-0000-0000B3800000}"/>
    <cellStyle name="Note 2 4 21 7 8" xfId="50515" xr:uid="{00000000-0005-0000-0000-0000B4800000}"/>
    <cellStyle name="Note 2 4 21 8" xfId="5887" xr:uid="{00000000-0005-0000-0000-0000B5800000}"/>
    <cellStyle name="Note 2 4 21 8 2" xfId="17167" xr:uid="{00000000-0005-0000-0000-0000B6800000}"/>
    <cellStyle name="Note 2 4 21 8 3" xfId="24383" xr:uid="{00000000-0005-0000-0000-0000B7800000}"/>
    <cellStyle name="Note 2 4 21 8 4" xfId="29454" xr:uid="{00000000-0005-0000-0000-0000B8800000}"/>
    <cellStyle name="Note 2 4 21 8 5" xfId="34130" xr:uid="{00000000-0005-0000-0000-0000B9800000}"/>
    <cellStyle name="Note 2 4 21 8 6" xfId="39608" xr:uid="{00000000-0005-0000-0000-0000BA800000}"/>
    <cellStyle name="Note 2 4 21 8 7" xfId="44506" xr:uid="{00000000-0005-0000-0000-0000BB800000}"/>
    <cellStyle name="Note 2 4 21 8 8" xfId="50516" xr:uid="{00000000-0005-0000-0000-0000BC800000}"/>
    <cellStyle name="Note 2 4 21 9" xfId="11960" xr:uid="{00000000-0005-0000-0000-0000BD800000}"/>
    <cellStyle name="Note 2 4 22" xfId="2621" xr:uid="{00000000-0005-0000-0000-0000BE800000}"/>
    <cellStyle name="Note 2 4 22 10" xfId="26850" xr:uid="{00000000-0005-0000-0000-0000BF800000}"/>
    <cellStyle name="Note 2 4 22 11" xfId="47278" xr:uid="{00000000-0005-0000-0000-0000C0800000}"/>
    <cellStyle name="Note 2 4 22 2" xfId="5090" xr:uid="{00000000-0005-0000-0000-0000C1800000}"/>
    <cellStyle name="Note 2 4 22 2 10" xfId="39609" xr:uid="{00000000-0005-0000-0000-0000C2800000}"/>
    <cellStyle name="Note 2 4 22 2 11" xfId="44507" xr:uid="{00000000-0005-0000-0000-0000C3800000}"/>
    <cellStyle name="Note 2 4 22 2 12" xfId="50517" xr:uid="{00000000-0005-0000-0000-0000C4800000}"/>
    <cellStyle name="Note 2 4 22 2 2" xfId="7261" xr:uid="{00000000-0005-0000-0000-0000C5800000}"/>
    <cellStyle name="Note 2 4 22 2 2 2" xfId="17169" xr:uid="{00000000-0005-0000-0000-0000C6800000}"/>
    <cellStyle name="Note 2 4 22 2 2 3" xfId="24385" xr:uid="{00000000-0005-0000-0000-0000C7800000}"/>
    <cellStyle name="Note 2 4 22 2 2 4" xfId="29456" xr:uid="{00000000-0005-0000-0000-0000C8800000}"/>
    <cellStyle name="Note 2 4 22 2 2 5" xfId="34132" xr:uid="{00000000-0005-0000-0000-0000C9800000}"/>
    <cellStyle name="Note 2 4 22 2 2 6" xfId="39610" xr:uid="{00000000-0005-0000-0000-0000CA800000}"/>
    <cellStyle name="Note 2 4 22 2 2 7" xfId="44508" xr:uid="{00000000-0005-0000-0000-0000CB800000}"/>
    <cellStyle name="Note 2 4 22 2 2 8" xfId="50518" xr:uid="{00000000-0005-0000-0000-0000CC800000}"/>
    <cellStyle name="Note 2 4 22 2 3" xfId="8127" xr:uid="{00000000-0005-0000-0000-0000CD800000}"/>
    <cellStyle name="Note 2 4 22 2 3 2" xfId="17170" xr:uid="{00000000-0005-0000-0000-0000CE800000}"/>
    <cellStyle name="Note 2 4 22 2 3 3" xfId="24386" xr:uid="{00000000-0005-0000-0000-0000CF800000}"/>
    <cellStyle name="Note 2 4 22 2 3 4" xfId="29457" xr:uid="{00000000-0005-0000-0000-0000D0800000}"/>
    <cellStyle name="Note 2 4 22 2 3 5" xfId="34133" xr:uid="{00000000-0005-0000-0000-0000D1800000}"/>
    <cellStyle name="Note 2 4 22 2 3 6" xfId="39611" xr:uid="{00000000-0005-0000-0000-0000D2800000}"/>
    <cellStyle name="Note 2 4 22 2 3 7" xfId="44509" xr:uid="{00000000-0005-0000-0000-0000D3800000}"/>
    <cellStyle name="Note 2 4 22 2 3 8" xfId="50519" xr:uid="{00000000-0005-0000-0000-0000D4800000}"/>
    <cellStyle name="Note 2 4 22 2 4" xfId="8916" xr:uid="{00000000-0005-0000-0000-0000D5800000}"/>
    <cellStyle name="Note 2 4 22 2 4 2" xfId="17171" xr:uid="{00000000-0005-0000-0000-0000D6800000}"/>
    <cellStyle name="Note 2 4 22 2 4 3" xfId="24387" xr:uid="{00000000-0005-0000-0000-0000D7800000}"/>
    <cellStyle name="Note 2 4 22 2 4 4" xfId="29458" xr:uid="{00000000-0005-0000-0000-0000D8800000}"/>
    <cellStyle name="Note 2 4 22 2 4 5" xfId="34134" xr:uid="{00000000-0005-0000-0000-0000D9800000}"/>
    <cellStyle name="Note 2 4 22 2 4 6" xfId="39612" xr:uid="{00000000-0005-0000-0000-0000DA800000}"/>
    <cellStyle name="Note 2 4 22 2 4 7" xfId="44510" xr:uid="{00000000-0005-0000-0000-0000DB800000}"/>
    <cellStyle name="Note 2 4 22 2 4 8" xfId="50520" xr:uid="{00000000-0005-0000-0000-0000DC800000}"/>
    <cellStyle name="Note 2 4 22 2 5" xfId="9368" xr:uid="{00000000-0005-0000-0000-0000DD800000}"/>
    <cellStyle name="Note 2 4 22 2 5 2" xfId="17172" xr:uid="{00000000-0005-0000-0000-0000DE800000}"/>
    <cellStyle name="Note 2 4 22 2 5 3" xfId="24388" xr:uid="{00000000-0005-0000-0000-0000DF800000}"/>
    <cellStyle name="Note 2 4 22 2 5 4" xfId="29459" xr:uid="{00000000-0005-0000-0000-0000E0800000}"/>
    <cellStyle name="Note 2 4 22 2 5 5" xfId="34135" xr:uid="{00000000-0005-0000-0000-0000E1800000}"/>
    <cellStyle name="Note 2 4 22 2 5 6" xfId="39613" xr:uid="{00000000-0005-0000-0000-0000E2800000}"/>
    <cellStyle name="Note 2 4 22 2 5 7" xfId="44511" xr:uid="{00000000-0005-0000-0000-0000E3800000}"/>
    <cellStyle name="Note 2 4 22 2 5 8" xfId="50521" xr:uid="{00000000-0005-0000-0000-0000E4800000}"/>
    <cellStyle name="Note 2 4 22 2 6" xfId="17168" xr:uid="{00000000-0005-0000-0000-0000E5800000}"/>
    <cellStyle name="Note 2 4 22 2 7" xfId="24384" xr:uid="{00000000-0005-0000-0000-0000E6800000}"/>
    <cellStyle name="Note 2 4 22 2 8" xfId="29455" xr:uid="{00000000-0005-0000-0000-0000E7800000}"/>
    <cellStyle name="Note 2 4 22 2 9" xfId="34131" xr:uid="{00000000-0005-0000-0000-0000E8800000}"/>
    <cellStyle name="Note 2 4 22 3" xfId="3925" xr:uid="{00000000-0005-0000-0000-0000E9800000}"/>
    <cellStyle name="Note 2 4 22 3 10" xfId="17173" xr:uid="{00000000-0005-0000-0000-0000EA800000}"/>
    <cellStyle name="Note 2 4 22 3 11" xfId="24389" xr:uid="{00000000-0005-0000-0000-0000EB800000}"/>
    <cellStyle name="Note 2 4 22 3 12" xfId="29460" xr:uid="{00000000-0005-0000-0000-0000EC800000}"/>
    <cellStyle name="Note 2 4 22 3 13" xfId="34136" xr:uid="{00000000-0005-0000-0000-0000ED800000}"/>
    <cellStyle name="Note 2 4 22 3 14" xfId="39614" xr:uid="{00000000-0005-0000-0000-0000EE800000}"/>
    <cellStyle name="Note 2 4 22 3 15" xfId="44512" xr:uid="{00000000-0005-0000-0000-0000EF800000}"/>
    <cellStyle name="Note 2 4 22 3 16" xfId="50522" xr:uid="{00000000-0005-0000-0000-0000F0800000}"/>
    <cellStyle name="Note 2 4 22 3 2" xfId="6811" xr:uid="{00000000-0005-0000-0000-0000F1800000}"/>
    <cellStyle name="Note 2 4 22 3 2 2" xfId="17174" xr:uid="{00000000-0005-0000-0000-0000F2800000}"/>
    <cellStyle name="Note 2 4 22 3 2 3" xfId="24390" xr:uid="{00000000-0005-0000-0000-0000F3800000}"/>
    <cellStyle name="Note 2 4 22 3 2 4" xfId="29461" xr:uid="{00000000-0005-0000-0000-0000F4800000}"/>
    <cellStyle name="Note 2 4 22 3 2 5" xfId="34137" xr:uid="{00000000-0005-0000-0000-0000F5800000}"/>
    <cellStyle name="Note 2 4 22 3 2 6" xfId="39615" xr:uid="{00000000-0005-0000-0000-0000F6800000}"/>
    <cellStyle name="Note 2 4 22 3 2 7" xfId="44513" xr:uid="{00000000-0005-0000-0000-0000F7800000}"/>
    <cellStyle name="Note 2 4 22 3 2 8" xfId="50523" xr:uid="{00000000-0005-0000-0000-0000F8800000}"/>
    <cellStyle name="Note 2 4 22 3 3" xfId="3914" xr:uid="{00000000-0005-0000-0000-0000F9800000}"/>
    <cellStyle name="Note 2 4 22 3 3 2" xfId="17175" xr:uid="{00000000-0005-0000-0000-0000FA800000}"/>
    <cellStyle name="Note 2 4 22 3 3 3" xfId="24391" xr:uid="{00000000-0005-0000-0000-0000FB800000}"/>
    <cellStyle name="Note 2 4 22 3 3 4" xfId="29462" xr:uid="{00000000-0005-0000-0000-0000FC800000}"/>
    <cellStyle name="Note 2 4 22 3 3 5" xfId="34138" xr:uid="{00000000-0005-0000-0000-0000FD800000}"/>
    <cellStyle name="Note 2 4 22 3 3 6" xfId="39616" xr:uid="{00000000-0005-0000-0000-0000FE800000}"/>
    <cellStyle name="Note 2 4 22 3 3 7" xfId="44514" xr:uid="{00000000-0005-0000-0000-0000FF800000}"/>
    <cellStyle name="Note 2 4 22 3 3 8" xfId="50524" xr:uid="{00000000-0005-0000-0000-000000810000}"/>
    <cellStyle name="Note 2 4 22 3 4" xfId="5738" xr:uid="{00000000-0005-0000-0000-000001810000}"/>
    <cellStyle name="Note 2 4 22 3 4 2" xfId="17176" xr:uid="{00000000-0005-0000-0000-000002810000}"/>
    <cellStyle name="Note 2 4 22 3 4 3" xfId="24392" xr:uid="{00000000-0005-0000-0000-000003810000}"/>
    <cellStyle name="Note 2 4 22 3 4 4" xfId="29463" xr:uid="{00000000-0005-0000-0000-000004810000}"/>
    <cellStyle name="Note 2 4 22 3 4 5" xfId="34139" xr:uid="{00000000-0005-0000-0000-000005810000}"/>
    <cellStyle name="Note 2 4 22 3 4 6" xfId="39617" xr:uid="{00000000-0005-0000-0000-000006810000}"/>
    <cellStyle name="Note 2 4 22 3 4 7" xfId="44515" xr:uid="{00000000-0005-0000-0000-000007810000}"/>
    <cellStyle name="Note 2 4 22 3 4 8" xfId="50525" xr:uid="{00000000-0005-0000-0000-000008810000}"/>
    <cellStyle name="Note 2 4 22 3 5" xfId="4280" xr:uid="{00000000-0005-0000-0000-000009810000}"/>
    <cellStyle name="Note 2 4 22 3 5 2" xfId="17177" xr:uid="{00000000-0005-0000-0000-00000A810000}"/>
    <cellStyle name="Note 2 4 22 3 5 3" xfId="24393" xr:uid="{00000000-0005-0000-0000-00000B810000}"/>
    <cellStyle name="Note 2 4 22 3 5 4" xfId="29464" xr:uid="{00000000-0005-0000-0000-00000C810000}"/>
    <cellStyle name="Note 2 4 22 3 5 5" xfId="34140" xr:uid="{00000000-0005-0000-0000-00000D810000}"/>
    <cellStyle name="Note 2 4 22 3 5 6" xfId="39618" xr:uid="{00000000-0005-0000-0000-00000E810000}"/>
    <cellStyle name="Note 2 4 22 3 5 7" xfId="44516" xr:uid="{00000000-0005-0000-0000-00000F810000}"/>
    <cellStyle name="Note 2 4 22 3 5 8" xfId="50526" xr:uid="{00000000-0005-0000-0000-000010810000}"/>
    <cellStyle name="Note 2 4 22 3 6" xfId="6659" xr:uid="{00000000-0005-0000-0000-000011810000}"/>
    <cellStyle name="Note 2 4 22 3 6 2" xfId="17178" xr:uid="{00000000-0005-0000-0000-000012810000}"/>
    <cellStyle name="Note 2 4 22 3 6 3" xfId="24394" xr:uid="{00000000-0005-0000-0000-000013810000}"/>
    <cellStyle name="Note 2 4 22 3 6 4" xfId="29465" xr:uid="{00000000-0005-0000-0000-000014810000}"/>
    <cellStyle name="Note 2 4 22 3 6 5" xfId="34141" xr:uid="{00000000-0005-0000-0000-000015810000}"/>
    <cellStyle name="Note 2 4 22 3 6 6" xfId="39619" xr:uid="{00000000-0005-0000-0000-000016810000}"/>
    <cellStyle name="Note 2 4 22 3 6 7" xfId="44517" xr:uid="{00000000-0005-0000-0000-000017810000}"/>
    <cellStyle name="Note 2 4 22 3 6 8" xfId="50527" xr:uid="{00000000-0005-0000-0000-000018810000}"/>
    <cellStyle name="Note 2 4 22 3 7" xfId="7592" xr:uid="{00000000-0005-0000-0000-000019810000}"/>
    <cellStyle name="Note 2 4 22 3 7 2" xfId="17179" xr:uid="{00000000-0005-0000-0000-00001A810000}"/>
    <cellStyle name="Note 2 4 22 3 7 3" xfId="24395" xr:uid="{00000000-0005-0000-0000-00001B810000}"/>
    <cellStyle name="Note 2 4 22 3 7 4" xfId="29466" xr:uid="{00000000-0005-0000-0000-00001C810000}"/>
    <cellStyle name="Note 2 4 22 3 7 5" xfId="34142" xr:uid="{00000000-0005-0000-0000-00001D810000}"/>
    <cellStyle name="Note 2 4 22 3 7 6" xfId="39620" xr:uid="{00000000-0005-0000-0000-00001E810000}"/>
    <cellStyle name="Note 2 4 22 3 7 7" xfId="44518" xr:uid="{00000000-0005-0000-0000-00001F810000}"/>
    <cellStyle name="Note 2 4 22 3 7 8" xfId="50528" xr:uid="{00000000-0005-0000-0000-000020810000}"/>
    <cellStyle name="Note 2 4 22 3 8" xfId="4374" xr:uid="{00000000-0005-0000-0000-000021810000}"/>
    <cellStyle name="Note 2 4 22 3 8 2" xfId="17180" xr:uid="{00000000-0005-0000-0000-000022810000}"/>
    <cellStyle name="Note 2 4 22 3 8 3" xfId="24396" xr:uid="{00000000-0005-0000-0000-000023810000}"/>
    <cellStyle name="Note 2 4 22 3 8 4" xfId="29467" xr:uid="{00000000-0005-0000-0000-000024810000}"/>
    <cellStyle name="Note 2 4 22 3 8 5" xfId="34143" xr:uid="{00000000-0005-0000-0000-000025810000}"/>
    <cellStyle name="Note 2 4 22 3 8 6" xfId="39621" xr:uid="{00000000-0005-0000-0000-000026810000}"/>
    <cellStyle name="Note 2 4 22 3 8 7" xfId="44519" xr:uid="{00000000-0005-0000-0000-000027810000}"/>
    <cellStyle name="Note 2 4 22 3 8 8" xfId="50529" xr:uid="{00000000-0005-0000-0000-000028810000}"/>
    <cellStyle name="Note 2 4 22 3 9" xfId="6466" xr:uid="{00000000-0005-0000-0000-000029810000}"/>
    <cellStyle name="Note 2 4 22 3 9 2" xfId="17181" xr:uid="{00000000-0005-0000-0000-00002A810000}"/>
    <cellStyle name="Note 2 4 22 3 9 3" xfId="24397" xr:uid="{00000000-0005-0000-0000-00002B810000}"/>
    <cellStyle name="Note 2 4 22 3 9 4" xfId="29468" xr:uid="{00000000-0005-0000-0000-00002C810000}"/>
    <cellStyle name="Note 2 4 22 3 9 5" xfId="34144" xr:uid="{00000000-0005-0000-0000-00002D810000}"/>
    <cellStyle name="Note 2 4 22 3 9 6" xfId="39622" xr:uid="{00000000-0005-0000-0000-00002E810000}"/>
    <cellStyle name="Note 2 4 22 3 9 7" xfId="44520" xr:uid="{00000000-0005-0000-0000-00002F810000}"/>
    <cellStyle name="Note 2 4 22 3 9 8" xfId="50530" xr:uid="{00000000-0005-0000-0000-000030810000}"/>
    <cellStyle name="Note 2 4 22 4" xfId="4537" xr:uid="{00000000-0005-0000-0000-000031810000}"/>
    <cellStyle name="Note 2 4 22 4 10" xfId="17182" xr:uid="{00000000-0005-0000-0000-000032810000}"/>
    <cellStyle name="Note 2 4 22 4 11" xfId="24398" xr:uid="{00000000-0005-0000-0000-000033810000}"/>
    <cellStyle name="Note 2 4 22 4 12" xfId="29469" xr:uid="{00000000-0005-0000-0000-000034810000}"/>
    <cellStyle name="Note 2 4 22 4 13" xfId="34145" xr:uid="{00000000-0005-0000-0000-000035810000}"/>
    <cellStyle name="Note 2 4 22 4 14" xfId="39623" xr:uid="{00000000-0005-0000-0000-000036810000}"/>
    <cellStyle name="Note 2 4 22 4 15" xfId="44521" xr:uid="{00000000-0005-0000-0000-000037810000}"/>
    <cellStyle name="Note 2 4 22 4 16" xfId="50531" xr:uid="{00000000-0005-0000-0000-000038810000}"/>
    <cellStyle name="Note 2 4 22 4 2" xfId="7005" xr:uid="{00000000-0005-0000-0000-000039810000}"/>
    <cellStyle name="Note 2 4 22 4 2 2" xfId="17183" xr:uid="{00000000-0005-0000-0000-00003A810000}"/>
    <cellStyle name="Note 2 4 22 4 2 3" xfId="24399" xr:uid="{00000000-0005-0000-0000-00003B810000}"/>
    <cellStyle name="Note 2 4 22 4 2 4" xfId="29470" xr:uid="{00000000-0005-0000-0000-00003C810000}"/>
    <cellStyle name="Note 2 4 22 4 2 5" xfId="34146" xr:uid="{00000000-0005-0000-0000-00003D810000}"/>
    <cellStyle name="Note 2 4 22 4 2 6" xfId="39624" xr:uid="{00000000-0005-0000-0000-00003E810000}"/>
    <cellStyle name="Note 2 4 22 4 2 7" xfId="44522" xr:uid="{00000000-0005-0000-0000-00003F810000}"/>
    <cellStyle name="Note 2 4 22 4 2 8" xfId="50532" xr:uid="{00000000-0005-0000-0000-000040810000}"/>
    <cellStyle name="Note 2 4 22 4 3" xfId="7610" xr:uid="{00000000-0005-0000-0000-000041810000}"/>
    <cellStyle name="Note 2 4 22 4 3 2" xfId="17184" xr:uid="{00000000-0005-0000-0000-000042810000}"/>
    <cellStyle name="Note 2 4 22 4 3 3" xfId="24400" xr:uid="{00000000-0005-0000-0000-000043810000}"/>
    <cellStyle name="Note 2 4 22 4 3 4" xfId="29471" xr:uid="{00000000-0005-0000-0000-000044810000}"/>
    <cellStyle name="Note 2 4 22 4 3 5" xfId="34147" xr:uid="{00000000-0005-0000-0000-000045810000}"/>
    <cellStyle name="Note 2 4 22 4 3 6" xfId="39625" xr:uid="{00000000-0005-0000-0000-000046810000}"/>
    <cellStyle name="Note 2 4 22 4 3 7" xfId="44523" xr:uid="{00000000-0005-0000-0000-000047810000}"/>
    <cellStyle name="Note 2 4 22 4 3 8" xfId="50533" xr:uid="{00000000-0005-0000-0000-000048810000}"/>
    <cellStyle name="Note 2 4 22 4 4" xfId="7109" xr:uid="{00000000-0005-0000-0000-000049810000}"/>
    <cellStyle name="Note 2 4 22 4 4 2" xfId="17185" xr:uid="{00000000-0005-0000-0000-00004A810000}"/>
    <cellStyle name="Note 2 4 22 4 4 3" xfId="24401" xr:uid="{00000000-0005-0000-0000-00004B810000}"/>
    <cellStyle name="Note 2 4 22 4 4 4" xfId="29472" xr:uid="{00000000-0005-0000-0000-00004C810000}"/>
    <cellStyle name="Note 2 4 22 4 4 5" xfId="34148" xr:uid="{00000000-0005-0000-0000-00004D810000}"/>
    <cellStyle name="Note 2 4 22 4 4 6" xfId="39626" xr:uid="{00000000-0005-0000-0000-00004E810000}"/>
    <cellStyle name="Note 2 4 22 4 4 7" xfId="44524" xr:uid="{00000000-0005-0000-0000-00004F810000}"/>
    <cellStyle name="Note 2 4 22 4 4 8" xfId="50534" xr:uid="{00000000-0005-0000-0000-000050810000}"/>
    <cellStyle name="Note 2 4 22 4 5" xfId="8388" xr:uid="{00000000-0005-0000-0000-000051810000}"/>
    <cellStyle name="Note 2 4 22 4 5 2" xfId="17186" xr:uid="{00000000-0005-0000-0000-000052810000}"/>
    <cellStyle name="Note 2 4 22 4 5 3" xfId="24402" xr:uid="{00000000-0005-0000-0000-000053810000}"/>
    <cellStyle name="Note 2 4 22 4 5 4" xfId="29473" xr:uid="{00000000-0005-0000-0000-000054810000}"/>
    <cellStyle name="Note 2 4 22 4 5 5" xfId="34149" xr:uid="{00000000-0005-0000-0000-000055810000}"/>
    <cellStyle name="Note 2 4 22 4 5 6" xfId="39627" xr:uid="{00000000-0005-0000-0000-000056810000}"/>
    <cellStyle name="Note 2 4 22 4 5 7" xfId="44525" xr:uid="{00000000-0005-0000-0000-000057810000}"/>
    <cellStyle name="Note 2 4 22 4 5 8" xfId="50535" xr:uid="{00000000-0005-0000-0000-000058810000}"/>
    <cellStyle name="Note 2 4 22 4 6" xfId="6279" xr:uid="{00000000-0005-0000-0000-000059810000}"/>
    <cellStyle name="Note 2 4 22 4 6 2" xfId="17187" xr:uid="{00000000-0005-0000-0000-00005A810000}"/>
    <cellStyle name="Note 2 4 22 4 6 3" xfId="24403" xr:uid="{00000000-0005-0000-0000-00005B810000}"/>
    <cellStyle name="Note 2 4 22 4 6 4" xfId="29474" xr:uid="{00000000-0005-0000-0000-00005C810000}"/>
    <cellStyle name="Note 2 4 22 4 6 5" xfId="34150" xr:uid="{00000000-0005-0000-0000-00005D810000}"/>
    <cellStyle name="Note 2 4 22 4 6 6" xfId="39628" xr:uid="{00000000-0005-0000-0000-00005E810000}"/>
    <cellStyle name="Note 2 4 22 4 6 7" xfId="44526" xr:uid="{00000000-0005-0000-0000-00005F810000}"/>
    <cellStyle name="Note 2 4 22 4 6 8" xfId="50536" xr:uid="{00000000-0005-0000-0000-000060810000}"/>
    <cellStyle name="Note 2 4 22 4 7" xfId="9175" xr:uid="{00000000-0005-0000-0000-000061810000}"/>
    <cellStyle name="Note 2 4 22 4 7 2" xfId="17188" xr:uid="{00000000-0005-0000-0000-000062810000}"/>
    <cellStyle name="Note 2 4 22 4 7 3" xfId="24404" xr:uid="{00000000-0005-0000-0000-000063810000}"/>
    <cellStyle name="Note 2 4 22 4 7 4" xfId="29475" xr:uid="{00000000-0005-0000-0000-000064810000}"/>
    <cellStyle name="Note 2 4 22 4 7 5" xfId="34151" xr:uid="{00000000-0005-0000-0000-000065810000}"/>
    <cellStyle name="Note 2 4 22 4 7 6" xfId="39629" xr:uid="{00000000-0005-0000-0000-000066810000}"/>
    <cellStyle name="Note 2 4 22 4 7 7" xfId="44527" xr:uid="{00000000-0005-0000-0000-000067810000}"/>
    <cellStyle name="Note 2 4 22 4 7 8" xfId="50537" xr:uid="{00000000-0005-0000-0000-000068810000}"/>
    <cellStyle name="Note 2 4 22 4 8" xfId="7792" xr:uid="{00000000-0005-0000-0000-000069810000}"/>
    <cellStyle name="Note 2 4 22 4 8 2" xfId="17189" xr:uid="{00000000-0005-0000-0000-00006A810000}"/>
    <cellStyle name="Note 2 4 22 4 8 3" xfId="24405" xr:uid="{00000000-0005-0000-0000-00006B810000}"/>
    <cellStyle name="Note 2 4 22 4 8 4" xfId="29476" xr:uid="{00000000-0005-0000-0000-00006C810000}"/>
    <cellStyle name="Note 2 4 22 4 8 5" xfId="34152" xr:uid="{00000000-0005-0000-0000-00006D810000}"/>
    <cellStyle name="Note 2 4 22 4 8 6" xfId="39630" xr:uid="{00000000-0005-0000-0000-00006E810000}"/>
    <cellStyle name="Note 2 4 22 4 8 7" xfId="44528" xr:uid="{00000000-0005-0000-0000-00006F810000}"/>
    <cellStyle name="Note 2 4 22 4 8 8" xfId="50538" xr:uid="{00000000-0005-0000-0000-000070810000}"/>
    <cellStyle name="Note 2 4 22 4 9" xfId="6666" xr:uid="{00000000-0005-0000-0000-000071810000}"/>
    <cellStyle name="Note 2 4 22 4 9 2" xfId="17190" xr:uid="{00000000-0005-0000-0000-000072810000}"/>
    <cellStyle name="Note 2 4 22 4 9 3" xfId="24406" xr:uid="{00000000-0005-0000-0000-000073810000}"/>
    <cellStyle name="Note 2 4 22 4 9 4" xfId="29477" xr:uid="{00000000-0005-0000-0000-000074810000}"/>
    <cellStyle name="Note 2 4 22 4 9 5" xfId="34153" xr:uid="{00000000-0005-0000-0000-000075810000}"/>
    <cellStyle name="Note 2 4 22 4 9 6" xfId="39631" xr:uid="{00000000-0005-0000-0000-000076810000}"/>
    <cellStyle name="Note 2 4 22 4 9 7" xfId="44529" xr:uid="{00000000-0005-0000-0000-000077810000}"/>
    <cellStyle name="Note 2 4 22 4 9 8" xfId="50539" xr:uid="{00000000-0005-0000-0000-000078810000}"/>
    <cellStyle name="Note 2 4 22 5" xfId="5231" xr:uid="{00000000-0005-0000-0000-000079810000}"/>
    <cellStyle name="Note 2 4 22 5 2" xfId="17191" xr:uid="{00000000-0005-0000-0000-00007A810000}"/>
    <cellStyle name="Note 2 4 22 5 3" xfId="24407" xr:uid="{00000000-0005-0000-0000-00007B810000}"/>
    <cellStyle name="Note 2 4 22 5 4" xfId="29478" xr:uid="{00000000-0005-0000-0000-00007C810000}"/>
    <cellStyle name="Note 2 4 22 5 5" xfId="34154" xr:uid="{00000000-0005-0000-0000-00007D810000}"/>
    <cellStyle name="Note 2 4 22 5 6" xfId="39632" xr:uid="{00000000-0005-0000-0000-00007E810000}"/>
    <cellStyle name="Note 2 4 22 5 7" xfId="44530" xr:uid="{00000000-0005-0000-0000-00007F810000}"/>
    <cellStyle name="Note 2 4 22 5 8" xfId="50540" xr:uid="{00000000-0005-0000-0000-000080810000}"/>
    <cellStyle name="Note 2 4 22 6" xfId="5789" xr:uid="{00000000-0005-0000-0000-000081810000}"/>
    <cellStyle name="Note 2 4 22 6 2" xfId="17192" xr:uid="{00000000-0005-0000-0000-000082810000}"/>
    <cellStyle name="Note 2 4 22 6 3" xfId="24408" xr:uid="{00000000-0005-0000-0000-000083810000}"/>
    <cellStyle name="Note 2 4 22 6 4" xfId="29479" xr:uid="{00000000-0005-0000-0000-000084810000}"/>
    <cellStyle name="Note 2 4 22 6 5" xfId="34155" xr:uid="{00000000-0005-0000-0000-000085810000}"/>
    <cellStyle name="Note 2 4 22 6 6" xfId="39633" xr:uid="{00000000-0005-0000-0000-000086810000}"/>
    <cellStyle name="Note 2 4 22 6 7" xfId="44531" xr:uid="{00000000-0005-0000-0000-000087810000}"/>
    <cellStyle name="Note 2 4 22 6 8" xfId="50541" xr:uid="{00000000-0005-0000-0000-000088810000}"/>
    <cellStyle name="Note 2 4 22 7" xfId="6133" xr:uid="{00000000-0005-0000-0000-000089810000}"/>
    <cellStyle name="Note 2 4 22 7 2" xfId="17193" xr:uid="{00000000-0005-0000-0000-00008A810000}"/>
    <cellStyle name="Note 2 4 22 7 3" xfId="24409" xr:uid="{00000000-0005-0000-0000-00008B810000}"/>
    <cellStyle name="Note 2 4 22 7 4" xfId="29480" xr:uid="{00000000-0005-0000-0000-00008C810000}"/>
    <cellStyle name="Note 2 4 22 7 5" xfId="34156" xr:uid="{00000000-0005-0000-0000-00008D810000}"/>
    <cellStyle name="Note 2 4 22 7 6" xfId="39634" xr:uid="{00000000-0005-0000-0000-00008E810000}"/>
    <cellStyle name="Note 2 4 22 7 7" xfId="44532" xr:uid="{00000000-0005-0000-0000-00008F810000}"/>
    <cellStyle name="Note 2 4 22 7 8" xfId="50542" xr:uid="{00000000-0005-0000-0000-000090810000}"/>
    <cellStyle name="Note 2 4 22 8" xfId="6365" xr:uid="{00000000-0005-0000-0000-000091810000}"/>
    <cellStyle name="Note 2 4 22 8 2" xfId="17194" xr:uid="{00000000-0005-0000-0000-000092810000}"/>
    <cellStyle name="Note 2 4 22 8 3" xfId="24410" xr:uid="{00000000-0005-0000-0000-000093810000}"/>
    <cellStyle name="Note 2 4 22 8 4" xfId="29481" xr:uid="{00000000-0005-0000-0000-000094810000}"/>
    <cellStyle name="Note 2 4 22 8 5" xfId="34157" xr:uid="{00000000-0005-0000-0000-000095810000}"/>
    <cellStyle name="Note 2 4 22 8 6" xfId="39635" xr:uid="{00000000-0005-0000-0000-000096810000}"/>
    <cellStyle name="Note 2 4 22 8 7" xfId="44533" xr:uid="{00000000-0005-0000-0000-000097810000}"/>
    <cellStyle name="Note 2 4 22 8 8" xfId="50543" xr:uid="{00000000-0005-0000-0000-000098810000}"/>
    <cellStyle name="Note 2 4 22 9" xfId="12310" xr:uid="{00000000-0005-0000-0000-000099810000}"/>
    <cellStyle name="Note 2 4 23" xfId="2343" xr:uid="{00000000-0005-0000-0000-00009A810000}"/>
    <cellStyle name="Note 2 4 23 10" xfId="22602" xr:uid="{00000000-0005-0000-0000-00009B810000}"/>
    <cellStyle name="Note 2 4 23 11" xfId="47242" xr:uid="{00000000-0005-0000-0000-00009C810000}"/>
    <cellStyle name="Note 2 4 23 2" xfId="4938" xr:uid="{00000000-0005-0000-0000-00009D810000}"/>
    <cellStyle name="Note 2 4 23 2 10" xfId="39636" xr:uid="{00000000-0005-0000-0000-00009E810000}"/>
    <cellStyle name="Note 2 4 23 2 11" xfId="44534" xr:uid="{00000000-0005-0000-0000-00009F810000}"/>
    <cellStyle name="Note 2 4 23 2 12" xfId="50544" xr:uid="{00000000-0005-0000-0000-0000A0810000}"/>
    <cellStyle name="Note 2 4 23 2 2" xfId="7210" xr:uid="{00000000-0005-0000-0000-0000A1810000}"/>
    <cellStyle name="Note 2 4 23 2 2 2" xfId="17196" xr:uid="{00000000-0005-0000-0000-0000A2810000}"/>
    <cellStyle name="Note 2 4 23 2 2 3" xfId="24412" xr:uid="{00000000-0005-0000-0000-0000A3810000}"/>
    <cellStyle name="Note 2 4 23 2 2 4" xfId="29483" xr:uid="{00000000-0005-0000-0000-0000A4810000}"/>
    <cellStyle name="Note 2 4 23 2 2 5" xfId="34159" xr:uid="{00000000-0005-0000-0000-0000A5810000}"/>
    <cellStyle name="Note 2 4 23 2 2 6" xfId="39637" xr:uid="{00000000-0005-0000-0000-0000A6810000}"/>
    <cellStyle name="Note 2 4 23 2 2 7" xfId="44535" xr:uid="{00000000-0005-0000-0000-0000A7810000}"/>
    <cellStyle name="Note 2 4 23 2 2 8" xfId="50545" xr:uid="{00000000-0005-0000-0000-0000A8810000}"/>
    <cellStyle name="Note 2 4 23 2 3" xfId="8080" xr:uid="{00000000-0005-0000-0000-0000A9810000}"/>
    <cellStyle name="Note 2 4 23 2 3 2" xfId="17197" xr:uid="{00000000-0005-0000-0000-0000AA810000}"/>
    <cellStyle name="Note 2 4 23 2 3 3" xfId="24413" xr:uid="{00000000-0005-0000-0000-0000AB810000}"/>
    <cellStyle name="Note 2 4 23 2 3 4" xfId="29484" xr:uid="{00000000-0005-0000-0000-0000AC810000}"/>
    <cellStyle name="Note 2 4 23 2 3 5" xfId="34160" xr:uid="{00000000-0005-0000-0000-0000AD810000}"/>
    <cellStyle name="Note 2 4 23 2 3 6" xfId="39638" xr:uid="{00000000-0005-0000-0000-0000AE810000}"/>
    <cellStyle name="Note 2 4 23 2 3 7" xfId="44536" xr:uid="{00000000-0005-0000-0000-0000AF810000}"/>
    <cellStyle name="Note 2 4 23 2 3 8" xfId="50546" xr:uid="{00000000-0005-0000-0000-0000B0810000}"/>
    <cellStyle name="Note 2 4 23 2 4" xfId="8876" xr:uid="{00000000-0005-0000-0000-0000B1810000}"/>
    <cellStyle name="Note 2 4 23 2 4 2" xfId="17198" xr:uid="{00000000-0005-0000-0000-0000B2810000}"/>
    <cellStyle name="Note 2 4 23 2 4 3" xfId="24414" xr:uid="{00000000-0005-0000-0000-0000B3810000}"/>
    <cellStyle name="Note 2 4 23 2 4 4" xfId="29485" xr:uid="{00000000-0005-0000-0000-0000B4810000}"/>
    <cellStyle name="Note 2 4 23 2 4 5" xfId="34161" xr:uid="{00000000-0005-0000-0000-0000B5810000}"/>
    <cellStyle name="Note 2 4 23 2 4 6" xfId="39639" xr:uid="{00000000-0005-0000-0000-0000B6810000}"/>
    <cellStyle name="Note 2 4 23 2 4 7" xfId="44537" xr:uid="{00000000-0005-0000-0000-0000B7810000}"/>
    <cellStyle name="Note 2 4 23 2 4 8" xfId="50547" xr:uid="{00000000-0005-0000-0000-0000B8810000}"/>
    <cellStyle name="Note 2 4 23 2 5" xfId="9327" xr:uid="{00000000-0005-0000-0000-0000B9810000}"/>
    <cellStyle name="Note 2 4 23 2 5 2" xfId="17199" xr:uid="{00000000-0005-0000-0000-0000BA810000}"/>
    <cellStyle name="Note 2 4 23 2 5 3" xfId="24415" xr:uid="{00000000-0005-0000-0000-0000BB810000}"/>
    <cellStyle name="Note 2 4 23 2 5 4" xfId="29486" xr:uid="{00000000-0005-0000-0000-0000BC810000}"/>
    <cellStyle name="Note 2 4 23 2 5 5" xfId="34162" xr:uid="{00000000-0005-0000-0000-0000BD810000}"/>
    <cellStyle name="Note 2 4 23 2 5 6" xfId="39640" xr:uid="{00000000-0005-0000-0000-0000BE810000}"/>
    <cellStyle name="Note 2 4 23 2 5 7" xfId="44538" xr:uid="{00000000-0005-0000-0000-0000BF810000}"/>
    <cellStyle name="Note 2 4 23 2 5 8" xfId="50548" xr:uid="{00000000-0005-0000-0000-0000C0810000}"/>
    <cellStyle name="Note 2 4 23 2 6" xfId="17195" xr:uid="{00000000-0005-0000-0000-0000C1810000}"/>
    <cellStyle name="Note 2 4 23 2 7" xfId="24411" xr:uid="{00000000-0005-0000-0000-0000C2810000}"/>
    <cellStyle name="Note 2 4 23 2 8" xfId="29482" xr:uid="{00000000-0005-0000-0000-0000C3810000}"/>
    <cellStyle name="Note 2 4 23 2 9" xfId="34158" xr:uid="{00000000-0005-0000-0000-0000C4810000}"/>
    <cellStyle name="Note 2 4 23 3" xfId="5474" xr:uid="{00000000-0005-0000-0000-0000C5810000}"/>
    <cellStyle name="Note 2 4 23 3 10" xfId="17200" xr:uid="{00000000-0005-0000-0000-0000C6810000}"/>
    <cellStyle name="Note 2 4 23 3 11" xfId="24416" xr:uid="{00000000-0005-0000-0000-0000C7810000}"/>
    <cellStyle name="Note 2 4 23 3 12" xfId="29487" xr:uid="{00000000-0005-0000-0000-0000C8810000}"/>
    <cellStyle name="Note 2 4 23 3 13" xfId="34163" xr:uid="{00000000-0005-0000-0000-0000C9810000}"/>
    <cellStyle name="Note 2 4 23 3 14" xfId="39641" xr:uid="{00000000-0005-0000-0000-0000CA810000}"/>
    <cellStyle name="Note 2 4 23 3 15" xfId="44539" xr:uid="{00000000-0005-0000-0000-0000CB810000}"/>
    <cellStyle name="Note 2 4 23 3 16" xfId="50549" xr:uid="{00000000-0005-0000-0000-0000CC810000}"/>
    <cellStyle name="Note 2 4 23 3 2" xfId="7296" xr:uid="{00000000-0005-0000-0000-0000CD810000}"/>
    <cellStyle name="Note 2 4 23 3 2 2" xfId="17201" xr:uid="{00000000-0005-0000-0000-0000CE810000}"/>
    <cellStyle name="Note 2 4 23 3 2 3" xfId="24417" xr:uid="{00000000-0005-0000-0000-0000CF810000}"/>
    <cellStyle name="Note 2 4 23 3 2 4" xfId="29488" xr:uid="{00000000-0005-0000-0000-0000D0810000}"/>
    <cellStyle name="Note 2 4 23 3 2 5" xfId="34164" xr:uid="{00000000-0005-0000-0000-0000D1810000}"/>
    <cellStyle name="Note 2 4 23 3 2 6" xfId="39642" xr:uid="{00000000-0005-0000-0000-0000D2810000}"/>
    <cellStyle name="Note 2 4 23 3 2 7" xfId="44540" xr:uid="{00000000-0005-0000-0000-0000D3810000}"/>
    <cellStyle name="Note 2 4 23 3 2 8" xfId="50550" xr:uid="{00000000-0005-0000-0000-0000D4810000}"/>
    <cellStyle name="Note 2 4 23 3 3" xfId="7815" xr:uid="{00000000-0005-0000-0000-0000D5810000}"/>
    <cellStyle name="Note 2 4 23 3 3 2" xfId="17202" xr:uid="{00000000-0005-0000-0000-0000D6810000}"/>
    <cellStyle name="Note 2 4 23 3 3 3" xfId="24418" xr:uid="{00000000-0005-0000-0000-0000D7810000}"/>
    <cellStyle name="Note 2 4 23 3 3 4" xfId="29489" xr:uid="{00000000-0005-0000-0000-0000D8810000}"/>
    <cellStyle name="Note 2 4 23 3 3 5" xfId="34165" xr:uid="{00000000-0005-0000-0000-0000D9810000}"/>
    <cellStyle name="Note 2 4 23 3 3 6" xfId="39643" xr:uid="{00000000-0005-0000-0000-0000DA810000}"/>
    <cellStyle name="Note 2 4 23 3 3 7" xfId="44541" xr:uid="{00000000-0005-0000-0000-0000DB810000}"/>
    <cellStyle name="Note 2 4 23 3 3 8" xfId="50551" xr:uid="{00000000-0005-0000-0000-0000DC810000}"/>
    <cellStyle name="Note 2 4 23 3 4" xfId="8164" xr:uid="{00000000-0005-0000-0000-0000DD810000}"/>
    <cellStyle name="Note 2 4 23 3 4 2" xfId="17203" xr:uid="{00000000-0005-0000-0000-0000DE810000}"/>
    <cellStyle name="Note 2 4 23 3 4 3" xfId="24419" xr:uid="{00000000-0005-0000-0000-0000DF810000}"/>
    <cellStyle name="Note 2 4 23 3 4 4" xfId="29490" xr:uid="{00000000-0005-0000-0000-0000E0810000}"/>
    <cellStyle name="Note 2 4 23 3 4 5" xfId="34166" xr:uid="{00000000-0005-0000-0000-0000E1810000}"/>
    <cellStyle name="Note 2 4 23 3 4 6" xfId="39644" xr:uid="{00000000-0005-0000-0000-0000E2810000}"/>
    <cellStyle name="Note 2 4 23 3 4 7" xfId="44542" xr:uid="{00000000-0005-0000-0000-0000E3810000}"/>
    <cellStyle name="Note 2 4 23 3 4 8" xfId="50552" xr:uid="{00000000-0005-0000-0000-0000E4810000}"/>
    <cellStyle name="Note 2 4 23 3 5" xfId="8586" xr:uid="{00000000-0005-0000-0000-0000E5810000}"/>
    <cellStyle name="Note 2 4 23 3 5 2" xfId="17204" xr:uid="{00000000-0005-0000-0000-0000E6810000}"/>
    <cellStyle name="Note 2 4 23 3 5 3" xfId="24420" xr:uid="{00000000-0005-0000-0000-0000E7810000}"/>
    <cellStyle name="Note 2 4 23 3 5 4" xfId="29491" xr:uid="{00000000-0005-0000-0000-0000E8810000}"/>
    <cellStyle name="Note 2 4 23 3 5 5" xfId="34167" xr:uid="{00000000-0005-0000-0000-0000E9810000}"/>
    <cellStyle name="Note 2 4 23 3 5 6" xfId="39645" xr:uid="{00000000-0005-0000-0000-0000EA810000}"/>
    <cellStyle name="Note 2 4 23 3 5 7" xfId="44543" xr:uid="{00000000-0005-0000-0000-0000EB810000}"/>
    <cellStyle name="Note 2 4 23 3 5 8" xfId="50553" xr:uid="{00000000-0005-0000-0000-0000EC810000}"/>
    <cellStyle name="Note 2 4 23 3 6" xfId="8947" xr:uid="{00000000-0005-0000-0000-0000ED810000}"/>
    <cellStyle name="Note 2 4 23 3 6 2" xfId="17205" xr:uid="{00000000-0005-0000-0000-0000EE810000}"/>
    <cellStyle name="Note 2 4 23 3 6 3" xfId="24421" xr:uid="{00000000-0005-0000-0000-0000EF810000}"/>
    <cellStyle name="Note 2 4 23 3 6 4" xfId="29492" xr:uid="{00000000-0005-0000-0000-0000F0810000}"/>
    <cellStyle name="Note 2 4 23 3 6 5" xfId="34168" xr:uid="{00000000-0005-0000-0000-0000F1810000}"/>
    <cellStyle name="Note 2 4 23 3 6 6" xfId="39646" xr:uid="{00000000-0005-0000-0000-0000F2810000}"/>
    <cellStyle name="Note 2 4 23 3 6 7" xfId="44544" xr:uid="{00000000-0005-0000-0000-0000F3810000}"/>
    <cellStyle name="Note 2 4 23 3 6 8" xfId="50554" xr:uid="{00000000-0005-0000-0000-0000F4810000}"/>
    <cellStyle name="Note 2 4 23 3 7" xfId="9400" xr:uid="{00000000-0005-0000-0000-0000F5810000}"/>
    <cellStyle name="Note 2 4 23 3 7 2" xfId="17206" xr:uid="{00000000-0005-0000-0000-0000F6810000}"/>
    <cellStyle name="Note 2 4 23 3 7 3" xfId="24422" xr:uid="{00000000-0005-0000-0000-0000F7810000}"/>
    <cellStyle name="Note 2 4 23 3 7 4" xfId="29493" xr:uid="{00000000-0005-0000-0000-0000F8810000}"/>
    <cellStyle name="Note 2 4 23 3 7 5" xfId="34169" xr:uid="{00000000-0005-0000-0000-0000F9810000}"/>
    <cellStyle name="Note 2 4 23 3 7 6" xfId="39647" xr:uid="{00000000-0005-0000-0000-0000FA810000}"/>
    <cellStyle name="Note 2 4 23 3 7 7" xfId="44545" xr:uid="{00000000-0005-0000-0000-0000FB810000}"/>
    <cellStyle name="Note 2 4 23 3 7 8" xfId="50555" xr:uid="{00000000-0005-0000-0000-0000FC810000}"/>
    <cellStyle name="Note 2 4 23 3 8" xfId="9728" xr:uid="{00000000-0005-0000-0000-0000FD810000}"/>
    <cellStyle name="Note 2 4 23 3 8 2" xfId="17207" xr:uid="{00000000-0005-0000-0000-0000FE810000}"/>
    <cellStyle name="Note 2 4 23 3 8 3" xfId="24423" xr:uid="{00000000-0005-0000-0000-0000FF810000}"/>
    <cellStyle name="Note 2 4 23 3 8 4" xfId="29494" xr:uid="{00000000-0005-0000-0000-000000820000}"/>
    <cellStyle name="Note 2 4 23 3 8 5" xfId="34170" xr:uid="{00000000-0005-0000-0000-000001820000}"/>
    <cellStyle name="Note 2 4 23 3 8 6" xfId="39648" xr:uid="{00000000-0005-0000-0000-000002820000}"/>
    <cellStyle name="Note 2 4 23 3 8 7" xfId="44546" xr:uid="{00000000-0005-0000-0000-000003820000}"/>
    <cellStyle name="Note 2 4 23 3 8 8" xfId="50556" xr:uid="{00000000-0005-0000-0000-000004820000}"/>
    <cellStyle name="Note 2 4 23 3 9" xfId="9997" xr:uid="{00000000-0005-0000-0000-000005820000}"/>
    <cellStyle name="Note 2 4 23 3 9 2" xfId="17208" xr:uid="{00000000-0005-0000-0000-000006820000}"/>
    <cellStyle name="Note 2 4 23 3 9 3" xfId="24424" xr:uid="{00000000-0005-0000-0000-000007820000}"/>
    <cellStyle name="Note 2 4 23 3 9 4" xfId="29495" xr:uid="{00000000-0005-0000-0000-000008820000}"/>
    <cellStyle name="Note 2 4 23 3 9 5" xfId="34171" xr:uid="{00000000-0005-0000-0000-000009820000}"/>
    <cellStyle name="Note 2 4 23 3 9 6" xfId="39649" xr:uid="{00000000-0005-0000-0000-00000A820000}"/>
    <cellStyle name="Note 2 4 23 3 9 7" xfId="44547" xr:uid="{00000000-0005-0000-0000-00000B820000}"/>
    <cellStyle name="Note 2 4 23 3 9 8" xfId="50557" xr:uid="{00000000-0005-0000-0000-00000C820000}"/>
    <cellStyle name="Note 2 4 23 4" xfId="4093" xr:uid="{00000000-0005-0000-0000-00000D820000}"/>
    <cellStyle name="Note 2 4 23 4 10" xfId="17209" xr:uid="{00000000-0005-0000-0000-00000E820000}"/>
    <cellStyle name="Note 2 4 23 4 11" xfId="24425" xr:uid="{00000000-0005-0000-0000-00000F820000}"/>
    <cellStyle name="Note 2 4 23 4 12" xfId="29496" xr:uid="{00000000-0005-0000-0000-000010820000}"/>
    <cellStyle name="Note 2 4 23 4 13" xfId="34172" xr:uid="{00000000-0005-0000-0000-000011820000}"/>
    <cellStyle name="Note 2 4 23 4 14" xfId="39650" xr:uid="{00000000-0005-0000-0000-000012820000}"/>
    <cellStyle name="Note 2 4 23 4 15" xfId="44548" xr:uid="{00000000-0005-0000-0000-000013820000}"/>
    <cellStyle name="Note 2 4 23 4 16" xfId="50558" xr:uid="{00000000-0005-0000-0000-000014820000}"/>
    <cellStyle name="Note 2 4 23 4 2" xfId="7379" xr:uid="{00000000-0005-0000-0000-000015820000}"/>
    <cellStyle name="Note 2 4 23 4 2 2" xfId="17210" xr:uid="{00000000-0005-0000-0000-000016820000}"/>
    <cellStyle name="Note 2 4 23 4 2 3" xfId="24426" xr:uid="{00000000-0005-0000-0000-000017820000}"/>
    <cellStyle name="Note 2 4 23 4 2 4" xfId="29497" xr:uid="{00000000-0005-0000-0000-000018820000}"/>
    <cellStyle name="Note 2 4 23 4 2 5" xfId="34173" xr:uid="{00000000-0005-0000-0000-000019820000}"/>
    <cellStyle name="Note 2 4 23 4 2 6" xfId="39651" xr:uid="{00000000-0005-0000-0000-00001A820000}"/>
    <cellStyle name="Note 2 4 23 4 2 7" xfId="44549" xr:uid="{00000000-0005-0000-0000-00001B820000}"/>
    <cellStyle name="Note 2 4 23 4 2 8" xfId="50559" xr:uid="{00000000-0005-0000-0000-00001C820000}"/>
    <cellStyle name="Note 2 4 23 4 3" xfId="7898" xr:uid="{00000000-0005-0000-0000-00001D820000}"/>
    <cellStyle name="Note 2 4 23 4 3 2" xfId="17211" xr:uid="{00000000-0005-0000-0000-00001E820000}"/>
    <cellStyle name="Note 2 4 23 4 3 3" xfId="24427" xr:uid="{00000000-0005-0000-0000-00001F820000}"/>
    <cellStyle name="Note 2 4 23 4 3 4" xfId="29498" xr:uid="{00000000-0005-0000-0000-000020820000}"/>
    <cellStyle name="Note 2 4 23 4 3 5" xfId="34174" xr:uid="{00000000-0005-0000-0000-000021820000}"/>
    <cellStyle name="Note 2 4 23 4 3 6" xfId="39652" xr:uid="{00000000-0005-0000-0000-000022820000}"/>
    <cellStyle name="Note 2 4 23 4 3 7" xfId="44550" xr:uid="{00000000-0005-0000-0000-000023820000}"/>
    <cellStyle name="Note 2 4 23 4 3 8" xfId="50560" xr:uid="{00000000-0005-0000-0000-000024820000}"/>
    <cellStyle name="Note 2 4 23 4 4" xfId="8238" xr:uid="{00000000-0005-0000-0000-000025820000}"/>
    <cellStyle name="Note 2 4 23 4 4 2" xfId="17212" xr:uid="{00000000-0005-0000-0000-000026820000}"/>
    <cellStyle name="Note 2 4 23 4 4 3" xfId="24428" xr:uid="{00000000-0005-0000-0000-000027820000}"/>
    <cellStyle name="Note 2 4 23 4 4 4" xfId="29499" xr:uid="{00000000-0005-0000-0000-000028820000}"/>
    <cellStyle name="Note 2 4 23 4 4 5" xfId="34175" xr:uid="{00000000-0005-0000-0000-000029820000}"/>
    <cellStyle name="Note 2 4 23 4 4 6" xfId="39653" xr:uid="{00000000-0005-0000-0000-00002A820000}"/>
    <cellStyle name="Note 2 4 23 4 4 7" xfId="44551" xr:uid="{00000000-0005-0000-0000-00002B820000}"/>
    <cellStyle name="Note 2 4 23 4 4 8" xfId="50561" xr:uid="{00000000-0005-0000-0000-00002C820000}"/>
    <cellStyle name="Note 2 4 23 4 5" xfId="8671" xr:uid="{00000000-0005-0000-0000-00002D820000}"/>
    <cellStyle name="Note 2 4 23 4 5 2" xfId="17213" xr:uid="{00000000-0005-0000-0000-00002E820000}"/>
    <cellStyle name="Note 2 4 23 4 5 3" xfId="24429" xr:uid="{00000000-0005-0000-0000-00002F820000}"/>
    <cellStyle name="Note 2 4 23 4 5 4" xfId="29500" xr:uid="{00000000-0005-0000-0000-000030820000}"/>
    <cellStyle name="Note 2 4 23 4 5 5" xfId="34176" xr:uid="{00000000-0005-0000-0000-000031820000}"/>
    <cellStyle name="Note 2 4 23 4 5 6" xfId="39654" xr:uid="{00000000-0005-0000-0000-000032820000}"/>
    <cellStyle name="Note 2 4 23 4 5 7" xfId="44552" xr:uid="{00000000-0005-0000-0000-000033820000}"/>
    <cellStyle name="Note 2 4 23 4 5 8" xfId="50562" xr:uid="{00000000-0005-0000-0000-000034820000}"/>
    <cellStyle name="Note 2 4 23 4 6" xfId="9020" xr:uid="{00000000-0005-0000-0000-000035820000}"/>
    <cellStyle name="Note 2 4 23 4 6 2" xfId="17214" xr:uid="{00000000-0005-0000-0000-000036820000}"/>
    <cellStyle name="Note 2 4 23 4 6 3" xfId="24430" xr:uid="{00000000-0005-0000-0000-000037820000}"/>
    <cellStyle name="Note 2 4 23 4 6 4" xfId="29501" xr:uid="{00000000-0005-0000-0000-000038820000}"/>
    <cellStyle name="Note 2 4 23 4 6 5" xfId="34177" xr:uid="{00000000-0005-0000-0000-000039820000}"/>
    <cellStyle name="Note 2 4 23 4 6 6" xfId="39655" xr:uid="{00000000-0005-0000-0000-00003A820000}"/>
    <cellStyle name="Note 2 4 23 4 6 7" xfId="44553" xr:uid="{00000000-0005-0000-0000-00003B820000}"/>
    <cellStyle name="Note 2 4 23 4 6 8" xfId="50563" xr:uid="{00000000-0005-0000-0000-00003C820000}"/>
    <cellStyle name="Note 2 4 23 4 7" xfId="9474" xr:uid="{00000000-0005-0000-0000-00003D820000}"/>
    <cellStyle name="Note 2 4 23 4 7 2" xfId="17215" xr:uid="{00000000-0005-0000-0000-00003E820000}"/>
    <cellStyle name="Note 2 4 23 4 7 3" xfId="24431" xr:uid="{00000000-0005-0000-0000-00003F820000}"/>
    <cellStyle name="Note 2 4 23 4 7 4" xfId="29502" xr:uid="{00000000-0005-0000-0000-000040820000}"/>
    <cellStyle name="Note 2 4 23 4 7 5" xfId="34178" xr:uid="{00000000-0005-0000-0000-000041820000}"/>
    <cellStyle name="Note 2 4 23 4 7 6" xfId="39656" xr:uid="{00000000-0005-0000-0000-000042820000}"/>
    <cellStyle name="Note 2 4 23 4 7 7" xfId="44554" xr:uid="{00000000-0005-0000-0000-000043820000}"/>
    <cellStyle name="Note 2 4 23 4 7 8" xfId="50564" xr:uid="{00000000-0005-0000-0000-000044820000}"/>
    <cellStyle name="Note 2 4 23 4 8" xfId="9792" xr:uid="{00000000-0005-0000-0000-000045820000}"/>
    <cellStyle name="Note 2 4 23 4 8 2" xfId="17216" xr:uid="{00000000-0005-0000-0000-000046820000}"/>
    <cellStyle name="Note 2 4 23 4 8 3" xfId="24432" xr:uid="{00000000-0005-0000-0000-000047820000}"/>
    <cellStyle name="Note 2 4 23 4 8 4" xfId="29503" xr:uid="{00000000-0005-0000-0000-000048820000}"/>
    <cellStyle name="Note 2 4 23 4 8 5" xfId="34179" xr:uid="{00000000-0005-0000-0000-000049820000}"/>
    <cellStyle name="Note 2 4 23 4 8 6" xfId="39657" xr:uid="{00000000-0005-0000-0000-00004A820000}"/>
    <cellStyle name="Note 2 4 23 4 8 7" xfId="44555" xr:uid="{00000000-0005-0000-0000-00004B820000}"/>
    <cellStyle name="Note 2 4 23 4 8 8" xfId="50565" xr:uid="{00000000-0005-0000-0000-00004C820000}"/>
    <cellStyle name="Note 2 4 23 4 9" xfId="10061" xr:uid="{00000000-0005-0000-0000-00004D820000}"/>
    <cellStyle name="Note 2 4 23 4 9 2" xfId="17217" xr:uid="{00000000-0005-0000-0000-00004E820000}"/>
    <cellStyle name="Note 2 4 23 4 9 3" xfId="24433" xr:uid="{00000000-0005-0000-0000-00004F820000}"/>
    <cellStyle name="Note 2 4 23 4 9 4" xfId="29504" xr:uid="{00000000-0005-0000-0000-000050820000}"/>
    <cellStyle name="Note 2 4 23 4 9 5" xfId="34180" xr:uid="{00000000-0005-0000-0000-000051820000}"/>
    <cellStyle name="Note 2 4 23 4 9 6" xfId="39658" xr:uid="{00000000-0005-0000-0000-000052820000}"/>
    <cellStyle name="Note 2 4 23 4 9 7" xfId="44556" xr:uid="{00000000-0005-0000-0000-000053820000}"/>
    <cellStyle name="Note 2 4 23 4 9 8" xfId="50566" xr:uid="{00000000-0005-0000-0000-000054820000}"/>
    <cellStyle name="Note 2 4 23 5" xfId="4603" xr:uid="{00000000-0005-0000-0000-000055820000}"/>
    <cellStyle name="Note 2 4 23 5 2" xfId="17218" xr:uid="{00000000-0005-0000-0000-000056820000}"/>
    <cellStyle name="Note 2 4 23 5 3" xfId="24434" xr:uid="{00000000-0005-0000-0000-000057820000}"/>
    <cellStyle name="Note 2 4 23 5 4" xfId="29505" xr:uid="{00000000-0005-0000-0000-000058820000}"/>
    <cellStyle name="Note 2 4 23 5 5" xfId="34181" xr:uid="{00000000-0005-0000-0000-000059820000}"/>
    <cellStyle name="Note 2 4 23 5 6" xfId="39659" xr:uid="{00000000-0005-0000-0000-00005A820000}"/>
    <cellStyle name="Note 2 4 23 5 7" xfId="44557" xr:uid="{00000000-0005-0000-0000-00005B820000}"/>
    <cellStyle name="Note 2 4 23 5 8" xfId="50567" xr:uid="{00000000-0005-0000-0000-00005C820000}"/>
    <cellStyle name="Note 2 4 23 6" xfId="3806" xr:uid="{00000000-0005-0000-0000-00005D820000}"/>
    <cellStyle name="Note 2 4 23 6 2" xfId="17219" xr:uid="{00000000-0005-0000-0000-00005E820000}"/>
    <cellStyle name="Note 2 4 23 6 3" xfId="24435" xr:uid="{00000000-0005-0000-0000-00005F820000}"/>
    <cellStyle name="Note 2 4 23 6 4" xfId="29506" xr:uid="{00000000-0005-0000-0000-000060820000}"/>
    <cellStyle name="Note 2 4 23 6 5" xfId="34182" xr:uid="{00000000-0005-0000-0000-000061820000}"/>
    <cellStyle name="Note 2 4 23 6 6" xfId="39660" xr:uid="{00000000-0005-0000-0000-000062820000}"/>
    <cellStyle name="Note 2 4 23 6 7" xfId="44558" xr:uid="{00000000-0005-0000-0000-000063820000}"/>
    <cellStyle name="Note 2 4 23 6 8" xfId="50568" xr:uid="{00000000-0005-0000-0000-000064820000}"/>
    <cellStyle name="Note 2 4 23 7" xfId="3875" xr:uid="{00000000-0005-0000-0000-000065820000}"/>
    <cellStyle name="Note 2 4 23 7 2" xfId="17220" xr:uid="{00000000-0005-0000-0000-000066820000}"/>
    <cellStyle name="Note 2 4 23 7 3" xfId="24436" xr:uid="{00000000-0005-0000-0000-000067820000}"/>
    <cellStyle name="Note 2 4 23 7 4" xfId="29507" xr:uid="{00000000-0005-0000-0000-000068820000}"/>
    <cellStyle name="Note 2 4 23 7 5" xfId="34183" xr:uid="{00000000-0005-0000-0000-000069820000}"/>
    <cellStyle name="Note 2 4 23 7 6" xfId="39661" xr:uid="{00000000-0005-0000-0000-00006A820000}"/>
    <cellStyle name="Note 2 4 23 7 7" xfId="44559" xr:uid="{00000000-0005-0000-0000-00006B820000}"/>
    <cellStyle name="Note 2 4 23 7 8" xfId="50569" xr:uid="{00000000-0005-0000-0000-00006C820000}"/>
    <cellStyle name="Note 2 4 23 8" xfId="6253" xr:uid="{00000000-0005-0000-0000-00006D820000}"/>
    <cellStyle name="Note 2 4 23 8 2" xfId="17221" xr:uid="{00000000-0005-0000-0000-00006E820000}"/>
    <cellStyle name="Note 2 4 23 8 3" xfId="24437" xr:uid="{00000000-0005-0000-0000-00006F820000}"/>
    <cellStyle name="Note 2 4 23 8 4" xfId="29508" xr:uid="{00000000-0005-0000-0000-000070820000}"/>
    <cellStyle name="Note 2 4 23 8 5" xfId="34184" xr:uid="{00000000-0005-0000-0000-000071820000}"/>
    <cellStyle name="Note 2 4 23 8 6" xfId="39662" xr:uid="{00000000-0005-0000-0000-000072820000}"/>
    <cellStyle name="Note 2 4 23 8 7" xfId="44560" xr:uid="{00000000-0005-0000-0000-000073820000}"/>
    <cellStyle name="Note 2 4 23 8 8" xfId="50570" xr:uid="{00000000-0005-0000-0000-000074820000}"/>
    <cellStyle name="Note 2 4 23 9" xfId="12109" xr:uid="{00000000-0005-0000-0000-000075820000}"/>
    <cellStyle name="Note 2 4 24" xfId="2641" xr:uid="{00000000-0005-0000-0000-000076820000}"/>
    <cellStyle name="Note 2 4 24 10" xfId="20143" xr:uid="{00000000-0005-0000-0000-000077820000}"/>
    <cellStyle name="Note 2 4 24 11" xfId="47288" xr:uid="{00000000-0005-0000-0000-000078820000}"/>
    <cellStyle name="Note 2 4 24 2" xfId="5104" xr:uid="{00000000-0005-0000-0000-000079820000}"/>
    <cellStyle name="Note 2 4 24 2 10" xfId="39663" xr:uid="{00000000-0005-0000-0000-00007A820000}"/>
    <cellStyle name="Note 2 4 24 2 11" xfId="44561" xr:uid="{00000000-0005-0000-0000-00007B820000}"/>
    <cellStyle name="Note 2 4 24 2 12" xfId="50571" xr:uid="{00000000-0005-0000-0000-00007C820000}"/>
    <cellStyle name="Note 2 4 24 2 2" xfId="7267" xr:uid="{00000000-0005-0000-0000-00007D820000}"/>
    <cellStyle name="Note 2 4 24 2 2 2" xfId="17223" xr:uid="{00000000-0005-0000-0000-00007E820000}"/>
    <cellStyle name="Note 2 4 24 2 2 3" xfId="24439" xr:uid="{00000000-0005-0000-0000-00007F820000}"/>
    <cellStyle name="Note 2 4 24 2 2 4" xfId="29510" xr:uid="{00000000-0005-0000-0000-000080820000}"/>
    <cellStyle name="Note 2 4 24 2 2 5" xfId="34186" xr:uid="{00000000-0005-0000-0000-000081820000}"/>
    <cellStyle name="Note 2 4 24 2 2 6" xfId="39664" xr:uid="{00000000-0005-0000-0000-000082820000}"/>
    <cellStyle name="Note 2 4 24 2 2 7" xfId="44562" xr:uid="{00000000-0005-0000-0000-000083820000}"/>
    <cellStyle name="Note 2 4 24 2 2 8" xfId="50572" xr:uid="{00000000-0005-0000-0000-000084820000}"/>
    <cellStyle name="Note 2 4 24 2 3" xfId="8134" xr:uid="{00000000-0005-0000-0000-000085820000}"/>
    <cellStyle name="Note 2 4 24 2 3 2" xfId="17224" xr:uid="{00000000-0005-0000-0000-000086820000}"/>
    <cellStyle name="Note 2 4 24 2 3 3" xfId="24440" xr:uid="{00000000-0005-0000-0000-000087820000}"/>
    <cellStyle name="Note 2 4 24 2 3 4" xfId="29511" xr:uid="{00000000-0005-0000-0000-000088820000}"/>
    <cellStyle name="Note 2 4 24 2 3 5" xfId="34187" xr:uid="{00000000-0005-0000-0000-000089820000}"/>
    <cellStyle name="Note 2 4 24 2 3 6" xfId="39665" xr:uid="{00000000-0005-0000-0000-00008A820000}"/>
    <cellStyle name="Note 2 4 24 2 3 7" xfId="44563" xr:uid="{00000000-0005-0000-0000-00008B820000}"/>
    <cellStyle name="Note 2 4 24 2 3 8" xfId="50573" xr:uid="{00000000-0005-0000-0000-00008C820000}"/>
    <cellStyle name="Note 2 4 24 2 4" xfId="8922" xr:uid="{00000000-0005-0000-0000-00008D820000}"/>
    <cellStyle name="Note 2 4 24 2 4 2" xfId="17225" xr:uid="{00000000-0005-0000-0000-00008E820000}"/>
    <cellStyle name="Note 2 4 24 2 4 3" xfId="24441" xr:uid="{00000000-0005-0000-0000-00008F820000}"/>
    <cellStyle name="Note 2 4 24 2 4 4" xfId="29512" xr:uid="{00000000-0005-0000-0000-000090820000}"/>
    <cellStyle name="Note 2 4 24 2 4 5" xfId="34188" xr:uid="{00000000-0005-0000-0000-000091820000}"/>
    <cellStyle name="Note 2 4 24 2 4 6" xfId="39666" xr:uid="{00000000-0005-0000-0000-000092820000}"/>
    <cellStyle name="Note 2 4 24 2 4 7" xfId="44564" xr:uid="{00000000-0005-0000-0000-000093820000}"/>
    <cellStyle name="Note 2 4 24 2 4 8" xfId="50574" xr:uid="{00000000-0005-0000-0000-000094820000}"/>
    <cellStyle name="Note 2 4 24 2 5" xfId="9374" xr:uid="{00000000-0005-0000-0000-000095820000}"/>
    <cellStyle name="Note 2 4 24 2 5 2" xfId="17226" xr:uid="{00000000-0005-0000-0000-000096820000}"/>
    <cellStyle name="Note 2 4 24 2 5 3" xfId="24442" xr:uid="{00000000-0005-0000-0000-000097820000}"/>
    <cellStyle name="Note 2 4 24 2 5 4" xfId="29513" xr:uid="{00000000-0005-0000-0000-000098820000}"/>
    <cellStyle name="Note 2 4 24 2 5 5" xfId="34189" xr:uid="{00000000-0005-0000-0000-000099820000}"/>
    <cellStyle name="Note 2 4 24 2 5 6" xfId="39667" xr:uid="{00000000-0005-0000-0000-00009A820000}"/>
    <cellStyle name="Note 2 4 24 2 5 7" xfId="44565" xr:uid="{00000000-0005-0000-0000-00009B820000}"/>
    <cellStyle name="Note 2 4 24 2 5 8" xfId="50575" xr:uid="{00000000-0005-0000-0000-00009C820000}"/>
    <cellStyle name="Note 2 4 24 2 6" xfId="17222" xr:uid="{00000000-0005-0000-0000-00009D820000}"/>
    <cellStyle name="Note 2 4 24 2 7" xfId="24438" xr:uid="{00000000-0005-0000-0000-00009E820000}"/>
    <cellStyle name="Note 2 4 24 2 8" xfId="29509" xr:uid="{00000000-0005-0000-0000-00009F820000}"/>
    <cellStyle name="Note 2 4 24 2 9" xfId="34185" xr:uid="{00000000-0005-0000-0000-0000A0820000}"/>
    <cellStyle name="Note 2 4 24 3" xfId="5030" xr:uid="{00000000-0005-0000-0000-0000A1820000}"/>
    <cellStyle name="Note 2 4 24 3 10" xfId="17227" xr:uid="{00000000-0005-0000-0000-0000A2820000}"/>
    <cellStyle name="Note 2 4 24 3 11" xfId="24443" xr:uid="{00000000-0005-0000-0000-0000A3820000}"/>
    <cellStyle name="Note 2 4 24 3 12" xfId="29514" xr:uid="{00000000-0005-0000-0000-0000A4820000}"/>
    <cellStyle name="Note 2 4 24 3 13" xfId="34190" xr:uid="{00000000-0005-0000-0000-0000A5820000}"/>
    <cellStyle name="Note 2 4 24 3 14" xfId="39668" xr:uid="{00000000-0005-0000-0000-0000A6820000}"/>
    <cellStyle name="Note 2 4 24 3 15" xfId="44566" xr:uid="{00000000-0005-0000-0000-0000A7820000}"/>
    <cellStyle name="Note 2 4 24 3 16" xfId="50576" xr:uid="{00000000-0005-0000-0000-0000A8820000}"/>
    <cellStyle name="Note 2 4 24 3 2" xfId="6750" xr:uid="{00000000-0005-0000-0000-0000A9820000}"/>
    <cellStyle name="Note 2 4 24 3 2 2" xfId="17228" xr:uid="{00000000-0005-0000-0000-0000AA820000}"/>
    <cellStyle name="Note 2 4 24 3 2 3" xfId="24444" xr:uid="{00000000-0005-0000-0000-0000AB820000}"/>
    <cellStyle name="Note 2 4 24 3 2 4" xfId="29515" xr:uid="{00000000-0005-0000-0000-0000AC820000}"/>
    <cellStyle name="Note 2 4 24 3 2 5" xfId="34191" xr:uid="{00000000-0005-0000-0000-0000AD820000}"/>
    <cellStyle name="Note 2 4 24 3 2 6" xfId="39669" xr:uid="{00000000-0005-0000-0000-0000AE820000}"/>
    <cellStyle name="Note 2 4 24 3 2 7" xfId="44567" xr:uid="{00000000-0005-0000-0000-0000AF820000}"/>
    <cellStyle name="Note 2 4 24 3 2 8" xfId="50577" xr:uid="{00000000-0005-0000-0000-0000B0820000}"/>
    <cellStyle name="Note 2 4 24 3 3" xfId="4781" xr:uid="{00000000-0005-0000-0000-0000B1820000}"/>
    <cellStyle name="Note 2 4 24 3 3 2" xfId="17229" xr:uid="{00000000-0005-0000-0000-0000B2820000}"/>
    <cellStyle name="Note 2 4 24 3 3 3" xfId="24445" xr:uid="{00000000-0005-0000-0000-0000B3820000}"/>
    <cellStyle name="Note 2 4 24 3 3 4" xfId="29516" xr:uid="{00000000-0005-0000-0000-0000B4820000}"/>
    <cellStyle name="Note 2 4 24 3 3 5" xfId="34192" xr:uid="{00000000-0005-0000-0000-0000B5820000}"/>
    <cellStyle name="Note 2 4 24 3 3 6" xfId="39670" xr:uid="{00000000-0005-0000-0000-0000B6820000}"/>
    <cellStyle name="Note 2 4 24 3 3 7" xfId="44568" xr:uid="{00000000-0005-0000-0000-0000B7820000}"/>
    <cellStyle name="Note 2 4 24 3 3 8" xfId="50578" xr:uid="{00000000-0005-0000-0000-0000B8820000}"/>
    <cellStyle name="Note 2 4 24 3 4" xfId="7288" xr:uid="{00000000-0005-0000-0000-0000B9820000}"/>
    <cellStyle name="Note 2 4 24 3 4 2" xfId="17230" xr:uid="{00000000-0005-0000-0000-0000BA820000}"/>
    <cellStyle name="Note 2 4 24 3 4 3" xfId="24446" xr:uid="{00000000-0005-0000-0000-0000BB820000}"/>
    <cellStyle name="Note 2 4 24 3 4 4" xfId="29517" xr:uid="{00000000-0005-0000-0000-0000BC820000}"/>
    <cellStyle name="Note 2 4 24 3 4 5" xfId="34193" xr:uid="{00000000-0005-0000-0000-0000BD820000}"/>
    <cellStyle name="Note 2 4 24 3 4 6" xfId="39671" xr:uid="{00000000-0005-0000-0000-0000BE820000}"/>
    <cellStyle name="Note 2 4 24 3 4 7" xfId="44569" xr:uid="{00000000-0005-0000-0000-0000BF820000}"/>
    <cellStyle name="Note 2 4 24 3 4 8" xfId="50579" xr:uid="{00000000-0005-0000-0000-0000C0820000}"/>
    <cellStyle name="Note 2 4 24 3 5" xfId="6286" xr:uid="{00000000-0005-0000-0000-0000C1820000}"/>
    <cellStyle name="Note 2 4 24 3 5 2" xfId="17231" xr:uid="{00000000-0005-0000-0000-0000C2820000}"/>
    <cellStyle name="Note 2 4 24 3 5 3" xfId="24447" xr:uid="{00000000-0005-0000-0000-0000C3820000}"/>
    <cellStyle name="Note 2 4 24 3 5 4" xfId="29518" xr:uid="{00000000-0005-0000-0000-0000C4820000}"/>
    <cellStyle name="Note 2 4 24 3 5 5" xfId="34194" xr:uid="{00000000-0005-0000-0000-0000C5820000}"/>
    <cellStyle name="Note 2 4 24 3 5 6" xfId="39672" xr:uid="{00000000-0005-0000-0000-0000C6820000}"/>
    <cellStyle name="Note 2 4 24 3 5 7" xfId="44570" xr:uid="{00000000-0005-0000-0000-0000C7820000}"/>
    <cellStyle name="Note 2 4 24 3 5 8" xfId="50580" xr:uid="{00000000-0005-0000-0000-0000C8820000}"/>
    <cellStyle name="Note 2 4 24 3 6" xfId="6215" xr:uid="{00000000-0005-0000-0000-0000C9820000}"/>
    <cellStyle name="Note 2 4 24 3 6 2" xfId="17232" xr:uid="{00000000-0005-0000-0000-0000CA820000}"/>
    <cellStyle name="Note 2 4 24 3 6 3" xfId="24448" xr:uid="{00000000-0005-0000-0000-0000CB820000}"/>
    <cellStyle name="Note 2 4 24 3 6 4" xfId="29519" xr:uid="{00000000-0005-0000-0000-0000CC820000}"/>
    <cellStyle name="Note 2 4 24 3 6 5" xfId="34195" xr:uid="{00000000-0005-0000-0000-0000CD820000}"/>
    <cellStyle name="Note 2 4 24 3 6 6" xfId="39673" xr:uid="{00000000-0005-0000-0000-0000CE820000}"/>
    <cellStyle name="Note 2 4 24 3 6 7" xfId="44571" xr:uid="{00000000-0005-0000-0000-0000CF820000}"/>
    <cellStyle name="Note 2 4 24 3 6 8" xfId="50581" xr:uid="{00000000-0005-0000-0000-0000D0820000}"/>
    <cellStyle name="Note 2 4 24 3 7" xfId="8645" xr:uid="{00000000-0005-0000-0000-0000D1820000}"/>
    <cellStyle name="Note 2 4 24 3 7 2" xfId="17233" xr:uid="{00000000-0005-0000-0000-0000D2820000}"/>
    <cellStyle name="Note 2 4 24 3 7 3" xfId="24449" xr:uid="{00000000-0005-0000-0000-0000D3820000}"/>
    <cellStyle name="Note 2 4 24 3 7 4" xfId="29520" xr:uid="{00000000-0005-0000-0000-0000D4820000}"/>
    <cellStyle name="Note 2 4 24 3 7 5" xfId="34196" xr:uid="{00000000-0005-0000-0000-0000D5820000}"/>
    <cellStyle name="Note 2 4 24 3 7 6" xfId="39674" xr:uid="{00000000-0005-0000-0000-0000D6820000}"/>
    <cellStyle name="Note 2 4 24 3 7 7" xfId="44572" xr:uid="{00000000-0005-0000-0000-0000D7820000}"/>
    <cellStyle name="Note 2 4 24 3 7 8" xfId="50582" xr:uid="{00000000-0005-0000-0000-0000D8820000}"/>
    <cellStyle name="Note 2 4 24 3 8" xfId="6401" xr:uid="{00000000-0005-0000-0000-0000D9820000}"/>
    <cellStyle name="Note 2 4 24 3 8 2" xfId="17234" xr:uid="{00000000-0005-0000-0000-0000DA820000}"/>
    <cellStyle name="Note 2 4 24 3 8 3" xfId="24450" xr:uid="{00000000-0005-0000-0000-0000DB820000}"/>
    <cellStyle name="Note 2 4 24 3 8 4" xfId="29521" xr:uid="{00000000-0005-0000-0000-0000DC820000}"/>
    <cellStyle name="Note 2 4 24 3 8 5" xfId="34197" xr:uid="{00000000-0005-0000-0000-0000DD820000}"/>
    <cellStyle name="Note 2 4 24 3 8 6" xfId="39675" xr:uid="{00000000-0005-0000-0000-0000DE820000}"/>
    <cellStyle name="Note 2 4 24 3 8 7" xfId="44573" xr:uid="{00000000-0005-0000-0000-0000DF820000}"/>
    <cellStyle name="Note 2 4 24 3 8 8" xfId="50583" xr:uid="{00000000-0005-0000-0000-0000E0820000}"/>
    <cellStyle name="Note 2 4 24 3 9" xfId="9371" xr:uid="{00000000-0005-0000-0000-0000E1820000}"/>
    <cellStyle name="Note 2 4 24 3 9 2" xfId="17235" xr:uid="{00000000-0005-0000-0000-0000E2820000}"/>
    <cellStyle name="Note 2 4 24 3 9 3" xfId="24451" xr:uid="{00000000-0005-0000-0000-0000E3820000}"/>
    <cellStyle name="Note 2 4 24 3 9 4" xfId="29522" xr:uid="{00000000-0005-0000-0000-0000E4820000}"/>
    <cellStyle name="Note 2 4 24 3 9 5" xfId="34198" xr:uid="{00000000-0005-0000-0000-0000E5820000}"/>
    <cellStyle name="Note 2 4 24 3 9 6" xfId="39676" xr:uid="{00000000-0005-0000-0000-0000E6820000}"/>
    <cellStyle name="Note 2 4 24 3 9 7" xfId="44574" xr:uid="{00000000-0005-0000-0000-0000E7820000}"/>
    <cellStyle name="Note 2 4 24 3 9 8" xfId="50584" xr:uid="{00000000-0005-0000-0000-0000E8820000}"/>
    <cellStyle name="Note 2 4 24 4" xfId="4919" xr:uid="{00000000-0005-0000-0000-0000E9820000}"/>
    <cellStyle name="Note 2 4 24 4 10" xfId="17236" xr:uid="{00000000-0005-0000-0000-0000EA820000}"/>
    <cellStyle name="Note 2 4 24 4 11" xfId="24452" xr:uid="{00000000-0005-0000-0000-0000EB820000}"/>
    <cellStyle name="Note 2 4 24 4 12" xfId="29523" xr:uid="{00000000-0005-0000-0000-0000EC820000}"/>
    <cellStyle name="Note 2 4 24 4 13" xfId="34199" xr:uid="{00000000-0005-0000-0000-0000ED820000}"/>
    <cellStyle name="Note 2 4 24 4 14" xfId="39677" xr:uid="{00000000-0005-0000-0000-0000EE820000}"/>
    <cellStyle name="Note 2 4 24 4 15" xfId="44575" xr:uid="{00000000-0005-0000-0000-0000EF820000}"/>
    <cellStyle name="Note 2 4 24 4 16" xfId="50585" xr:uid="{00000000-0005-0000-0000-0000F0820000}"/>
    <cellStyle name="Note 2 4 24 4 2" xfId="7308" xr:uid="{00000000-0005-0000-0000-0000F1820000}"/>
    <cellStyle name="Note 2 4 24 4 2 2" xfId="17237" xr:uid="{00000000-0005-0000-0000-0000F2820000}"/>
    <cellStyle name="Note 2 4 24 4 2 3" xfId="24453" xr:uid="{00000000-0005-0000-0000-0000F3820000}"/>
    <cellStyle name="Note 2 4 24 4 2 4" xfId="29524" xr:uid="{00000000-0005-0000-0000-0000F4820000}"/>
    <cellStyle name="Note 2 4 24 4 2 5" xfId="34200" xr:uid="{00000000-0005-0000-0000-0000F5820000}"/>
    <cellStyle name="Note 2 4 24 4 2 6" xfId="39678" xr:uid="{00000000-0005-0000-0000-0000F6820000}"/>
    <cellStyle name="Note 2 4 24 4 2 7" xfId="44576" xr:uid="{00000000-0005-0000-0000-0000F7820000}"/>
    <cellStyle name="Note 2 4 24 4 2 8" xfId="50586" xr:uid="{00000000-0005-0000-0000-0000F8820000}"/>
    <cellStyle name="Note 2 4 24 4 3" xfId="7832" xr:uid="{00000000-0005-0000-0000-0000F9820000}"/>
    <cellStyle name="Note 2 4 24 4 3 2" xfId="17238" xr:uid="{00000000-0005-0000-0000-0000FA820000}"/>
    <cellStyle name="Note 2 4 24 4 3 3" xfId="24454" xr:uid="{00000000-0005-0000-0000-0000FB820000}"/>
    <cellStyle name="Note 2 4 24 4 3 4" xfId="29525" xr:uid="{00000000-0005-0000-0000-0000FC820000}"/>
    <cellStyle name="Note 2 4 24 4 3 5" xfId="34201" xr:uid="{00000000-0005-0000-0000-0000FD820000}"/>
    <cellStyle name="Note 2 4 24 4 3 6" xfId="39679" xr:uid="{00000000-0005-0000-0000-0000FE820000}"/>
    <cellStyle name="Note 2 4 24 4 3 7" xfId="44577" xr:uid="{00000000-0005-0000-0000-0000FF820000}"/>
    <cellStyle name="Note 2 4 24 4 3 8" xfId="50587" xr:uid="{00000000-0005-0000-0000-000000830000}"/>
    <cellStyle name="Note 2 4 24 4 4" xfId="8175" xr:uid="{00000000-0005-0000-0000-000001830000}"/>
    <cellStyle name="Note 2 4 24 4 4 2" xfId="17239" xr:uid="{00000000-0005-0000-0000-000002830000}"/>
    <cellStyle name="Note 2 4 24 4 4 3" xfId="24455" xr:uid="{00000000-0005-0000-0000-000003830000}"/>
    <cellStyle name="Note 2 4 24 4 4 4" xfId="29526" xr:uid="{00000000-0005-0000-0000-000004830000}"/>
    <cellStyle name="Note 2 4 24 4 4 5" xfId="34202" xr:uid="{00000000-0005-0000-0000-000005830000}"/>
    <cellStyle name="Note 2 4 24 4 4 6" xfId="39680" xr:uid="{00000000-0005-0000-0000-000006830000}"/>
    <cellStyle name="Note 2 4 24 4 4 7" xfId="44578" xr:uid="{00000000-0005-0000-0000-000007830000}"/>
    <cellStyle name="Note 2 4 24 4 4 8" xfId="50588" xr:uid="{00000000-0005-0000-0000-000008830000}"/>
    <cellStyle name="Note 2 4 24 4 5" xfId="8603" xr:uid="{00000000-0005-0000-0000-000009830000}"/>
    <cellStyle name="Note 2 4 24 4 5 2" xfId="17240" xr:uid="{00000000-0005-0000-0000-00000A830000}"/>
    <cellStyle name="Note 2 4 24 4 5 3" xfId="24456" xr:uid="{00000000-0005-0000-0000-00000B830000}"/>
    <cellStyle name="Note 2 4 24 4 5 4" xfId="29527" xr:uid="{00000000-0005-0000-0000-00000C830000}"/>
    <cellStyle name="Note 2 4 24 4 5 5" xfId="34203" xr:uid="{00000000-0005-0000-0000-00000D830000}"/>
    <cellStyle name="Note 2 4 24 4 5 6" xfId="39681" xr:uid="{00000000-0005-0000-0000-00000E830000}"/>
    <cellStyle name="Note 2 4 24 4 5 7" xfId="44579" xr:uid="{00000000-0005-0000-0000-00000F830000}"/>
    <cellStyle name="Note 2 4 24 4 5 8" xfId="50589" xr:uid="{00000000-0005-0000-0000-000010830000}"/>
    <cellStyle name="Note 2 4 24 4 6" xfId="8958" xr:uid="{00000000-0005-0000-0000-000011830000}"/>
    <cellStyle name="Note 2 4 24 4 6 2" xfId="17241" xr:uid="{00000000-0005-0000-0000-000012830000}"/>
    <cellStyle name="Note 2 4 24 4 6 3" xfId="24457" xr:uid="{00000000-0005-0000-0000-000013830000}"/>
    <cellStyle name="Note 2 4 24 4 6 4" xfId="29528" xr:uid="{00000000-0005-0000-0000-000014830000}"/>
    <cellStyle name="Note 2 4 24 4 6 5" xfId="34204" xr:uid="{00000000-0005-0000-0000-000015830000}"/>
    <cellStyle name="Note 2 4 24 4 6 6" xfId="39682" xr:uid="{00000000-0005-0000-0000-000016830000}"/>
    <cellStyle name="Note 2 4 24 4 6 7" xfId="44580" xr:uid="{00000000-0005-0000-0000-000017830000}"/>
    <cellStyle name="Note 2 4 24 4 6 8" xfId="50590" xr:uid="{00000000-0005-0000-0000-000018830000}"/>
    <cellStyle name="Note 2 4 24 4 7" xfId="9413" xr:uid="{00000000-0005-0000-0000-000019830000}"/>
    <cellStyle name="Note 2 4 24 4 7 2" xfId="17242" xr:uid="{00000000-0005-0000-0000-00001A830000}"/>
    <cellStyle name="Note 2 4 24 4 7 3" xfId="24458" xr:uid="{00000000-0005-0000-0000-00001B830000}"/>
    <cellStyle name="Note 2 4 24 4 7 4" xfId="29529" xr:uid="{00000000-0005-0000-0000-00001C830000}"/>
    <cellStyle name="Note 2 4 24 4 7 5" xfId="34205" xr:uid="{00000000-0005-0000-0000-00001D830000}"/>
    <cellStyle name="Note 2 4 24 4 7 6" xfId="39683" xr:uid="{00000000-0005-0000-0000-00001E830000}"/>
    <cellStyle name="Note 2 4 24 4 7 7" xfId="44581" xr:uid="{00000000-0005-0000-0000-00001F830000}"/>
    <cellStyle name="Note 2 4 24 4 7 8" xfId="50591" xr:uid="{00000000-0005-0000-0000-000020830000}"/>
    <cellStyle name="Note 2 4 24 4 8" xfId="9739" xr:uid="{00000000-0005-0000-0000-000021830000}"/>
    <cellStyle name="Note 2 4 24 4 8 2" xfId="17243" xr:uid="{00000000-0005-0000-0000-000022830000}"/>
    <cellStyle name="Note 2 4 24 4 8 3" xfId="24459" xr:uid="{00000000-0005-0000-0000-000023830000}"/>
    <cellStyle name="Note 2 4 24 4 8 4" xfId="29530" xr:uid="{00000000-0005-0000-0000-000024830000}"/>
    <cellStyle name="Note 2 4 24 4 8 5" xfId="34206" xr:uid="{00000000-0005-0000-0000-000025830000}"/>
    <cellStyle name="Note 2 4 24 4 8 6" xfId="39684" xr:uid="{00000000-0005-0000-0000-000026830000}"/>
    <cellStyle name="Note 2 4 24 4 8 7" xfId="44582" xr:uid="{00000000-0005-0000-0000-000027830000}"/>
    <cellStyle name="Note 2 4 24 4 8 8" xfId="50592" xr:uid="{00000000-0005-0000-0000-000028830000}"/>
    <cellStyle name="Note 2 4 24 4 9" xfId="10008" xr:uid="{00000000-0005-0000-0000-000029830000}"/>
    <cellStyle name="Note 2 4 24 4 9 2" xfId="17244" xr:uid="{00000000-0005-0000-0000-00002A830000}"/>
    <cellStyle name="Note 2 4 24 4 9 3" xfId="24460" xr:uid="{00000000-0005-0000-0000-00002B830000}"/>
    <cellStyle name="Note 2 4 24 4 9 4" xfId="29531" xr:uid="{00000000-0005-0000-0000-00002C830000}"/>
    <cellStyle name="Note 2 4 24 4 9 5" xfId="34207" xr:uid="{00000000-0005-0000-0000-00002D830000}"/>
    <cellStyle name="Note 2 4 24 4 9 6" xfId="39685" xr:uid="{00000000-0005-0000-0000-00002E830000}"/>
    <cellStyle name="Note 2 4 24 4 9 7" xfId="44583" xr:uid="{00000000-0005-0000-0000-00002F830000}"/>
    <cellStyle name="Note 2 4 24 4 9 8" xfId="50593" xr:uid="{00000000-0005-0000-0000-000030830000}"/>
    <cellStyle name="Note 2 4 24 5" xfId="4131" xr:uid="{00000000-0005-0000-0000-000031830000}"/>
    <cellStyle name="Note 2 4 24 5 2" xfId="17245" xr:uid="{00000000-0005-0000-0000-000032830000}"/>
    <cellStyle name="Note 2 4 24 5 3" xfId="24461" xr:uid="{00000000-0005-0000-0000-000033830000}"/>
    <cellStyle name="Note 2 4 24 5 4" xfId="29532" xr:uid="{00000000-0005-0000-0000-000034830000}"/>
    <cellStyle name="Note 2 4 24 5 5" xfId="34208" xr:uid="{00000000-0005-0000-0000-000035830000}"/>
    <cellStyle name="Note 2 4 24 5 6" xfId="39686" xr:uid="{00000000-0005-0000-0000-000036830000}"/>
    <cellStyle name="Note 2 4 24 5 7" xfId="44584" xr:uid="{00000000-0005-0000-0000-000037830000}"/>
    <cellStyle name="Note 2 4 24 5 8" xfId="50594" xr:uid="{00000000-0005-0000-0000-000038830000}"/>
    <cellStyle name="Note 2 4 24 6" xfId="4719" xr:uid="{00000000-0005-0000-0000-000039830000}"/>
    <cellStyle name="Note 2 4 24 6 2" xfId="17246" xr:uid="{00000000-0005-0000-0000-00003A830000}"/>
    <cellStyle name="Note 2 4 24 6 3" xfId="24462" xr:uid="{00000000-0005-0000-0000-00003B830000}"/>
    <cellStyle name="Note 2 4 24 6 4" xfId="29533" xr:uid="{00000000-0005-0000-0000-00003C830000}"/>
    <cellStyle name="Note 2 4 24 6 5" xfId="34209" xr:uid="{00000000-0005-0000-0000-00003D830000}"/>
    <cellStyle name="Note 2 4 24 6 6" xfId="39687" xr:uid="{00000000-0005-0000-0000-00003E830000}"/>
    <cellStyle name="Note 2 4 24 6 7" xfId="44585" xr:uid="{00000000-0005-0000-0000-00003F830000}"/>
    <cellStyle name="Note 2 4 24 6 8" xfId="50595" xr:uid="{00000000-0005-0000-0000-000040830000}"/>
    <cellStyle name="Note 2 4 24 7" xfId="5054" xr:uid="{00000000-0005-0000-0000-000041830000}"/>
    <cellStyle name="Note 2 4 24 7 2" xfId="17247" xr:uid="{00000000-0005-0000-0000-000042830000}"/>
    <cellStyle name="Note 2 4 24 7 3" xfId="24463" xr:uid="{00000000-0005-0000-0000-000043830000}"/>
    <cellStyle name="Note 2 4 24 7 4" xfId="29534" xr:uid="{00000000-0005-0000-0000-000044830000}"/>
    <cellStyle name="Note 2 4 24 7 5" xfId="34210" xr:uid="{00000000-0005-0000-0000-000045830000}"/>
    <cellStyle name="Note 2 4 24 7 6" xfId="39688" xr:uid="{00000000-0005-0000-0000-000046830000}"/>
    <cellStyle name="Note 2 4 24 7 7" xfId="44586" xr:uid="{00000000-0005-0000-0000-000047830000}"/>
    <cellStyle name="Note 2 4 24 7 8" xfId="50596" xr:uid="{00000000-0005-0000-0000-000048830000}"/>
    <cellStyle name="Note 2 4 24 8" xfId="6376" xr:uid="{00000000-0005-0000-0000-000049830000}"/>
    <cellStyle name="Note 2 4 24 8 2" xfId="17248" xr:uid="{00000000-0005-0000-0000-00004A830000}"/>
    <cellStyle name="Note 2 4 24 8 3" xfId="24464" xr:uid="{00000000-0005-0000-0000-00004B830000}"/>
    <cellStyle name="Note 2 4 24 8 4" xfId="29535" xr:uid="{00000000-0005-0000-0000-00004C830000}"/>
    <cellStyle name="Note 2 4 24 8 5" xfId="34211" xr:uid="{00000000-0005-0000-0000-00004D830000}"/>
    <cellStyle name="Note 2 4 24 8 6" xfId="39689" xr:uid="{00000000-0005-0000-0000-00004E830000}"/>
    <cellStyle name="Note 2 4 24 8 7" xfId="44587" xr:uid="{00000000-0005-0000-0000-00004F830000}"/>
    <cellStyle name="Note 2 4 24 8 8" xfId="50597" xr:uid="{00000000-0005-0000-0000-000050830000}"/>
    <cellStyle name="Note 2 4 24 9" xfId="12328" xr:uid="{00000000-0005-0000-0000-000051830000}"/>
    <cellStyle name="Note 2 4 25" xfId="2661" xr:uid="{00000000-0005-0000-0000-000052830000}"/>
    <cellStyle name="Note 2 4 25 10" xfId="20156" xr:uid="{00000000-0005-0000-0000-000053830000}"/>
    <cellStyle name="Note 2 4 25 11" xfId="47298" xr:uid="{00000000-0005-0000-0000-000054830000}"/>
    <cellStyle name="Note 2 4 25 2" xfId="5117" xr:uid="{00000000-0005-0000-0000-000055830000}"/>
    <cellStyle name="Note 2 4 25 2 10" xfId="39690" xr:uid="{00000000-0005-0000-0000-000056830000}"/>
    <cellStyle name="Note 2 4 25 2 11" xfId="44588" xr:uid="{00000000-0005-0000-0000-000057830000}"/>
    <cellStyle name="Note 2 4 25 2 12" xfId="50598" xr:uid="{00000000-0005-0000-0000-000058830000}"/>
    <cellStyle name="Note 2 4 25 2 2" xfId="7273" xr:uid="{00000000-0005-0000-0000-000059830000}"/>
    <cellStyle name="Note 2 4 25 2 2 2" xfId="17250" xr:uid="{00000000-0005-0000-0000-00005A830000}"/>
    <cellStyle name="Note 2 4 25 2 2 3" xfId="24466" xr:uid="{00000000-0005-0000-0000-00005B830000}"/>
    <cellStyle name="Note 2 4 25 2 2 4" xfId="29537" xr:uid="{00000000-0005-0000-0000-00005C830000}"/>
    <cellStyle name="Note 2 4 25 2 2 5" xfId="34213" xr:uid="{00000000-0005-0000-0000-00005D830000}"/>
    <cellStyle name="Note 2 4 25 2 2 6" xfId="39691" xr:uid="{00000000-0005-0000-0000-00005E830000}"/>
    <cellStyle name="Note 2 4 25 2 2 7" xfId="44589" xr:uid="{00000000-0005-0000-0000-00005F830000}"/>
    <cellStyle name="Note 2 4 25 2 2 8" xfId="50599" xr:uid="{00000000-0005-0000-0000-000060830000}"/>
    <cellStyle name="Note 2 4 25 2 3" xfId="8141" xr:uid="{00000000-0005-0000-0000-000061830000}"/>
    <cellStyle name="Note 2 4 25 2 3 2" xfId="17251" xr:uid="{00000000-0005-0000-0000-000062830000}"/>
    <cellStyle name="Note 2 4 25 2 3 3" xfId="24467" xr:uid="{00000000-0005-0000-0000-000063830000}"/>
    <cellStyle name="Note 2 4 25 2 3 4" xfId="29538" xr:uid="{00000000-0005-0000-0000-000064830000}"/>
    <cellStyle name="Note 2 4 25 2 3 5" xfId="34214" xr:uid="{00000000-0005-0000-0000-000065830000}"/>
    <cellStyle name="Note 2 4 25 2 3 6" xfId="39692" xr:uid="{00000000-0005-0000-0000-000066830000}"/>
    <cellStyle name="Note 2 4 25 2 3 7" xfId="44590" xr:uid="{00000000-0005-0000-0000-000067830000}"/>
    <cellStyle name="Note 2 4 25 2 3 8" xfId="50600" xr:uid="{00000000-0005-0000-0000-000068830000}"/>
    <cellStyle name="Note 2 4 25 2 4" xfId="8928" xr:uid="{00000000-0005-0000-0000-000069830000}"/>
    <cellStyle name="Note 2 4 25 2 4 2" xfId="17252" xr:uid="{00000000-0005-0000-0000-00006A830000}"/>
    <cellStyle name="Note 2 4 25 2 4 3" xfId="24468" xr:uid="{00000000-0005-0000-0000-00006B830000}"/>
    <cellStyle name="Note 2 4 25 2 4 4" xfId="29539" xr:uid="{00000000-0005-0000-0000-00006C830000}"/>
    <cellStyle name="Note 2 4 25 2 4 5" xfId="34215" xr:uid="{00000000-0005-0000-0000-00006D830000}"/>
    <cellStyle name="Note 2 4 25 2 4 6" xfId="39693" xr:uid="{00000000-0005-0000-0000-00006E830000}"/>
    <cellStyle name="Note 2 4 25 2 4 7" xfId="44591" xr:uid="{00000000-0005-0000-0000-00006F830000}"/>
    <cellStyle name="Note 2 4 25 2 4 8" xfId="50601" xr:uid="{00000000-0005-0000-0000-000070830000}"/>
    <cellStyle name="Note 2 4 25 2 5" xfId="9379" xr:uid="{00000000-0005-0000-0000-000071830000}"/>
    <cellStyle name="Note 2 4 25 2 5 2" xfId="17253" xr:uid="{00000000-0005-0000-0000-000072830000}"/>
    <cellStyle name="Note 2 4 25 2 5 3" xfId="24469" xr:uid="{00000000-0005-0000-0000-000073830000}"/>
    <cellStyle name="Note 2 4 25 2 5 4" xfId="29540" xr:uid="{00000000-0005-0000-0000-000074830000}"/>
    <cellStyle name="Note 2 4 25 2 5 5" xfId="34216" xr:uid="{00000000-0005-0000-0000-000075830000}"/>
    <cellStyle name="Note 2 4 25 2 5 6" xfId="39694" xr:uid="{00000000-0005-0000-0000-000076830000}"/>
    <cellStyle name="Note 2 4 25 2 5 7" xfId="44592" xr:uid="{00000000-0005-0000-0000-000077830000}"/>
    <cellStyle name="Note 2 4 25 2 5 8" xfId="50602" xr:uid="{00000000-0005-0000-0000-000078830000}"/>
    <cellStyle name="Note 2 4 25 2 6" xfId="17249" xr:uid="{00000000-0005-0000-0000-000079830000}"/>
    <cellStyle name="Note 2 4 25 2 7" xfId="24465" xr:uid="{00000000-0005-0000-0000-00007A830000}"/>
    <cellStyle name="Note 2 4 25 2 8" xfId="29536" xr:uid="{00000000-0005-0000-0000-00007B830000}"/>
    <cellStyle name="Note 2 4 25 2 9" xfId="34212" xr:uid="{00000000-0005-0000-0000-00007C830000}"/>
    <cellStyle name="Note 2 4 25 3" xfId="4098" xr:uid="{00000000-0005-0000-0000-00007D830000}"/>
    <cellStyle name="Note 2 4 25 3 10" xfId="17254" xr:uid="{00000000-0005-0000-0000-00007E830000}"/>
    <cellStyle name="Note 2 4 25 3 11" xfId="24470" xr:uid="{00000000-0005-0000-0000-00007F830000}"/>
    <cellStyle name="Note 2 4 25 3 12" xfId="29541" xr:uid="{00000000-0005-0000-0000-000080830000}"/>
    <cellStyle name="Note 2 4 25 3 13" xfId="34217" xr:uid="{00000000-0005-0000-0000-000081830000}"/>
    <cellStyle name="Note 2 4 25 3 14" xfId="39695" xr:uid="{00000000-0005-0000-0000-000082830000}"/>
    <cellStyle name="Note 2 4 25 3 15" xfId="44593" xr:uid="{00000000-0005-0000-0000-000083830000}"/>
    <cellStyle name="Note 2 4 25 3 16" xfId="50603" xr:uid="{00000000-0005-0000-0000-000084830000}"/>
    <cellStyle name="Note 2 4 25 3 2" xfId="7001" xr:uid="{00000000-0005-0000-0000-000085830000}"/>
    <cellStyle name="Note 2 4 25 3 2 2" xfId="17255" xr:uid="{00000000-0005-0000-0000-000086830000}"/>
    <cellStyle name="Note 2 4 25 3 2 3" xfId="24471" xr:uid="{00000000-0005-0000-0000-000087830000}"/>
    <cellStyle name="Note 2 4 25 3 2 4" xfId="29542" xr:uid="{00000000-0005-0000-0000-000088830000}"/>
    <cellStyle name="Note 2 4 25 3 2 5" xfId="34218" xr:uid="{00000000-0005-0000-0000-000089830000}"/>
    <cellStyle name="Note 2 4 25 3 2 6" xfId="39696" xr:uid="{00000000-0005-0000-0000-00008A830000}"/>
    <cellStyle name="Note 2 4 25 3 2 7" xfId="44594" xr:uid="{00000000-0005-0000-0000-00008B830000}"/>
    <cellStyle name="Note 2 4 25 3 2 8" xfId="50604" xr:uid="{00000000-0005-0000-0000-00008C830000}"/>
    <cellStyle name="Note 2 4 25 3 3" xfId="7606" xr:uid="{00000000-0005-0000-0000-00008D830000}"/>
    <cellStyle name="Note 2 4 25 3 3 2" xfId="17256" xr:uid="{00000000-0005-0000-0000-00008E830000}"/>
    <cellStyle name="Note 2 4 25 3 3 3" xfId="24472" xr:uid="{00000000-0005-0000-0000-00008F830000}"/>
    <cellStyle name="Note 2 4 25 3 3 4" xfId="29543" xr:uid="{00000000-0005-0000-0000-000090830000}"/>
    <cellStyle name="Note 2 4 25 3 3 5" xfId="34219" xr:uid="{00000000-0005-0000-0000-000091830000}"/>
    <cellStyle name="Note 2 4 25 3 3 6" xfId="39697" xr:uid="{00000000-0005-0000-0000-000092830000}"/>
    <cellStyle name="Note 2 4 25 3 3 7" xfId="44595" xr:uid="{00000000-0005-0000-0000-000093830000}"/>
    <cellStyle name="Note 2 4 25 3 3 8" xfId="50605" xr:uid="{00000000-0005-0000-0000-000094830000}"/>
    <cellStyle name="Note 2 4 25 3 4" xfId="6091" xr:uid="{00000000-0005-0000-0000-000095830000}"/>
    <cellStyle name="Note 2 4 25 3 4 2" xfId="17257" xr:uid="{00000000-0005-0000-0000-000096830000}"/>
    <cellStyle name="Note 2 4 25 3 4 3" xfId="24473" xr:uid="{00000000-0005-0000-0000-000097830000}"/>
    <cellStyle name="Note 2 4 25 3 4 4" xfId="29544" xr:uid="{00000000-0005-0000-0000-000098830000}"/>
    <cellStyle name="Note 2 4 25 3 4 5" xfId="34220" xr:uid="{00000000-0005-0000-0000-000099830000}"/>
    <cellStyle name="Note 2 4 25 3 4 6" xfId="39698" xr:uid="{00000000-0005-0000-0000-00009A830000}"/>
    <cellStyle name="Note 2 4 25 3 4 7" xfId="44596" xr:uid="{00000000-0005-0000-0000-00009B830000}"/>
    <cellStyle name="Note 2 4 25 3 4 8" xfId="50606" xr:uid="{00000000-0005-0000-0000-00009C830000}"/>
    <cellStyle name="Note 2 4 25 3 5" xfId="8384" xr:uid="{00000000-0005-0000-0000-00009D830000}"/>
    <cellStyle name="Note 2 4 25 3 5 2" xfId="17258" xr:uid="{00000000-0005-0000-0000-00009E830000}"/>
    <cellStyle name="Note 2 4 25 3 5 3" xfId="24474" xr:uid="{00000000-0005-0000-0000-00009F830000}"/>
    <cellStyle name="Note 2 4 25 3 5 4" xfId="29545" xr:uid="{00000000-0005-0000-0000-0000A0830000}"/>
    <cellStyle name="Note 2 4 25 3 5 5" xfId="34221" xr:uid="{00000000-0005-0000-0000-0000A1830000}"/>
    <cellStyle name="Note 2 4 25 3 5 6" xfId="39699" xr:uid="{00000000-0005-0000-0000-0000A2830000}"/>
    <cellStyle name="Note 2 4 25 3 5 7" xfId="44597" xr:uid="{00000000-0005-0000-0000-0000A3830000}"/>
    <cellStyle name="Note 2 4 25 3 5 8" xfId="50607" xr:uid="{00000000-0005-0000-0000-0000A4830000}"/>
    <cellStyle name="Note 2 4 25 3 6" xfId="6703" xr:uid="{00000000-0005-0000-0000-0000A5830000}"/>
    <cellStyle name="Note 2 4 25 3 6 2" xfId="17259" xr:uid="{00000000-0005-0000-0000-0000A6830000}"/>
    <cellStyle name="Note 2 4 25 3 6 3" xfId="24475" xr:uid="{00000000-0005-0000-0000-0000A7830000}"/>
    <cellStyle name="Note 2 4 25 3 6 4" xfId="29546" xr:uid="{00000000-0005-0000-0000-0000A8830000}"/>
    <cellStyle name="Note 2 4 25 3 6 5" xfId="34222" xr:uid="{00000000-0005-0000-0000-0000A9830000}"/>
    <cellStyle name="Note 2 4 25 3 6 6" xfId="39700" xr:uid="{00000000-0005-0000-0000-0000AA830000}"/>
    <cellStyle name="Note 2 4 25 3 6 7" xfId="44598" xr:uid="{00000000-0005-0000-0000-0000AB830000}"/>
    <cellStyle name="Note 2 4 25 3 6 8" xfId="50608" xr:uid="{00000000-0005-0000-0000-0000AC830000}"/>
    <cellStyle name="Note 2 4 25 3 7" xfId="9171" xr:uid="{00000000-0005-0000-0000-0000AD830000}"/>
    <cellStyle name="Note 2 4 25 3 7 2" xfId="17260" xr:uid="{00000000-0005-0000-0000-0000AE830000}"/>
    <cellStyle name="Note 2 4 25 3 7 3" xfId="24476" xr:uid="{00000000-0005-0000-0000-0000AF830000}"/>
    <cellStyle name="Note 2 4 25 3 7 4" xfId="29547" xr:uid="{00000000-0005-0000-0000-0000B0830000}"/>
    <cellStyle name="Note 2 4 25 3 7 5" xfId="34223" xr:uid="{00000000-0005-0000-0000-0000B1830000}"/>
    <cellStyle name="Note 2 4 25 3 7 6" xfId="39701" xr:uid="{00000000-0005-0000-0000-0000B2830000}"/>
    <cellStyle name="Note 2 4 25 3 7 7" xfId="44599" xr:uid="{00000000-0005-0000-0000-0000B3830000}"/>
    <cellStyle name="Note 2 4 25 3 7 8" xfId="50609" xr:uid="{00000000-0005-0000-0000-0000B4830000}"/>
    <cellStyle name="Note 2 4 25 3 8" xfId="5065" xr:uid="{00000000-0005-0000-0000-0000B5830000}"/>
    <cellStyle name="Note 2 4 25 3 8 2" xfId="17261" xr:uid="{00000000-0005-0000-0000-0000B6830000}"/>
    <cellStyle name="Note 2 4 25 3 8 3" xfId="24477" xr:uid="{00000000-0005-0000-0000-0000B7830000}"/>
    <cellStyle name="Note 2 4 25 3 8 4" xfId="29548" xr:uid="{00000000-0005-0000-0000-0000B8830000}"/>
    <cellStyle name="Note 2 4 25 3 8 5" xfId="34224" xr:uid="{00000000-0005-0000-0000-0000B9830000}"/>
    <cellStyle name="Note 2 4 25 3 8 6" xfId="39702" xr:uid="{00000000-0005-0000-0000-0000BA830000}"/>
    <cellStyle name="Note 2 4 25 3 8 7" xfId="44600" xr:uid="{00000000-0005-0000-0000-0000BB830000}"/>
    <cellStyle name="Note 2 4 25 3 8 8" xfId="50610" xr:uid="{00000000-0005-0000-0000-0000BC830000}"/>
    <cellStyle name="Note 2 4 25 3 9" xfId="6487" xr:uid="{00000000-0005-0000-0000-0000BD830000}"/>
    <cellStyle name="Note 2 4 25 3 9 2" xfId="17262" xr:uid="{00000000-0005-0000-0000-0000BE830000}"/>
    <cellStyle name="Note 2 4 25 3 9 3" xfId="24478" xr:uid="{00000000-0005-0000-0000-0000BF830000}"/>
    <cellStyle name="Note 2 4 25 3 9 4" xfId="29549" xr:uid="{00000000-0005-0000-0000-0000C0830000}"/>
    <cellStyle name="Note 2 4 25 3 9 5" xfId="34225" xr:uid="{00000000-0005-0000-0000-0000C1830000}"/>
    <cellStyle name="Note 2 4 25 3 9 6" xfId="39703" xr:uid="{00000000-0005-0000-0000-0000C2830000}"/>
    <cellStyle name="Note 2 4 25 3 9 7" xfId="44601" xr:uid="{00000000-0005-0000-0000-0000C3830000}"/>
    <cellStyle name="Note 2 4 25 3 9 8" xfId="50611" xr:uid="{00000000-0005-0000-0000-0000C4830000}"/>
    <cellStyle name="Note 2 4 25 4" xfId="5766" xr:uid="{00000000-0005-0000-0000-0000C5830000}"/>
    <cellStyle name="Note 2 4 25 4 10" xfId="17263" xr:uid="{00000000-0005-0000-0000-0000C6830000}"/>
    <cellStyle name="Note 2 4 25 4 11" xfId="24479" xr:uid="{00000000-0005-0000-0000-0000C7830000}"/>
    <cellStyle name="Note 2 4 25 4 12" xfId="29550" xr:uid="{00000000-0005-0000-0000-0000C8830000}"/>
    <cellStyle name="Note 2 4 25 4 13" xfId="34226" xr:uid="{00000000-0005-0000-0000-0000C9830000}"/>
    <cellStyle name="Note 2 4 25 4 14" xfId="39704" xr:uid="{00000000-0005-0000-0000-0000CA830000}"/>
    <cellStyle name="Note 2 4 25 4 15" xfId="44602" xr:uid="{00000000-0005-0000-0000-0000CB830000}"/>
    <cellStyle name="Note 2 4 25 4 16" xfId="50612" xr:uid="{00000000-0005-0000-0000-0000CC830000}"/>
    <cellStyle name="Note 2 4 25 4 2" xfId="6810" xr:uid="{00000000-0005-0000-0000-0000CD830000}"/>
    <cellStyle name="Note 2 4 25 4 2 2" xfId="17264" xr:uid="{00000000-0005-0000-0000-0000CE830000}"/>
    <cellStyle name="Note 2 4 25 4 2 3" xfId="24480" xr:uid="{00000000-0005-0000-0000-0000CF830000}"/>
    <cellStyle name="Note 2 4 25 4 2 4" xfId="29551" xr:uid="{00000000-0005-0000-0000-0000D0830000}"/>
    <cellStyle name="Note 2 4 25 4 2 5" xfId="34227" xr:uid="{00000000-0005-0000-0000-0000D1830000}"/>
    <cellStyle name="Note 2 4 25 4 2 6" xfId="39705" xr:uid="{00000000-0005-0000-0000-0000D2830000}"/>
    <cellStyle name="Note 2 4 25 4 2 7" xfId="44603" xr:uid="{00000000-0005-0000-0000-0000D3830000}"/>
    <cellStyle name="Note 2 4 25 4 2 8" xfId="50613" xr:uid="{00000000-0005-0000-0000-0000D4830000}"/>
    <cellStyle name="Note 2 4 25 4 3" xfId="4328" xr:uid="{00000000-0005-0000-0000-0000D5830000}"/>
    <cellStyle name="Note 2 4 25 4 3 2" xfId="17265" xr:uid="{00000000-0005-0000-0000-0000D6830000}"/>
    <cellStyle name="Note 2 4 25 4 3 3" xfId="24481" xr:uid="{00000000-0005-0000-0000-0000D7830000}"/>
    <cellStyle name="Note 2 4 25 4 3 4" xfId="29552" xr:uid="{00000000-0005-0000-0000-0000D8830000}"/>
    <cellStyle name="Note 2 4 25 4 3 5" xfId="34228" xr:uid="{00000000-0005-0000-0000-0000D9830000}"/>
    <cellStyle name="Note 2 4 25 4 3 6" xfId="39706" xr:uid="{00000000-0005-0000-0000-0000DA830000}"/>
    <cellStyle name="Note 2 4 25 4 3 7" xfId="44604" xr:uid="{00000000-0005-0000-0000-0000DB830000}"/>
    <cellStyle name="Note 2 4 25 4 3 8" xfId="50614" xr:uid="{00000000-0005-0000-0000-0000DC830000}"/>
    <cellStyle name="Note 2 4 25 4 4" xfId="4351" xr:uid="{00000000-0005-0000-0000-0000DD830000}"/>
    <cellStyle name="Note 2 4 25 4 4 2" xfId="17266" xr:uid="{00000000-0005-0000-0000-0000DE830000}"/>
    <cellStyle name="Note 2 4 25 4 4 3" xfId="24482" xr:uid="{00000000-0005-0000-0000-0000DF830000}"/>
    <cellStyle name="Note 2 4 25 4 4 4" xfId="29553" xr:uid="{00000000-0005-0000-0000-0000E0830000}"/>
    <cellStyle name="Note 2 4 25 4 4 5" xfId="34229" xr:uid="{00000000-0005-0000-0000-0000E1830000}"/>
    <cellStyle name="Note 2 4 25 4 4 6" xfId="39707" xr:uid="{00000000-0005-0000-0000-0000E2830000}"/>
    <cellStyle name="Note 2 4 25 4 4 7" xfId="44605" xr:uid="{00000000-0005-0000-0000-0000E3830000}"/>
    <cellStyle name="Note 2 4 25 4 4 8" xfId="50615" xr:uid="{00000000-0005-0000-0000-0000E4830000}"/>
    <cellStyle name="Note 2 4 25 4 5" xfId="6483" xr:uid="{00000000-0005-0000-0000-0000E5830000}"/>
    <cellStyle name="Note 2 4 25 4 5 2" xfId="17267" xr:uid="{00000000-0005-0000-0000-0000E6830000}"/>
    <cellStyle name="Note 2 4 25 4 5 3" xfId="24483" xr:uid="{00000000-0005-0000-0000-0000E7830000}"/>
    <cellStyle name="Note 2 4 25 4 5 4" xfId="29554" xr:uid="{00000000-0005-0000-0000-0000E8830000}"/>
    <cellStyle name="Note 2 4 25 4 5 5" xfId="34230" xr:uid="{00000000-0005-0000-0000-0000E9830000}"/>
    <cellStyle name="Note 2 4 25 4 5 6" xfId="39708" xr:uid="{00000000-0005-0000-0000-0000EA830000}"/>
    <cellStyle name="Note 2 4 25 4 5 7" xfId="44606" xr:uid="{00000000-0005-0000-0000-0000EB830000}"/>
    <cellStyle name="Note 2 4 25 4 5 8" xfId="50616" xr:uid="{00000000-0005-0000-0000-0000EC830000}"/>
    <cellStyle name="Note 2 4 25 4 6" xfId="4627" xr:uid="{00000000-0005-0000-0000-0000ED830000}"/>
    <cellStyle name="Note 2 4 25 4 6 2" xfId="17268" xr:uid="{00000000-0005-0000-0000-0000EE830000}"/>
    <cellStyle name="Note 2 4 25 4 6 3" xfId="24484" xr:uid="{00000000-0005-0000-0000-0000EF830000}"/>
    <cellStyle name="Note 2 4 25 4 6 4" xfId="29555" xr:uid="{00000000-0005-0000-0000-0000F0830000}"/>
    <cellStyle name="Note 2 4 25 4 6 5" xfId="34231" xr:uid="{00000000-0005-0000-0000-0000F1830000}"/>
    <cellStyle name="Note 2 4 25 4 6 6" xfId="39709" xr:uid="{00000000-0005-0000-0000-0000F2830000}"/>
    <cellStyle name="Note 2 4 25 4 6 7" xfId="44607" xr:uid="{00000000-0005-0000-0000-0000F3830000}"/>
    <cellStyle name="Note 2 4 25 4 6 8" xfId="50617" xr:uid="{00000000-0005-0000-0000-0000F4830000}"/>
    <cellStyle name="Note 2 4 25 4 7" xfId="4808" xr:uid="{00000000-0005-0000-0000-0000F5830000}"/>
    <cellStyle name="Note 2 4 25 4 7 2" xfId="17269" xr:uid="{00000000-0005-0000-0000-0000F6830000}"/>
    <cellStyle name="Note 2 4 25 4 7 3" xfId="24485" xr:uid="{00000000-0005-0000-0000-0000F7830000}"/>
    <cellStyle name="Note 2 4 25 4 7 4" xfId="29556" xr:uid="{00000000-0005-0000-0000-0000F8830000}"/>
    <cellStyle name="Note 2 4 25 4 7 5" xfId="34232" xr:uid="{00000000-0005-0000-0000-0000F9830000}"/>
    <cellStyle name="Note 2 4 25 4 7 6" xfId="39710" xr:uid="{00000000-0005-0000-0000-0000FA830000}"/>
    <cellStyle name="Note 2 4 25 4 7 7" xfId="44608" xr:uid="{00000000-0005-0000-0000-0000FB830000}"/>
    <cellStyle name="Note 2 4 25 4 7 8" xfId="50618" xr:uid="{00000000-0005-0000-0000-0000FC830000}"/>
    <cellStyle name="Note 2 4 25 4 8" xfId="6576" xr:uid="{00000000-0005-0000-0000-0000FD830000}"/>
    <cellStyle name="Note 2 4 25 4 8 2" xfId="17270" xr:uid="{00000000-0005-0000-0000-0000FE830000}"/>
    <cellStyle name="Note 2 4 25 4 8 3" xfId="24486" xr:uid="{00000000-0005-0000-0000-0000FF830000}"/>
    <cellStyle name="Note 2 4 25 4 8 4" xfId="29557" xr:uid="{00000000-0005-0000-0000-000000840000}"/>
    <cellStyle name="Note 2 4 25 4 8 5" xfId="34233" xr:uid="{00000000-0005-0000-0000-000001840000}"/>
    <cellStyle name="Note 2 4 25 4 8 6" xfId="39711" xr:uid="{00000000-0005-0000-0000-000002840000}"/>
    <cellStyle name="Note 2 4 25 4 8 7" xfId="44609" xr:uid="{00000000-0005-0000-0000-000003840000}"/>
    <cellStyle name="Note 2 4 25 4 8 8" xfId="50619" xr:uid="{00000000-0005-0000-0000-000004840000}"/>
    <cellStyle name="Note 2 4 25 4 9" xfId="8896" xr:uid="{00000000-0005-0000-0000-000005840000}"/>
    <cellStyle name="Note 2 4 25 4 9 2" xfId="17271" xr:uid="{00000000-0005-0000-0000-000006840000}"/>
    <cellStyle name="Note 2 4 25 4 9 3" xfId="24487" xr:uid="{00000000-0005-0000-0000-000007840000}"/>
    <cellStyle name="Note 2 4 25 4 9 4" xfId="29558" xr:uid="{00000000-0005-0000-0000-000008840000}"/>
    <cellStyle name="Note 2 4 25 4 9 5" xfId="34234" xr:uid="{00000000-0005-0000-0000-000009840000}"/>
    <cellStyle name="Note 2 4 25 4 9 6" xfId="39712" xr:uid="{00000000-0005-0000-0000-00000A840000}"/>
    <cellStyle name="Note 2 4 25 4 9 7" xfId="44610" xr:uid="{00000000-0005-0000-0000-00000B840000}"/>
    <cellStyle name="Note 2 4 25 4 9 8" xfId="50620" xr:uid="{00000000-0005-0000-0000-00000C840000}"/>
    <cellStyle name="Note 2 4 25 5" xfId="5703" xr:uid="{00000000-0005-0000-0000-00000D840000}"/>
    <cellStyle name="Note 2 4 25 5 2" xfId="17272" xr:uid="{00000000-0005-0000-0000-00000E840000}"/>
    <cellStyle name="Note 2 4 25 5 3" xfId="24488" xr:uid="{00000000-0005-0000-0000-00000F840000}"/>
    <cellStyle name="Note 2 4 25 5 4" xfId="29559" xr:uid="{00000000-0005-0000-0000-000010840000}"/>
    <cellStyle name="Note 2 4 25 5 5" xfId="34235" xr:uid="{00000000-0005-0000-0000-000011840000}"/>
    <cellStyle name="Note 2 4 25 5 6" xfId="39713" xr:uid="{00000000-0005-0000-0000-000012840000}"/>
    <cellStyle name="Note 2 4 25 5 7" xfId="44611" xr:uid="{00000000-0005-0000-0000-000013840000}"/>
    <cellStyle name="Note 2 4 25 5 8" xfId="50621" xr:uid="{00000000-0005-0000-0000-000014840000}"/>
    <cellStyle name="Note 2 4 25 6" xfId="4252" xr:uid="{00000000-0005-0000-0000-000015840000}"/>
    <cellStyle name="Note 2 4 25 6 2" xfId="17273" xr:uid="{00000000-0005-0000-0000-000016840000}"/>
    <cellStyle name="Note 2 4 25 6 3" xfId="24489" xr:uid="{00000000-0005-0000-0000-000017840000}"/>
    <cellStyle name="Note 2 4 25 6 4" xfId="29560" xr:uid="{00000000-0005-0000-0000-000018840000}"/>
    <cellStyle name="Note 2 4 25 6 5" xfId="34236" xr:uid="{00000000-0005-0000-0000-000019840000}"/>
    <cellStyle name="Note 2 4 25 6 6" xfId="39714" xr:uid="{00000000-0005-0000-0000-00001A840000}"/>
    <cellStyle name="Note 2 4 25 6 7" xfId="44612" xr:uid="{00000000-0005-0000-0000-00001B840000}"/>
    <cellStyle name="Note 2 4 25 6 8" xfId="50622" xr:uid="{00000000-0005-0000-0000-00001C840000}"/>
    <cellStyle name="Note 2 4 25 7" xfId="4644" xr:uid="{00000000-0005-0000-0000-00001D840000}"/>
    <cellStyle name="Note 2 4 25 7 2" xfId="17274" xr:uid="{00000000-0005-0000-0000-00001E840000}"/>
    <cellStyle name="Note 2 4 25 7 3" xfId="24490" xr:uid="{00000000-0005-0000-0000-00001F840000}"/>
    <cellStyle name="Note 2 4 25 7 4" xfId="29561" xr:uid="{00000000-0005-0000-0000-000020840000}"/>
    <cellStyle name="Note 2 4 25 7 5" xfId="34237" xr:uid="{00000000-0005-0000-0000-000021840000}"/>
    <cellStyle name="Note 2 4 25 7 6" xfId="39715" xr:uid="{00000000-0005-0000-0000-000022840000}"/>
    <cellStyle name="Note 2 4 25 7 7" xfId="44613" xr:uid="{00000000-0005-0000-0000-000023840000}"/>
    <cellStyle name="Note 2 4 25 7 8" xfId="50623" xr:uid="{00000000-0005-0000-0000-000024840000}"/>
    <cellStyle name="Note 2 4 25 8" xfId="6388" xr:uid="{00000000-0005-0000-0000-000025840000}"/>
    <cellStyle name="Note 2 4 25 8 2" xfId="17275" xr:uid="{00000000-0005-0000-0000-000026840000}"/>
    <cellStyle name="Note 2 4 25 8 3" xfId="24491" xr:uid="{00000000-0005-0000-0000-000027840000}"/>
    <cellStyle name="Note 2 4 25 8 4" xfId="29562" xr:uid="{00000000-0005-0000-0000-000028840000}"/>
    <cellStyle name="Note 2 4 25 8 5" xfId="34238" xr:uid="{00000000-0005-0000-0000-000029840000}"/>
    <cellStyle name="Note 2 4 25 8 6" xfId="39716" xr:uid="{00000000-0005-0000-0000-00002A840000}"/>
    <cellStyle name="Note 2 4 25 8 7" xfId="44614" xr:uid="{00000000-0005-0000-0000-00002B840000}"/>
    <cellStyle name="Note 2 4 25 8 8" xfId="50624" xr:uid="{00000000-0005-0000-0000-00002C840000}"/>
    <cellStyle name="Note 2 4 25 9" xfId="12346" xr:uid="{00000000-0005-0000-0000-00002D840000}"/>
    <cellStyle name="Note 2 4 26" xfId="3049" xr:uid="{00000000-0005-0000-0000-00002E840000}"/>
    <cellStyle name="Note 2 4 26 10" xfId="20166" xr:uid="{00000000-0005-0000-0000-00002F840000}"/>
    <cellStyle name="Note 2 4 26 11" xfId="47333" xr:uid="{00000000-0005-0000-0000-000030840000}"/>
    <cellStyle name="Note 2 4 26 2" xfId="5310" xr:uid="{00000000-0005-0000-0000-000031840000}"/>
    <cellStyle name="Note 2 4 26 2 10" xfId="39717" xr:uid="{00000000-0005-0000-0000-000032840000}"/>
    <cellStyle name="Note 2 4 26 2 11" xfId="44615" xr:uid="{00000000-0005-0000-0000-000033840000}"/>
    <cellStyle name="Note 2 4 26 2 12" xfId="50625" xr:uid="{00000000-0005-0000-0000-000034840000}"/>
    <cellStyle name="Note 2 4 26 2 2" xfId="7332" xr:uid="{00000000-0005-0000-0000-000035840000}"/>
    <cellStyle name="Note 2 4 26 2 2 2" xfId="17277" xr:uid="{00000000-0005-0000-0000-000036840000}"/>
    <cellStyle name="Note 2 4 26 2 2 3" xfId="24493" xr:uid="{00000000-0005-0000-0000-000037840000}"/>
    <cellStyle name="Note 2 4 26 2 2 4" xfId="29564" xr:uid="{00000000-0005-0000-0000-000038840000}"/>
    <cellStyle name="Note 2 4 26 2 2 5" xfId="34240" xr:uid="{00000000-0005-0000-0000-000039840000}"/>
    <cellStyle name="Note 2 4 26 2 2 6" xfId="39718" xr:uid="{00000000-0005-0000-0000-00003A840000}"/>
    <cellStyle name="Note 2 4 26 2 2 7" xfId="44616" xr:uid="{00000000-0005-0000-0000-00003B840000}"/>
    <cellStyle name="Note 2 4 26 2 2 8" xfId="50626" xr:uid="{00000000-0005-0000-0000-00003C840000}"/>
    <cellStyle name="Note 2 4 26 2 3" xfId="8195" xr:uid="{00000000-0005-0000-0000-00003D840000}"/>
    <cellStyle name="Note 2 4 26 2 3 2" xfId="17278" xr:uid="{00000000-0005-0000-0000-00003E840000}"/>
    <cellStyle name="Note 2 4 26 2 3 3" xfId="24494" xr:uid="{00000000-0005-0000-0000-00003F840000}"/>
    <cellStyle name="Note 2 4 26 2 3 4" xfId="29565" xr:uid="{00000000-0005-0000-0000-000040840000}"/>
    <cellStyle name="Note 2 4 26 2 3 5" xfId="34241" xr:uid="{00000000-0005-0000-0000-000041840000}"/>
    <cellStyle name="Note 2 4 26 2 3 6" xfId="39719" xr:uid="{00000000-0005-0000-0000-000042840000}"/>
    <cellStyle name="Note 2 4 26 2 3 7" xfId="44617" xr:uid="{00000000-0005-0000-0000-000043840000}"/>
    <cellStyle name="Note 2 4 26 2 3 8" xfId="50627" xr:uid="{00000000-0005-0000-0000-000044840000}"/>
    <cellStyle name="Note 2 4 26 2 4" xfId="8976" xr:uid="{00000000-0005-0000-0000-000045840000}"/>
    <cellStyle name="Note 2 4 26 2 4 2" xfId="17279" xr:uid="{00000000-0005-0000-0000-000046840000}"/>
    <cellStyle name="Note 2 4 26 2 4 3" xfId="24495" xr:uid="{00000000-0005-0000-0000-000047840000}"/>
    <cellStyle name="Note 2 4 26 2 4 4" xfId="29566" xr:uid="{00000000-0005-0000-0000-000048840000}"/>
    <cellStyle name="Note 2 4 26 2 4 5" xfId="34242" xr:uid="{00000000-0005-0000-0000-000049840000}"/>
    <cellStyle name="Note 2 4 26 2 4 6" xfId="39720" xr:uid="{00000000-0005-0000-0000-00004A840000}"/>
    <cellStyle name="Note 2 4 26 2 4 7" xfId="44618" xr:uid="{00000000-0005-0000-0000-00004B840000}"/>
    <cellStyle name="Note 2 4 26 2 4 8" xfId="50628" xr:uid="{00000000-0005-0000-0000-00004C840000}"/>
    <cellStyle name="Note 2 4 26 2 5" xfId="9432" xr:uid="{00000000-0005-0000-0000-00004D840000}"/>
    <cellStyle name="Note 2 4 26 2 5 2" xfId="17280" xr:uid="{00000000-0005-0000-0000-00004E840000}"/>
    <cellStyle name="Note 2 4 26 2 5 3" xfId="24496" xr:uid="{00000000-0005-0000-0000-00004F840000}"/>
    <cellStyle name="Note 2 4 26 2 5 4" xfId="29567" xr:uid="{00000000-0005-0000-0000-000050840000}"/>
    <cellStyle name="Note 2 4 26 2 5 5" xfId="34243" xr:uid="{00000000-0005-0000-0000-000051840000}"/>
    <cellStyle name="Note 2 4 26 2 5 6" xfId="39721" xr:uid="{00000000-0005-0000-0000-000052840000}"/>
    <cellStyle name="Note 2 4 26 2 5 7" xfId="44619" xr:uid="{00000000-0005-0000-0000-000053840000}"/>
    <cellStyle name="Note 2 4 26 2 5 8" xfId="50629" xr:uid="{00000000-0005-0000-0000-000054840000}"/>
    <cellStyle name="Note 2 4 26 2 6" xfId="17276" xr:uid="{00000000-0005-0000-0000-000055840000}"/>
    <cellStyle name="Note 2 4 26 2 7" xfId="24492" xr:uid="{00000000-0005-0000-0000-000056840000}"/>
    <cellStyle name="Note 2 4 26 2 8" xfId="29563" xr:uid="{00000000-0005-0000-0000-000057840000}"/>
    <cellStyle name="Note 2 4 26 2 9" xfId="34239" xr:uid="{00000000-0005-0000-0000-000058840000}"/>
    <cellStyle name="Note 2 4 26 3" xfId="4636" xr:uid="{00000000-0005-0000-0000-000059840000}"/>
    <cellStyle name="Note 2 4 26 3 10" xfId="17281" xr:uid="{00000000-0005-0000-0000-00005A840000}"/>
    <cellStyle name="Note 2 4 26 3 11" xfId="24497" xr:uid="{00000000-0005-0000-0000-00005B840000}"/>
    <cellStyle name="Note 2 4 26 3 12" xfId="29568" xr:uid="{00000000-0005-0000-0000-00005C840000}"/>
    <cellStyle name="Note 2 4 26 3 13" xfId="34244" xr:uid="{00000000-0005-0000-0000-00005D840000}"/>
    <cellStyle name="Note 2 4 26 3 14" xfId="39722" xr:uid="{00000000-0005-0000-0000-00005E840000}"/>
    <cellStyle name="Note 2 4 26 3 15" xfId="44620" xr:uid="{00000000-0005-0000-0000-00005F840000}"/>
    <cellStyle name="Note 2 4 26 3 16" xfId="50630" xr:uid="{00000000-0005-0000-0000-000060840000}"/>
    <cellStyle name="Note 2 4 26 3 2" xfId="7081" xr:uid="{00000000-0005-0000-0000-000061840000}"/>
    <cellStyle name="Note 2 4 26 3 2 2" xfId="17282" xr:uid="{00000000-0005-0000-0000-000062840000}"/>
    <cellStyle name="Note 2 4 26 3 2 3" xfId="24498" xr:uid="{00000000-0005-0000-0000-000063840000}"/>
    <cellStyle name="Note 2 4 26 3 2 4" xfId="29569" xr:uid="{00000000-0005-0000-0000-000064840000}"/>
    <cellStyle name="Note 2 4 26 3 2 5" xfId="34245" xr:uid="{00000000-0005-0000-0000-000065840000}"/>
    <cellStyle name="Note 2 4 26 3 2 6" xfId="39723" xr:uid="{00000000-0005-0000-0000-000066840000}"/>
    <cellStyle name="Note 2 4 26 3 2 7" xfId="44621" xr:uid="{00000000-0005-0000-0000-000067840000}"/>
    <cellStyle name="Note 2 4 26 3 2 8" xfId="50631" xr:uid="{00000000-0005-0000-0000-000068840000}"/>
    <cellStyle name="Note 2 4 26 3 3" xfId="7653" xr:uid="{00000000-0005-0000-0000-000069840000}"/>
    <cellStyle name="Note 2 4 26 3 3 2" xfId="17283" xr:uid="{00000000-0005-0000-0000-00006A840000}"/>
    <cellStyle name="Note 2 4 26 3 3 3" xfId="24499" xr:uid="{00000000-0005-0000-0000-00006B840000}"/>
    <cellStyle name="Note 2 4 26 3 3 4" xfId="29570" xr:uid="{00000000-0005-0000-0000-00006C840000}"/>
    <cellStyle name="Note 2 4 26 3 3 5" xfId="34246" xr:uid="{00000000-0005-0000-0000-00006D840000}"/>
    <cellStyle name="Note 2 4 26 3 3 6" xfId="39724" xr:uid="{00000000-0005-0000-0000-00006E840000}"/>
    <cellStyle name="Note 2 4 26 3 3 7" xfId="44622" xr:uid="{00000000-0005-0000-0000-00006F840000}"/>
    <cellStyle name="Note 2 4 26 3 3 8" xfId="50632" xr:uid="{00000000-0005-0000-0000-000070840000}"/>
    <cellStyle name="Note 2 4 26 3 4" xfId="7108" xr:uid="{00000000-0005-0000-0000-000071840000}"/>
    <cellStyle name="Note 2 4 26 3 4 2" xfId="17284" xr:uid="{00000000-0005-0000-0000-000072840000}"/>
    <cellStyle name="Note 2 4 26 3 4 3" xfId="24500" xr:uid="{00000000-0005-0000-0000-000073840000}"/>
    <cellStyle name="Note 2 4 26 3 4 4" xfId="29571" xr:uid="{00000000-0005-0000-0000-000074840000}"/>
    <cellStyle name="Note 2 4 26 3 4 5" xfId="34247" xr:uid="{00000000-0005-0000-0000-000075840000}"/>
    <cellStyle name="Note 2 4 26 3 4 6" xfId="39725" xr:uid="{00000000-0005-0000-0000-000076840000}"/>
    <cellStyle name="Note 2 4 26 3 4 7" xfId="44623" xr:uid="{00000000-0005-0000-0000-000077840000}"/>
    <cellStyle name="Note 2 4 26 3 4 8" xfId="50633" xr:uid="{00000000-0005-0000-0000-000078840000}"/>
    <cellStyle name="Note 2 4 26 3 5" xfId="8429" xr:uid="{00000000-0005-0000-0000-000079840000}"/>
    <cellStyle name="Note 2 4 26 3 5 2" xfId="17285" xr:uid="{00000000-0005-0000-0000-00007A840000}"/>
    <cellStyle name="Note 2 4 26 3 5 3" xfId="24501" xr:uid="{00000000-0005-0000-0000-00007B840000}"/>
    <cellStyle name="Note 2 4 26 3 5 4" xfId="29572" xr:uid="{00000000-0005-0000-0000-00007C840000}"/>
    <cellStyle name="Note 2 4 26 3 5 5" xfId="34248" xr:uid="{00000000-0005-0000-0000-00007D840000}"/>
    <cellStyle name="Note 2 4 26 3 5 6" xfId="39726" xr:uid="{00000000-0005-0000-0000-00007E840000}"/>
    <cellStyle name="Note 2 4 26 3 5 7" xfId="44624" xr:uid="{00000000-0005-0000-0000-00007F840000}"/>
    <cellStyle name="Note 2 4 26 3 5 8" xfId="50634" xr:uid="{00000000-0005-0000-0000-000080840000}"/>
    <cellStyle name="Note 2 4 26 3 6" xfId="6843" xr:uid="{00000000-0005-0000-0000-000081840000}"/>
    <cellStyle name="Note 2 4 26 3 6 2" xfId="17286" xr:uid="{00000000-0005-0000-0000-000082840000}"/>
    <cellStyle name="Note 2 4 26 3 6 3" xfId="24502" xr:uid="{00000000-0005-0000-0000-000083840000}"/>
    <cellStyle name="Note 2 4 26 3 6 4" xfId="29573" xr:uid="{00000000-0005-0000-0000-000084840000}"/>
    <cellStyle name="Note 2 4 26 3 6 5" xfId="34249" xr:uid="{00000000-0005-0000-0000-000085840000}"/>
    <cellStyle name="Note 2 4 26 3 6 6" xfId="39727" xr:uid="{00000000-0005-0000-0000-000086840000}"/>
    <cellStyle name="Note 2 4 26 3 6 7" xfId="44625" xr:uid="{00000000-0005-0000-0000-000087840000}"/>
    <cellStyle name="Note 2 4 26 3 6 8" xfId="50635" xr:uid="{00000000-0005-0000-0000-000088840000}"/>
    <cellStyle name="Note 2 4 26 3 7" xfId="9229" xr:uid="{00000000-0005-0000-0000-000089840000}"/>
    <cellStyle name="Note 2 4 26 3 7 2" xfId="17287" xr:uid="{00000000-0005-0000-0000-00008A840000}"/>
    <cellStyle name="Note 2 4 26 3 7 3" xfId="24503" xr:uid="{00000000-0005-0000-0000-00008B840000}"/>
    <cellStyle name="Note 2 4 26 3 7 4" xfId="29574" xr:uid="{00000000-0005-0000-0000-00008C840000}"/>
    <cellStyle name="Note 2 4 26 3 7 5" xfId="34250" xr:uid="{00000000-0005-0000-0000-00008D840000}"/>
    <cellStyle name="Note 2 4 26 3 7 6" xfId="39728" xr:uid="{00000000-0005-0000-0000-00008E840000}"/>
    <cellStyle name="Note 2 4 26 3 7 7" xfId="44626" xr:uid="{00000000-0005-0000-0000-00008F840000}"/>
    <cellStyle name="Note 2 4 26 3 7 8" xfId="50636" xr:uid="{00000000-0005-0000-0000-000090840000}"/>
    <cellStyle name="Note 2 4 26 3 8" xfId="9598" xr:uid="{00000000-0005-0000-0000-000091840000}"/>
    <cellStyle name="Note 2 4 26 3 8 2" xfId="17288" xr:uid="{00000000-0005-0000-0000-000092840000}"/>
    <cellStyle name="Note 2 4 26 3 8 3" xfId="24504" xr:uid="{00000000-0005-0000-0000-000093840000}"/>
    <cellStyle name="Note 2 4 26 3 8 4" xfId="29575" xr:uid="{00000000-0005-0000-0000-000094840000}"/>
    <cellStyle name="Note 2 4 26 3 8 5" xfId="34251" xr:uid="{00000000-0005-0000-0000-000095840000}"/>
    <cellStyle name="Note 2 4 26 3 8 6" xfId="39729" xr:uid="{00000000-0005-0000-0000-000096840000}"/>
    <cellStyle name="Note 2 4 26 3 8 7" xfId="44627" xr:uid="{00000000-0005-0000-0000-000097840000}"/>
    <cellStyle name="Note 2 4 26 3 8 8" xfId="50637" xr:uid="{00000000-0005-0000-0000-000098840000}"/>
    <cellStyle name="Note 2 4 26 3 9" xfId="6078" xr:uid="{00000000-0005-0000-0000-000099840000}"/>
    <cellStyle name="Note 2 4 26 3 9 2" xfId="17289" xr:uid="{00000000-0005-0000-0000-00009A840000}"/>
    <cellStyle name="Note 2 4 26 3 9 3" xfId="24505" xr:uid="{00000000-0005-0000-0000-00009B840000}"/>
    <cellStyle name="Note 2 4 26 3 9 4" xfId="29576" xr:uid="{00000000-0005-0000-0000-00009C840000}"/>
    <cellStyle name="Note 2 4 26 3 9 5" xfId="34252" xr:uid="{00000000-0005-0000-0000-00009D840000}"/>
    <cellStyle name="Note 2 4 26 3 9 6" xfId="39730" xr:uid="{00000000-0005-0000-0000-00009E840000}"/>
    <cellStyle name="Note 2 4 26 3 9 7" xfId="44628" xr:uid="{00000000-0005-0000-0000-00009F840000}"/>
    <cellStyle name="Note 2 4 26 3 9 8" xfId="50638" xr:uid="{00000000-0005-0000-0000-0000A0840000}"/>
    <cellStyle name="Note 2 4 26 4" xfId="4932" xr:uid="{00000000-0005-0000-0000-0000A1840000}"/>
    <cellStyle name="Note 2 4 26 4 10" xfId="17290" xr:uid="{00000000-0005-0000-0000-0000A2840000}"/>
    <cellStyle name="Note 2 4 26 4 11" xfId="24506" xr:uid="{00000000-0005-0000-0000-0000A3840000}"/>
    <cellStyle name="Note 2 4 26 4 12" xfId="29577" xr:uid="{00000000-0005-0000-0000-0000A4840000}"/>
    <cellStyle name="Note 2 4 26 4 13" xfId="34253" xr:uid="{00000000-0005-0000-0000-0000A5840000}"/>
    <cellStyle name="Note 2 4 26 4 14" xfId="39731" xr:uid="{00000000-0005-0000-0000-0000A6840000}"/>
    <cellStyle name="Note 2 4 26 4 15" xfId="44629" xr:uid="{00000000-0005-0000-0000-0000A7840000}"/>
    <cellStyle name="Note 2 4 26 4 16" xfId="50639" xr:uid="{00000000-0005-0000-0000-0000A8840000}"/>
    <cellStyle name="Note 2 4 26 4 2" xfId="7361" xr:uid="{00000000-0005-0000-0000-0000A9840000}"/>
    <cellStyle name="Note 2 4 26 4 2 2" xfId="17291" xr:uid="{00000000-0005-0000-0000-0000AA840000}"/>
    <cellStyle name="Note 2 4 26 4 2 3" xfId="24507" xr:uid="{00000000-0005-0000-0000-0000AB840000}"/>
    <cellStyle name="Note 2 4 26 4 2 4" xfId="29578" xr:uid="{00000000-0005-0000-0000-0000AC840000}"/>
    <cellStyle name="Note 2 4 26 4 2 5" xfId="34254" xr:uid="{00000000-0005-0000-0000-0000AD840000}"/>
    <cellStyle name="Note 2 4 26 4 2 6" xfId="39732" xr:uid="{00000000-0005-0000-0000-0000AE840000}"/>
    <cellStyle name="Note 2 4 26 4 2 7" xfId="44630" xr:uid="{00000000-0005-0000-0000-0000AF840000}"/>
    <cellStyle name="Note 2 4 26 4 2 8" xfId="50640" xr:uid="{00000000-0005-0000-0000-0000B0840000}"/>
    <cellStyle name="Note 2 4 26 4 3" xfId="7879" xr:uid="{00000000-0005-0000-0000-0000B1840000}"/>
    <cellStyle name="Note 2 4 26 4 3 2" xfId="17292" xr:uid="{00000000-0005-0000-0000-0000B2840000}"/>
    <cellStyle name="Note 2 4 26 4 3 3" xfId="24508" xr:uid="{00000000-0005-0000-0000-0000B3840000}"/>
    <cellStyle name="Note 2 4 26 4 3 4" xfId="29579" xr:uid="{00000000-0005-0000-0000-0000B4840000}"/>
    <cellStyle name="Note 2 4 26 4 3 5" xfId="34255" xr:uid="{00000000-0005-0000-0000-0000B5840000}"/>
    <cellStyle name="Note 2 4 26 4 3 6" xfId="39733" xr:uid="{00000000-0005-0000-0000-0000B6840000}"/>
    <cellStyle name="Note 2 4 26 4 3 7" xfId="44631" xr:uid="{00000000-0005-0000-0000-0000B7840000}"/>
    <cellStyle name="Note 2 4 26 4 3 8" xfId="50641" xr:uid="{00000000-0005-0000-0000-0000B8840000}"/>
    <cellStyle name="Note 2 4 26 4 4" xfId="8222" xr:uid="{00000000-0005-0000-0000-0000B9840000}"/>
    <cellStyle name="Note 2 4 26 4 4 2" xfId="17293" xr:uid="{00000000-0005-0000-0000-0000BA840000}"/>
    <cellStyle name="Note 2 4 26 4 4 3" xfId="24509" xr:uid="{00000000-0005-0000-0000-0000BB840000}"/>
    <cellStyle name="Note 2 4 26 4 4 4" xfId="29580" xr:uid="{00000000-0005-0000-0000-0000BC840000}"/>
    <cellStyle name="Note 2 4 26 4 4 5" xfId="34256" xr:uid="{00000000-0005-0000-0000-0000BD840000}"/>
    <cellStyle name="Note 2 4 26 4 4 6" xfId="39734" xr:uid="{00000000-0005-0000-0000-0000BE840000}"/>
    <cellStyle name="Note 2 4 26 4 4 7" xfId="44632" xr:uid="{00000000-0005-0000-0000-0000BF840000}"/>
    <cellStyle name="Note 2 4 26 4 4 8" xfId="50642" xr:uid="{00000000-0005-0000-0000-0000C0840000}"/>
    <cellStyle name="Note 2 4 26 4 5" xfId="8652" xr:uid="{00000000-0005-0000-0000-0000C1840000}"/>
    <cellStyle name="Note 2 4 26 4 5 2" xfId="17294" xr:uid="{00000000-0005-0000-0000-0000C2840000}"/>
    <cellStyle name="Note 2 4 26 4 5 3" xfId="24510" xr:uid="{00000000-0005-0000-0000-0000C3840000}"/>
    <cellStyle name="Note 2 4 26 4 5 4" xfId="29581" xr:uid="{00000000-0005-0000-0000-0000C4840000}"/>
    <cellStyle name="Note 2 4 26 4 5 5" xfId="34257" xr:uid="{00000000-0005-0000-0000-0000C5840000}"/>
    <cellStyle name="Note 2 4 26 4 5 6" xfId="39735" xr:uid="{00000000-0005-0000-0000-0000C6840000}"/>
    <cellStyle name="Note 2 4 26 4 5 7" xfId="44633" xr:uid="{00000000-0005-0000-0000-0000C7840000}"/>
    <cellStyle name="Note 2 4 26 4 5 8" xfId="50643" xr:uid="{00000000-0005-0000-0000-0000C8840000}"/>
    <cellStyle name="Note 2 4 26 4 6" xfId="9002" xr:uid="{00000000-0005-0000-0000-0000C9840000}"/>
    <cellStyle name="Note 2 4 26 4 6 2" xfId="17295" xr:uid="{00000000-0005-0000-0000-0000CA840000}"/>
    <cellStyle name="Note 2 4 26 4 6 3" xfId="24511" xr:uid="{00000000-0005-0000-0000-0000CB840000}"/>
    <cellStyle name="Note 2 4 26 4 6 4" xfId="29582" xr:uid="{00000000-0005-0000-0000-0000CC840000}"/>
    <cellStyle name="Note 2 4 26 4 6 5" xfId="34258" xr:uid="{00000000-0005-0000-0000-0000CD840000}"/>
    <cellStyle name="Note 2 4 26 4 6 6" xfId="39736" xr:uid="{00000000-0005-0000-0000-0000CE840000}"/>
    <cellStyle name="Note 2 4 26 4 6 7" xfId="44634" xr:uid="{00000000-0005-0000-0000-0000CF840000}"/>
    <cellStyle name="Note 2 4 26 4 6 8" xfId="50644" xr:uid="{00000000-0005-0000-0000-0000D0840000}"/>
    <cellStyle name="Note 2 4 26 4 7" xfId="9457" xr:uid="{00000000-0005-0000-0000-0000D1840000}"/>
    <cellStyle name="Note 2 4 26 4 7 2" xfId="17296" xr:uid="{00000000-0005-0000-0000-0000D2840000}"/>
    <cellStyle name="Note 2 4 26 4 7 3" xfId="24512" xr:uid="{00000000-0005-0000-0000-0000D3840000}"/>
    <cellStyle name="Note 2 4 26 4 7 4" xfId="29583" xr:uid="{00000000-0005-0000-0000-0000D4840000}"/>
    <cellStyle name="Note 2 4 26 4 7 5" xfId="34259" xr:uid="{00000000-0005-0000-0000-0000D5840000}"/>
    <cellStyle name="Note 2 4 26 4 7 6" xfId="39737" xr:uid="{00000000-0005-0000-0000-0000D6840000}"/>
    <cellStyle name="Note 2 4 26 4 7 7" xfId="44635" xr:uid="{00000000-0005-0000-0000-0000D7840000}"/>
    <cellStyle name="Note 2 4 26 4 7 8" xfId="50645" xr:uid="{00000000-0005-0000-0000-0000D8840000}"/>
    <cellStyle name="Note 2 4 26 4 8" xfId="9777" xr:uid="{00000000-0005-0000-0000-0000D9840000}"/>
    <cellStyle name="Note 2 4 26 4 8 2" xfId="17297" xr:uid="{00000000-0005-0000-0000-0000DA840000}"/>
    <cellStyle name="Note 2 4 26 4 8 3" xfId="24513" xr:uid="{00000000-0005-0000-0000-0000DB840000}"/>
    <cellStyle name="Note 2 4 26 4 8 4" xfId="29584" xr:uid="{00000000-0005-0000-0000-0000DC840000}"/>
    <cellStyle name="Note 2 4 26 4 8 5" xfId="34260" xr:uid="{00000000-0005-0000-0000-0000DD840000}"/>
    <cellStyle name="Note 2 4 26 4 8 6" xfId="39738" xr:uid="{00000000-0005-0000-0000-0000DE840000}"/>
    <cellStyle name="Note 2 4 26 4 8 7" xfId="44636" xr:uid="{00000000-0005-0000-0000-0000DF840000}"/>
    <cellStyle name="Note 2 4 26 4 8 8" xfId="50646" xr:uid="{00000000-0005-0000-0000-0000E0840000}"/>
    <cellStyle name="Note 2 4 26 4 9" xfId="10046" xr:uid="{00000000-0005-0000-0000-0000E1840000}"/>
    <cellStyle name="Note 2 4 26 4 9 2" xfId="17298" xr:uid="{00000000-0005-0000-0000-0000E2840000}"/>
    <cellStyle name="Note 2 4 26 4 9 3" xfId="24514" xr:uid="{00000000-0005-0000-0000-0000E3840000}"/>
    <cellStyle name="Note 2 4 26 4 9 4" xfId="29585" xr:uid="{00000000-0005-0000-0000-0000E4840000}"/>
    <cellStyle name="Note 2 4 26 4 9 5" xfId="34261" xr:uid="{00000000-0005-0000-0000-0000E5840000}"/>
    <cellStyle name="Note 2 4 26 4 9 6" xfId="39739" xr:uid="{00000000-0005-0000-0000-0000E6840000}"/>
    <cellStyle name="Note 2 4 26 4 9 7" xfId="44637" xr:uid="{00000000-0005-0000-0000-0000E7840000}"/>
    <cellStyle name="Note 2 4 26 4 9 8" xfId="50647" xr:uid="{00000000-0005-0000-0000-0000E8840000}"/>
    <cellStyle name="Note 2 4 26 5" xfId="3802" xr:uid="{00000000-0005-0000-0000-0000E9840000}"/>
    <cellStyle name="Note 2 4 26 5 2" xfId="17299" xr:uid="{00000000-0005-0000-0000-0000EA840000}"/>
    <cellStyle name="Note 2 4 26 5 3" xfId="24515" xr:uid="{00000000-0005-0000-0000-0000EB840000}"/>
    <cellStyle name="Note 2 4 26 5 4" xfId="29586" xr:uid="{00000000-0005-0000-0000-0000EC840000}"/>
    <cellStyle name="Note 2 4 26 5 5" xfId="34262" xr:uid="{00000000-0005-0000-0000-0000ED840000}"/>
    <cellStyle name="Note 2 4 26 5 6" xfId="39740" xr:uid="{00000000-0005-0000-0000-0000EE840000}"/>
    <cellStyle name="Note 2 4 26 5 7" xfId="44638" xr:uid="{00000000-0005-0000-0000-0000EF840000}"/>
    <cellStyle name="Note 2 4 26 5 8" xfId="50648" xr:uid="{00000000-0005-0000-0000-0000F0840000}"/>
    <cellStyle name="Note 2 4 26 6" xfId="6053" xr:uid="{00000000-0005-0000-0000-0000F1840000}"/>
    <cellStyle name="Note 2 4 26 6 2" xfId="17300" xr:uid="{00000000-0005-0000-0000-0000F2840000}"/>
    <cellStyle name="Note 2 4 26 6 3" xfId="24516" xr:uid="{00000000-0005-0000-0000-0000F3840000}"/>
    <cellStyle name="Note 2 4 26 6 4" xfId="29587" xr:uid="{00000000-0005-0000-0000-0000F4840000}"/>
    <cellStyle name="Note 2 4 26 6 5" xfId="34263" xr:uid="{00000000-0005-0000-0000-0000F5840000}"/>
    <cellStyle name="Note 2 4 26 6 6" xfId="39741" xr:uid="{00000000-0005-0000-0000-0000F6840000}"/>
    <cellStyle name="Note 2 4 26 6 7" xfId="44639" xr:uid="{00000000-0005-0000-0000-0000F7840000}"/>
    <cellStyle name="Note 2 4 26 6 8" xfId="50649" xr:uid="{00000000-0005-0000-0000-0000F8840000}"/>
    <cellStyle name="Note 2 4 26 7" xfId="4631" xr:uid="{00000000-0005-0000-0000-0000F9840000}"/>
    <cellStyle name="Note 2 4 26 7 2" xfId="17301" xr:uid="{00000000-0005-0000-0000-0000FA840000}"/>
    <cellStyle name="Note 2 4 26 7 3" xfId="24517" xr:uid="{00000000-0005-0000-0000-0000FB840000}"/>
    <cellStyle name="Note 2 4 26 7 4" xfId="29588" xr:uid="{00000000-0005-0000-0000-0000FC840000}"/>
    <cellStyle name="Note 2 4 26 7 5" xfId="34264" xr:uid="{00000000-0005-0000-0000-0000FD840000}"/>
    <cellStyle name="Note 2 4 26 7 6" xfId="39742" xr:uid="{00000000-0005-0000-0000-0000FE840000}"/>
    <cellStyle name="Note 2 4 26 7 7" xfId="44640" xr:uid="{00000000-0005-0000-0000-0000FF840000}"/>
    <cellStyle name="Note 2 4 26 7 8" xfId="50650" xr:uid="{00000000-0005-0000-0000-000000850000}"/>
    <cellStyle name="Note 2 4 26 8" xfId="6521" xr:uid="{00000000-0005-0000-0000-000001850000}"/>
    <cellStyle name="Note 2 4 26 8 2" xfId="17302" xr:uid="{00000000-0005-0000-0000-000002850000}"/>
    <cellStyle name="Note 2 4 26 8 3" xfId="24518" xr:uid="{00000000-0005-0000-0000-000003850000}"/>
    <cellStyle name="Note 2 4 26 8 4" xfId="29589" xr:uid="{00000000-0005-0000-0000-000004850000}"/>
    <cellStyle name="Note 2 4 26 8 5" xfId="34265" xr:uid="{00000000-0005-0000-0000-000005850000}"/>
    <cellStyle name="Note 2 4 26 8 6" xfId="39743" xr:uid="{00000000-0005-0000-0000-000006850000}"/>
    <cellStyle name="Note 2 4 26 8 7" xfId="44641" xr:uid="{00000000-0005-0000-0000-000007850000}"/>
    <cellStyle name="Note 2 4 26 8 8" xfId="50651" xr:uid="{00000000-0005-0000-0000-000008850000}"/>
    <cellStyle name="Note 2 4 26 9" xfId="12641" xr:uid="{00000000-0005-0000-0000-000009850000}"/>
    <cellStyle name="Note 2 4 27" xfId="3888" xr:uid="{00000000-0005-0000-0000-00000A850000}"/>
    <cellStyle name="Note 2 4 27 10" xfId="39744" xr:uid="{00000000-0005-0000-0000-00000B850000}"/>
    <cellStyle name="Note 2 4 27 11" xfId="44642" xr:uid="{00000000-0005-0000-0000-00000C850000}"/>
    <cellStyle name="Note 2 4 27 12" xfId="50652" xr:uid="{00000000-0005-0000-0000-00000D850000}"/>
    <cellStyle name="Note 2 4 27 2" xfId="6800" xr:uid="{00000000-0005-0000-0000-00000E850000}"/>
    <cellStyle name="Note 2 4 27 2 2" xfId="17304" xr:uid="{00000000-0005-0000-0000-00000F850000}"/>
    <cellStyle name="Note 2 4 27 2 3" xfId="24520" xr:uid="{00000000-0005-0000-0000-000010850000}"/>
    <cellStyle name="Note 2 4 27 2 4" xfId="29591" xr:uid="{00000000-0005-0000-0000-000011850000}"/>
    <cellStyle name="Note 2 4 27 2 5" xfId="34267" xr:uid="{00000000-0005-0000-0000-000012850000}"/>
    <cellStyle name="Note 2 4 27 2 6" xfId="39745" xr:uid="{00000000-0005-0000-0000-000013850000}"/>
    <cellStyle name="Note 2 4 27 2 7" xfId="44643" xr:uid="{00000000-0005-0000-0000-000014850000}"/>
    <cellStyle name="Note 2 4 27 2 8" xfId="50653" xr:uid="{00000000-0005-0000-0000-000015850000}"/>
    <cellStyle name="Note 2 4 27 3" xfId="5804" xr:uid="{00000000-0005-0000-0000-000016850000}"/>
    <cellStyle name="Note 2 4 27 3 2" xfId="17305" xr:uid="{00000000-0005-0000-0000-000017850000}"/>
    <cellStyle name="Note 2 4 27 3 3" xfId="24521" xr:uid="{00000000-0005-0000-0000-000018850000}"/>
    <cellStyle name="Note 2 4 27 3 4" xfId="29592" xr:uid="{00000000-0005-0000-0000-000019850000}"/>
    <cellStyle name="Note 2 4 27 3 5" xfId="34268" xr:uid="{00000000-0005-0000-0000-00001A850000}"/>
    <cellStyle name="Note 2 4 27 3 6" xfId="39746" xr:uid="{00000000-0005-0000-0000-00001B850000}"/>
    <cellStyle name="Note 2 4 27 3 7" xfId="44644" xr:uid="{00000000-0005-0000-0000-00001C850000}"/>
    <cellStyle name="Note 2 4 27 3 8" xfId="50654" xr:uid="{00000000-0005-0000-0000-00001D850000}"/>
    <cellStyle name="Note 2 4 27 4" xfId="5094" xr:uid="{00000000-0005-0000-0000-00001E850000}"/>
    <cellStyle name="Note 2 4 27 4 2" xfId="17306" xr:uid="{00000000-0005-0000-0000-00001F850000}"/>
    <cellStyle name="Note 2 4 27 4 3" xfId="24522" xr:uid="{00000000-0005-0000-0000-000020850000}"/>
    <cellStyle name="Note 2 4 27 4 4" xfId="29593" xr:uid="{00000000-0005-0000-0000-000021850000}"/>
    <cellStyle name="Note 2 4 27 4 5" xfId="34269" xr:uid="{00000000-0005-0000-0000-000022850000}"/>
    <cellStyle name="Note 2 4 27 4 6" xfId="39747" xr:uid="{00000000-0005-0000-0000-000023850000}"/>
    <cellStyle name="Note 2 4 27 4 7" xfId="44645" xr:uid="{00000000-0005-0000-0000-000024850000}"/>
    <cellStyle name="Note 2 4 27 4 8" xfId="50655" xr:uid="{00000000-0005-0000-0000-000025850000}"/>
    <cellStyle name="Note 2 4 27 5" xfId="8573" xr:uid="{00000000-0005-0000-0000-000026850000}"/>
    <cellStyle name="Note 2 4 27 5 2" xfId="17307" xr:uid="{00000000-0005-0000-0000-000027850000}"/>
    <cellStyle name="Note 2 4 27 5 3" xfId="24523" xr:uid="{00000000-0005-0000-0000-000028850000}"/>
    <cellStyle name="Note 2 4 27 5 4" xfId="29594" xr:uid="{00000000-0005-0000-0000-000029850000}"/>
    <cellStyle name="Note 2 4 27 5 5" xfId="34270" xr:uid="{00000000-0005-0000-0000-00002A850000}"/>
    <cellStyle name="Note 2 4 27 5 6" xfId="39748" xr:uid="{00000000-0005-0000-0000-00002B850000}"/>
    <cellStyle name="Note 2 4 27 5 7" xfId="44646" xr:uid="{00000000-0005-0000-0000-00002C850000}"/>
    <cellStyle name="Note 2 4 27 5 8" xfId="50656" xr:uid="{00000000-0005-0000-0000-00002D850000}"/>
    <cellStyle name="Note 2 4 27 6" xfId="17303" xr:uid="{00000000-0005-0000-0000-00002E850000}"/>
    <cellStyle name="Note 2 4 27 7" xfId="24519" xr:uid="{00000000-0005-0000-0000-00002F850000}"/>
    <cellStyle name="Note 2 4 27 8" xfId="29590" xr:uid="{00000000-0005-0000-0000-000030850000}"/>
    <cellStyle name="Note 2 4 27 9" xfId="34266" xr:uid="{00000000-0005-0000-0000-000031850000}"/>
    <cellStyle name="Note 2 4 28" xfId="5275" xr:uid="{00000000-0005-0000-0000-000032850000}"/>
    <cellStyle name="Note 2 4 28 10" xfId="17308" xr:uid="{00000000-0005-0000-0000-000033850000}"/>
    <cellStyle name="Note 2 4 28 11" xfId="24524" xr:uid="{00000000-0005-0000-0000-000034850000}"/>
    <cellStyle name="Note 2 4 28 12" xfId="29595" xr:uid="{00000000-0005-0000-0000-000035850000}"/>
    <cellStyle name="Note 2 4 28 13" xfId="34271" xr:uid="{00000000-0005-0000-0000-000036850000}"/>
    <cellStyle name="Note 2 4 28 14" xfId="39749" xr:uid="{00000000-0005-0000-0000-000037850000}"/>
    <cellStyle name="Note 2 4 28 15" xfId="44647" xr:uid="{00000000-0005-0000-0000-000038850000}"/>
    <cellStyle name="Note 2 4 28 16" xfId="50657" xr:uid="{00000000-0005-0000-0000-000039850000}"/>
    <cellStyle name="Note 2 4 28 2" xfId="7314" xr:uid="{00000000-0005-0000-0000-00003A850000}"/>
    <cellStyle name="Note 2 4 28 2 2" xfId="17309" xr:uid="{00000000-0005-0000-0000-00003B850000}"/>
    <cellStyle name="Note 2 4 28 2 3" xfId="24525" xr:uid="{00000000-0005-0000-0000-00003C850000}"/>
    <cellStyle name="Note 2 4 28 2 4" xfId="29596" xr:uid="{00000000-0005-0000-0000-00003D850000}"/>
    <cellStyle name="Note 2 4 28 2 5" xfId="34272" xr:uid="{00000000-0005-0000-0000-00003E850000}"/>
    <cellStyle name="Note 2 4 28 2 6" xfId="39750" xr:uid="{00000000-0005-0000-0000-00003F850000}"/>
    <cellStyle name="Note 2 4 28 2 7" xfId="44648" xr:uid="{00000000-0005-0000-0000-000040850000}"/>
    <cellStyle name="Note 2 4 28 2 8" xfId="50658" xr:uid="{00000000-0005-0000-0000-000041850000}"/>
    <cellStyle name="Note 2 4 28 3" xfId="7838" xr:uid="{00000000-0005-0000-0000-000042850000}"/>
    <cellStyle name="Note 2 4 28 3 2" xfId="17310" xr:uid="{00000000-0005-0000-0000-000043850000}"/>
    <cellStyle name="Note 2 4 28 3 3" xfId="24526" xr:uid="{00000000-0005-0000-0000-000044850000}"/>
    <cellStyle name="Note 2 4 28 3 4" xfId="29597" xr:uid="{00000000-0005-0000-0000-000045850000}"/>
    <cellStyle name="Note 2 4 28 3 5" xfId="34273" xr:uid="{00000000-0005-0000-0000-000046850000}"/>
    <cellStyle name="Note 2 4 28 3 6" xfId="39751" xr:uid="{00000000-0005-0000-0000-000047850000}"/>
    <cellStyle name="Note 2 4 28 3 7" xfId="44649" xr:uid="{00000000-0005-0000-0000-000048850000}"/>
    <cellStyle name="Note 2 4 28 3 8" xfId="50659" xr:uid="{00000000-0005-0000-0000-000049850000}"/>
    <cellStyle name="Note 2 4 28 4" xfId="8180" xr:uid="{00000000-0005-0000-0000-00004A850000}"/>
    <cellStyle name="Note 2 4 28 4 2" xfId="17311" xr:uid="{00000000-0005-0000-0000-00004B850000}"/>
    <cellStyle name="Note 2 4 28 4 3" xfId="24527" xr:uid="{00000000-0005-0000-0000-00004C850000}"/>
    <cellStyle name="Note 2 4 28 4 4" xfId="29598" xr:uid="{00000000-0005-0000-0000-00004D850000}"/>
    <cellStyle name="Note 2 4 28 4 5" xfId="34274" xr:uid="{00000000-0005-0000-0000-00004E850000}"/>
    <cellStyle name="Note 2 4 28 4 6" xfId="39752" xr:uid="{00000000-0005-0000-0000-00004F850000}"/>
    <cellStyle name="Note 2 4 28 4 7" xfId="44650" xr:uid="{00000000-0005-0000-0000-000050850000}"/>
    <cellStyle name="Note 2 4 28 4 8" xfId="50660" xr:uid="{00000000-0005-0000-0000-000051850000}"/>
    <cellStyle name="Note 2 4 28 5" xfId="8610" xr:uid="{00000000-0005-0000-0000-000052850000}"/>
    <cellStyle name="Note 2 4 28 5 2" xfId="17312" xr:uid="{00000000-0005-0000-0000-000053850000}"/>
    <cellStyle name="Note 2 4 28 5 3" xfId="24528" xr:uid="{00000000-0005-0000-0000-000054850000}"/>
    <cellStyle name="Note 2 4 28 5 4" xfId="29599" xr:uid="{00000000-0005-0000-0000-000055850000}"/>
    <cellStyle name="Note 2 4 28 5 5" xfId="34275" xr:uid="{00000000-0005-0000-0000-000056850000}"/>
    <cellStyle name="Note 2 4 28 5 6" xfId="39753" xr:uid="{00000000-0005-0000-0000-000057850000}"/>
    <cellStyle name="Note 2 4 28 5 7" xfId="44651" xr:uid="{00000000-0005-0000-0000-000058850000}"/>
    <cellStyle name="Note 2 4 28 5 8" xfId="50661" xr:uid="{00000000-0005-0000-0000-000059850000}"/>
    <cellStyle name="Note 2 4 28 6" xfId="8963" xr:uid="{00000000-0005-0000-0000-00005A850000}"/>
    <cellStyle name="Note 2 4 28 6 2" xfId="17313" xr:uid="{00000000-0005-0000-0000-00005B850000}"/>
    <cellStyle name="Note 2 4 28 6 3" xfId="24529" xr:uid="{00000000-0005-0000-0000-00005C850000}"/>
    <cellStyle name="Note 2 4 28 6 4" xfId="29600" xr:uid="{00000000-0005-0000-0000-00005D850000}"/>
    <cellStyle name="Note 2 4 28 6 5" xfId="34276" xr:uid="{00000000-0005-0000-0000-00005E850000}"/>
    <cellStyle name="Note 2 4 28 6 6" xfId="39754" xr:uid="{00000000-0005-0000-0000-00005F850000}"/>
    <cellStyle name="Note 2 4 28 6 7" xfId="44652" xr:uid="{00000000-0005-0000-0000-000060850000}"/>
    <cellStyle name="Note 2 4 28 6 8" xfId="50662" xr:uid="{00000000-0005-0000-0000-000061850000}"/>
    <cellStyle name="Note 2 4 28 7" xfId="9418" xr:uid="{00000000-0005-0000-0000-000062850000}"/>
    <cellStyle name="Note 2 4 28 7 2" xfId="17314" xr:uid="{00000000-0005-0000-0000-000063850000}"/>
    <cellStyle name="Note 2 4 28 7 3" xfId="24530" xr:uid="{00000000-0005-0000-0000-000064850000}"/>
    <cellStyle name="Note 2 4 28 7 4" xfId="29601" xr:uid="{00000000-0005-0000-0000-000065850000}"/>
    <cellStyle name="Note 2 4 28 7 5" xfId="34277" xr:uid="{00000000-0005-0000-0000-000066850000}"/>
    <cellStyle name="Note 2 4 28 7 6" xfId="39755" xr:uid="{00000000-0005-0000-0000-000067850000}"/>
    <cellStyle name="Note 2 4 28 7 7" xfId="44653" xr:uid="{00000000-0005-0000-0000-000068850000}"/>
    <cellStyle name="Note 2 4 28 7 8" xfId="50663" xr:uid="{00000000-0005-0000-0000-000069850000}"/>
    <cellStyle name="Note 2 4 28 8" xfId="9744" xr:uid="{00000000-0005-0000-0000-00006A850000}"/>
    <cellStyle name="Note 2 4 28 8 2" xfId="17315" xr:uid="{00000000-0005-0000-0000-00006B850000}"/>
    <cellStyle name="Note 2 4 28 8 3" xfId="24531" xr:uid="{00000000-0005-0000-0000-00006C850000}"/>
    <cellStyle name="Note 2 4 28 8 4" xfId="29602" xr:uid="{00000000-0005-0000-0000-00006D850000}"/>
    <cellStyle name="Note 2 4 28 8 5" xfId="34278" xr:uid="{00000000-0005-0000-0000-00006E850000}"/>
    <cellStyle name="Note 2 4 28 8 6" xfId="39756" xr:uid="{00000000-0005-0000-0000-00006F850000}"/>
    <cellStyle name="Note 2 4 28 8 7" xfId="44654" xr:uid="{00000000-0005-0000-0000-000070850000}"/>
    <cellStyle name="Note 2 4 28 8 8" xfId="50664" xr:uid="{00000000-0005-0000-0000-000071850000}"/>
    <cellStyle name="Note 2 4 28 9" xfId="10013" xr:uid="{00000000-0005-0000-0000-000072850000}"/>
    <cellStyle name="Note 2 4 28 9 2" xfId="17316" xr:uid="{00000000-0005-0000-0000-000073850000}"/>
    <cellStyle name="Note 2 4 28 9 3" xfId="24532" xr:uid="{00000000-0005-0000-0000-000074850000}"/>
    <cellStyle name="Note 2 4 28 9 4" xfId="29603" xr:uid="{00000000-0005-0000-0000-000075850000}"/>
    <cellStyle name="Note 2 4 28 9 5" xfId="34279" xr:uid="{00000000-0005-0000-0000-000076850000}"/>
    <cellStyle name="Note 2 4 28 9 6" xfId="39757" xr:uid="{00000000-0005-0000-0000-000077850000}"/>
    <cellStyle name="Note 2 4 28 9 7" xfId="44655" xr:uid="{00000000-0005-0000-0000-000078850000}"/>
    <cellStyle name="Note 2 4 28 9 8" xfId="50665" xr:uid="{00000000-0005-0000-0000-000079850000}"/>
    <cellStyle name="Note 2 4 29" xfId="5478" xr:uid="{00000000-0005-0000-0000-00007A850000}"/>
    <cellStyle name="Note 2 4 29 10" xfId="17317" xr:uid="{00000000-0005-0000-0000-00007B850000}"/>
    <cellStyle name="Note 2 4 29 11" xfId="24533" xr:uid="{00000000-0005-0000-0000-00007C850000}"/>
    <cellStyle name="Note 2 4 29 12" xfId="29604" xr:uid="{00000000-0005-0000-0000-00007D850000}"/>
    <cellStyle name="Note 2 4 29 13" xfId="34280" xr:uid="{00000000-0005-0000-0000-00007E850000}"/>
    <cellStyle name="Note 2 4 29 14" xfId="39758" xr:uid="{00000000-0005-0000-0000-00007F850000}"/>
    <cellStyle name="Note 2 4 29 15" xfId="44656" xr:uid="{00000000-0005-0000-0000-000080850000}"/>
    <cellStyle name="Note 2 4 29 16" xfId="50666" xr:uid="{00000000-0005-0000-0000-000081850000}"/>
    <cellStyle name="Note 2 4 29 2" xfId="6764" xr:uid="{00000000-0005-0000-0000-000082850000}"/>
    <cellStyle name="Note 2 4 29 2 2" xfId="17318" xr:uid="{00000000-0005-0000-0000-000083850000}"/>
    <cellStyle name="Note 2 4 29 2 3" xfId="24534" xr:uid="{00000000-0005-0000-0000-000084850000}"/>
    <cellStyle name="Note 2 4 29 2 4" xfId="29605" xr:uid="{00000000-0005-0000-0000-000085850000}"/>
    <cellStyle name="Note 2 4 29 2 5" xfId="34281" xr:uid="{00000000-0005-0000-0000-000086850000}"/>
    <cellStyle name="Note 2 4 29 2 6" xfId="39759" xr:uid="{00000000-0005-0000-0000-000087850000}"/>
    <cellStyle name="Note 2 4 29 2 7" xfId="44657" xr:uid="{00000000-0005-0000-0000-000088850000}"/>
    <cellStyle name="Note 2 4 29 2 8" xfId="50667" xr:uid="{00000000-0005-0000-0000-000089850000}"/>
    <cellStyle name="Note 2 4 29 3" xfId="4843" xr:uid="{00000000-0005-0000-0000-00008A850000}"/>
    <cellStyle name="Note 2 4 29 3 2" xfId="17319" xr:uid="{00000000-0005-0000-0000-00008B850000}"/>
    <cellStyle name="Note 2 4 29 3 3" xfId="24535" xr:uid="{00000000-0005-0000-0000-00008C850000}"/>
    <cellStyle name="Note 2 4 29 3 4" xfId="29606" xr:uid="{00000000-0005-0000-0000-00008D850000}"/>
    <cellStyle name="Note 2 4 29 3 5" xfId="34282" xr:uid="{00000000-0005-0000-0000-00008E850000}"/>
    <cellStyle name="Note 2 4 29 3 6" xfId="39760" xr:uid="{00000000-0005-0000-0000-00008F850000}"/>
    <cellStyle name="Note 2 4 29 3 7" xfId="44658" xr:uid="{00000000-0005-0000-0000-000090850000}"/>
    <cellStyle name="Note 2 4 29 3 8" xfId="50668" xr:uid="{00000000-0005-0000-0000-000091850000}"/>
    <cellStyle name="Note 2 4 29 4" xfId="6686" xr:uid="{00000000-0005-0000-0000-000092850000}"/>
    <cellStyle name="Note 2 4 29 4 2" xfId="17320" xr:uid="{00000000-0005-0000-0000-000093850000}"/>
    <cellStyle name="Note 2 4 29 4 3" xfId="24536" xr:uid="{00000000-0005-0000-0000-000094850000}"/>
    <cellStyle name="Note 2 4 29 4 4" xfId="29607" xr:uid="{00000000-0005-0000-0000-000095850000}"/>
    <cellStyle name="Note 2 4 29 4 5" xfId="34283" xr:uid="{00000000-0005-0000-0000-000096850000}"/>
    <cellStyle name="Note 2 4 29 4 6" xfId="39761" xr:uid="{00000000-0005-0000-0000-000097850000}"/>
    <cellStyle name="Note 2 4 29 4 7" xfId="44659" xr:uid="{00000000-0005-0000-0000-000098850000}"/>
    <cellStyle name="Note 2 4 29 4 8" xfId="50669" xr:uid="{00000000-0005-0000-0000-000099850000}"/>
    <cellStyle name="Note 2 4 29 5" xfId="4033" xr:uid="{00000000-0005-0000-0000-00009A850000}"/>
    <cellStyle name="Note 2 4 29 5 2" xfId="17321" xr:uid="{00000000-0005-0000-0000-00009B850000}"/>
    <cellStyle name="Note 2 4 29 5 3" xfId="24537" xr:uid="{00000000-0005-0000-0000-00009C850000}"/>
    <cellStyle name="Note 2 4 29 5 4" xfId="29608" xr:uid="{00000000-0005-0000-0000-00009D850000}"/>
    <cellStyle name="Note 2 4 29 5 5" xfId="34284" xr:uid="{00000000-0005-0000-0000-00009E850000}"/>
    <cellStyle name="Note 2 4 29 5 6" xfId="39762" xr:uid="{00000000-0005-0000-0000-00009F850000}"/>
    <cellStyle name="Note 2 4 29 5 7" xfId="44660" xr:uid="{00000000-0005-0000-0000-0000A0850000}"/>
    <cellStyle name="Note 2 4 29 5 8" xfId="50670" xr:uid="{00000000-0005-0000-0000-0000A1850000}"/>
    <cellStyle name="Note 2 4 29 6" xfId="6516" xr:uid="{00000000-0005-0000-0000-0000A2850000}"/>
    <cellStyle name="Note 2 4 29 6 2" xfId="17322" xr:uid="{00000000-0005-0000-0000-0000A3850000}"/>
    <cellStyle name="Note 2 4 29 6 3" xfId="24538" xr:uid="{00000000-0005-0000-0000-0000A4850000}"/>
    <cellStyle name="Note 2 4 29 6 4" xfId="29609" xr:uid="{00000000-0005-0000-0000-0000A5850000}"/>
    <cellStyle name="Note 2 4 29 6 5" xfId="34285" xr:uid="{00000000-0005-0000-0000-0000A6850000}"/>
    <cellStyle name="Note 2 4 29 6 6" xfId="39763" xr:uid="{00000000-0005-0000-0000-0000A7850000}"/>
    <cellStyle name="Note 2 4 29 6 7" xfId="44661" xr:uid="{00000000-0005-0000-0000-0000A8850000}"/>
    <cellStyle name="Note 2 4 29 6 8" xfId="50671" xr:uid="{00000000-0005-0000-0000-0000A9850000}"/>
    <cellStyle name="Note 2 4 29 7" xfId="6402" xr:uid="{00000000-0005-0000-0000-0000AA850000}"/>
    <cellStyle name="Note 2 4 29 7 2" xfId="17323" xr:uid="{00000000-0005-0000-0000-0000AB850000}"/>
    <cellStyle name="Note 2 4 29 7 3" xfId="24539" xr:uid="{00000000-0005-0000-0000-0000AC850000}"/>
    <cellStyle name="Note 2 4 29 7 4" xfId="29610" xr:uid="{00000000-0005-0000-0000-0000AD850000}"/>
    <cellStyle name="Note 2 4 29 7 5" xfId="34286" xr:uid="{00000000-0005-0000-0000-0000AE850000}"/>
    <cellStyle name="Note 2 4 29 7 6" xfId="39764" xr:uid="{00000000-0005-0000-0000-0000AF850000}"/>
    <cellStyle name="Note 2 4 29 7 7" xfId="44662" xr:uid="{00000000-0005-0000-0000-0000B0850000}"/>
    <cellStyle name="Note 2 4 29 7 8" xfId="50672" xr:uid="{00000000-0005-0000-0000-0000B1850000}"/>
    <cellStyle name="Note 2 4 29 8" xfId="7899" xr:uid="{00000000-0005-0000-0000-0000B2850000}"/>
    <cellStyle name="Note 2 4 29 8 2" xfId="17324" xr:uid="{00000000-0005-0000-0000-0000B3850000}"/>
    <cellStyle name="Note 2 4 29 8 3" xfId="24540" xr:uid="{00000000-0005-0000-0000-0000B4850000}"/>
    <cellStyle name="Note 2 4 29 8 4" xfId="29611" xr:uid="{00000000-0005-0000-0000-0000B5850000}"/>
    <cellStyle name="Note 2 4 29 8 5" xfId="34287" xr:uid="{00000000-0005-0000-0000-0000B6850000}"/>
    <cellStyle name="Note 2 4 29 8 6" xfId="39765" xr:uid="{00000000-0005-0000-0000-0000B7850000}"/>
    <cellStyle name="Note 2 4 29 8 7" xfId="44663" xr:uid="{00000000-0005-0000-0000-0000B8850000}"/>
    <cellStyle name="Note 2 4 29 8 8" xfId="50673" xr:uid="{00000000-0005-0000-0000-0000B9850000}"/>
    <cellStyle name="Note 2 4 29 9" xfId="6599" xr:uid="{00000000-0005-0000-0000-0000BA850000}"/>
    <cellStyle name="Note 2 4 29 9 2" xfId="17325" xr:uid="{00000000-0005-0000-0000-0000BB850000}"/>
    <cellStyle name="Note 2 4 29 9 3" xfId="24541" xr:uid="{00000000-0005-0000-0000-0000BC850000}"/>
    <cellStyle name="Note 2 4 29 9 4" xfId="29612" xr:uid="{00000000-0005-0000-0000-0000BD850000}"/>
    <cellStyle name="Note 2 4 29 9 5" xfId="34288" xr:uid="{00000000-0005-0000-0000-0000BE850000}"/>
    <cellStyle name="Note 2 4 29 9 6" xfId="39766" xr:uid="{00000000-0005-0000-0000-0000BF850000}"/>
    <cellStyle name="Note 2 4 29 9 7" xfId="44664" xr:uid="{00000000-0005-0000-0000-0000C0850000}"/>
    <cellStyle name="Note 2 4 29 9 8" xfId="50674" xr:uid="{00000000-0005-0000-0000-0000C1850000}"/>
    <cellStyle name="Note 2 4 3" xfId="741" xr:uid="{00000000-0005-0000-0000-0000C2850000}"/>
    <cellStyle name="Note 2 4 3 10" xfId="26866" xr:uid="{00000000-0005-0000-0000-0000C3850000}"/>
    <cellStyle name="Note 2 4 3 11" xfId="46961" xr:uid="{00000000-0005-0000-0000-0000C4850000}"/>
    <cellStyle name="Note 2 4 3 2" xfId="4066" xr:uid="{00000000-0005-0000-0000-0000C5850000}"/>
    <cellStyle name="Note 2 4 3 2 10" xfId="39767" xr:uid="{00000000-0005-0000-0000-0000C6850000}"/>
    <cellStyle name="Note 2 4 3 2 11" xfId="44665" xr:uid="{00000000-0005-0000-0000-0000C7850000}"/>
    <cellStyle name="Note 2 4 3 2 12" xfId="50675" xr:uid="{00000000-0005-0000-0000-0000C8850000}"/>
    <cellStyle name="Note 2 4 3 2 2" xfId="6873" xr:uid="{00000000-0005-0000-0000-0000C9850000}"/>
    <cellStyle name="Note 2 4 3 2 2 2" xfId="17327" xr:uid="{00000000-0005-0000-0000-0000CA850000}"/>
    <cellStyle name="Note 2 4 3 2 2 3" xfId="24543" xr:uid="{00000000-0005-0000-0000-0000CB850000}"/>
    <cellStyle name="Note 2 4 3 2 2 4" xfId="29614" xr:uid="{00000000-0005-0000-0000-0000CC850000}"/>
    <cellStyle name="Note 2 4 3 2 2 5" xfId="34290" xr:uid="{00000000-0005-0000-0000-0000CD850000}"/>
    <cellStyle name="Note 2 4 3 2 2 6" xfId="39768" xr:uid="{00000000-0005-0000-0000-0000CE850000}"/>
    <cellStyle name="Note 2 4 3 2 2 7" xfId="44666" xr:uid="{00000000-0005-0000-0000-0000CF850000}"/>
    <cellStyle name="Note 2 4 3 2 2 8" xfId="50676" xr:uid="{00000000-0005-0000-0000-0000D0850000}"/>
    <cellStyle name="Note 2 4 3 2 3" xfId="5287" xr:uid="{00000000-0005-0000-0000-0000D1850000}"/>
    <cellStyle name="Note 2 4 3 2 3 2" xfId="17328" xr:uid="{00000000-0005-0000-0000-0000D2850000}"/>
    <cellStyle name="Note 2 4 3 2 3 3" xfId="24544" xr:uid="{00000000-0005-0000-0000-0000D3850000}"/>
    <cellStyle name="Note 2 4 3 2 3 4" xfId="29615" xr:uid="{00000000-0005-0000-0000-0000D4850000}"/>
    <cellStyle name="Note 2 4 3 2 3 5" xfId="34291" xr:uid="{00000000-0005-0000-0000-0000D5850000}"/>
    <cellStyle name="Note 2 4 3 2 3 6" xfId="39769" xr:uid="{00000000-0005-0000-0000-0000D6850000}"/>
    <cellStyle name="Note 2 4 3 2 3 7" xfId="44667" xr:uid="{00000000-0005-0000-0000-0000D7850000}"/>
    <cellStyle name="Note 2 4 3 2 3 8" xfId="50677" xr:uid="{00000000-0005-0000-0000-0000D8850000}"/>
    <cellStyle name="Note 2 4 3 2 4" xfId="5152" xr:uid="{00000000-0005-0000-0000-0000D9850000}"/>
    <cellStyle name="Note 2 4 3 2 4 2" xfId="17329" xr:uid="{00000000-0005-0000-0000-0000DA850000}"/>
    <cellStyle name="Note 2 4 3 2 4 3" xfId="24545" xr:uid="{00000000-0005-0000-0000-0000DB850000}"/>
    <cellStyle name="Note 2 4 3 2 4 4" xfId="29616" xr:uid="{00000000-0005-0000-0000-0000DC850000}"/>
    <cellStyle name="Note 2 4 3 2 4 5" xfId="34292" xr:uid="{00000000-0005-0000-0000-0000DD850000}"/>
    <cellStyle name="Note 2 4 3 2 4 6" xfId="39770" xr:uid="{00000000-0005-0000-0000-0000DE850000}"/>
    <cellStyle name="Note 2 4 3 2 4 7" xfId="44668" xr:uid="{00000000-0005-0000-0000-0000DF850000}"/>
    <cellStyle name="Note 2 4 3 2 4 8" xfId="50678" xr:uid="{00000000-0005-0000-0000-0000E0850000}"/>
    <cellStyle name="Note 2 4 3 2 5" xfId="7595" xr:uid="{00000000-0005-0000-0000-0000E1850000}"/>
    <cellStyle name="Note 2 4 3 2 5 2" xfId="17330" xr:uid="{00000000-0005-0000-0000-0000E2850000}"/>
    <cellStyle name="Note 2 4 3 2 5 3" xfId="24546" xr:uid="{00000000-0005-0000-0000-0000E3850000}"/>
    <cellStyle name="Note 2 4 3 2 5 4" xfId="29617" xr:uid="{00000000-0005-0000-0000-0000E4850000}"/>
    <cellStyle name="Note 2 4 3 2 5 5" xfId="34293" xr:uid="{00000000-0005-0000-0000-0000E5850000}"/>
    <cellStyle name="Note 2 4 3 2 5 6" xfId="39771" xr:uid="{00000000-0005-0000-0000-0000E6850000}"/>
    <cellStyle name="Note 2 4 3 2 5 7" xfId="44669" xr:uid="{00000000-0005-0000-0000-0000E7850000}"/>
    <cellStyle name="Note 2 4 3 2 5 8" xfId="50679" xr:uid="{00000000-0005-0000-0000-0000E8850000}"/>
    <cellStyle name="Note 2 4 3 2 6" xfId="17326" xr:uid="{00000000-0005-0000-0000-0000E9850000}"/>
    <cellStyle name="Note 2 4 3 2 7" xfId="24542" xr:uid="{00000000-0005-0000-0000-0000EA850000}"/>
    <cellStyle name="Note 2 4 3 2 8" xfId="29613" xr:uid="{00000000-0005-0000-0000-0000EB850000}"/>
    <cellStyle name="Note 2 4 3 2 9" xfId="34289" xr:uid="{00000000-0005-0000-0000-0000EC850000}"/>
    <cellStyle name="Note 2 4 3 3" xfId="4757" xr:uid="{00000000-0005-0000-0000-0000ED850000}"/>
    <cellStyle name="Note 2 4 3 3 10" xfId="17331" xr:uid="{00000000-0005-0000-0000-0000EE850000}"/>
    <cellStyle name="Note 2 4 3 3 11" xfId="24547" xr:uid="{00000000-0005-0000-0000-0000EF850000}"/>
    <cellStyle name="Note 2 4 3 3 12" xfId="29618" xr:uid="{00000000-0005-0000-0000-0000F0850000}"/>
    <cellStyle name="Note 2 4 3 3 13" xfId="34294" xr:uid="{00000000-0005-0000-0000-0000F1850000}"/>
    <cellStyle name="Note 2 4 3 3 14" xfId="39772" xr:uid="{00000000-0005-0000-0000-0000F2850000}"/>
    <cellStyle name="Note 2 4 3 3 15" xfId="44670" xr:uid="{00000000-0005-0000-0000-0000F3850000}"/>
    <cellStyle name="Note 2 4 3 3 16" xfId="50680" xr:uid="{00000000-0005-0000-0000-0000F4850000}"/>
    <cellStyle name="Note 2 4 3 3 2" xfId="7127" xr:uid="{00000000-0005-0000-0000-0000F5850000}"/>
    <cellStyle name="Note 2 4 3 3 2 2" xfId="17332" xr:uid="{00000000-0005-0000-0000-0000F6850000}"/>
    <cellStyle name="Note 2 4 3 3 2 3" xfId="24548" xr:uid="{00000000-0005-0000-0000-0000F7850000}"/>
    <cellStyle name="Note 2 4 3 3 2 4" xfId="29619" xr:uid="{00000000-0005-0000-0000-0000F8850000}"/>
    <cellStyle name="Note 2 4 3 3 2 5" xfId="34295" xr:uid="{00000000-0005-0000-0000-0000F9850000}"/>
    <cellStyle name="Note 2 4 3 3 2 6" xfId="39773" xr:uid="{00000000-0005-0000-0000-0000FA850000}"/>
    <cellStyle name="Note 2 4 3 3 2 7" xfId="44671" xr:uid="{00000000-0005-0000-0000-0000FB850000}"/>
    <cellStyle name="Note 2 4 3 3 2 8" xfId="50681" xr:uid="{00000000-0005-0000-0000-0000FC850000}"/>
    <cellStyle name="Note 2 4 3 3 3" xfId="7687" xr:uid="{00000000-0005-0000-0000-0000FD850000}"/>
    <cellStyle name="Note 2 4 3 3 3 2" xfId="17333" xr:uid="{00000000-0005-0000-0000-0000FE850000}"/>
    <cellStyle name="Note 2 4 3 3 3 3" xfId="24549" xr:uid="{00000000-0005-0000-0000-0000FF850000}"/>
    <cellStyle name="Note 2 4 3 3 3 4" xfId="29620" xr:uid="{00000000-0005-0000-0000-000000860000}"/>
    <cellStyle name="Note 2 4 3 3 3 5" xfId="34296" xr:uid="{00000000-0005-0000-0000-000001860000}"/>
    <cellStyle name="Note 2 4 3 3 3 6" xfId="39774" xr:uid="{00000000-0005-0000-0000-000002860000}"/>
    <cellStyle name="Note 2 4 3 3 3 7" xfId="44672" xr:uid="{00000000-0005-0000-0000-000003860000}"/>
    <cellStyle name="Note 2 4 3 3 3 8" xfId="50682" xr:uid="{00000000-0005-0000-0000-000004860000}"/>
    <cellStyle name="Note 2 4 3 3 4" xfId="5894" xr:uid="{00000000-0005-0000-0000-000005860000}"/>
    <cellStyle name="Note 2 4 3 3 4 2" xfId="17334" xr:uid="{00000000-0005-0000-0000-000006860000}"/>
    <cellStyle name="Note 2 4 3 3 4 3" xfId="24550" xr:uid="{00000000-0005-0000-0000-000007860000}"/>
    <cellStyle name="Note 2 4 3 3 4 4" xfId="29621" xr:uid="{00000000-0005-0000-0000-000008860000}"/>
    <cellStyle name="Note 2 4 3 3 4 5" xfId="34297" xr:uid="{00000000-0005-0000-0000-000009860000}"/>
    <cellStyle name="Note 2 4 3 3 4 6" xfId="39775" xr:uid="{00000000-0005-0000-0000-00000A860000}"/>
    <cellStyle name="Note 2 4 3 3 4 7" xfId="44673" xr:uid="{00000000-0005-0000-0000-00000B860000}"/>
    <cellStyle name="Note 2 4 3 3 4 8" xfId="50683" xr:uid="{00000000-0005-0000-0000-00000C860000}"/>
    <cellStyle name="Note 2 4 3 3 5" xfId="8460" xr:uid="{00000000-0005-0000-0000-00000D860000}"/>
    <cellStyle name="Note 2 4 3 3 5 2" xfId="17335" xr:uid="{00000000-0005-0000-0000-00000E860000}"/>
    <cellStyle name="Note 2 4 3 3 5 3" xfId="24551" xr:uid="{00000000-0005-0000-0000-00000F860000}"/>
    <cellStyle name="Note 2 4 3 3 5 4" xfId="29622" xr:uid="{00000000-0005-0000-0000-000010860000}"/>
    <cellStyle name="Note 2 4 3 3 5 5" xfId="34298" xr:uid="{00000000-0005-0000-0000-000011860000}"/>
    <cellStyle name="Note 2 4 3 3 5 6" xfId="39776" xr:uid="{00000000-0005-0000-0000-000012860000}"/>
    <cellStyle name="Note 2 4 3 3 5 7" xfId="44674" xr:uid="{00000000-0005-0000-0000-000013860000}"/>
    <cellStyle name="Note 2 4 3 3 5 8" xfId="50684" xr:uid="{00000000-0005-0000-0000-000014860000}"/>
    <cellStyle name="Note 2 4 3 3 6" xfId="8800" xr:uid="{00000000-0005-0000-0000-000015860000}"/>
    <cellStyle name="Note 2 4 3 3 6 2" xfId="17336" xr:uid="{00000000-0005-0000-0000-000016860000}"/>
    <cellStyle name="Note 2 4 3 3 6 3" xfId="24552" xr:uid="{00000000-0005-0000-0000-000017860000}"/>
    <cellStyle name="Note 2 4 3 3 6 4" xfId="29623" xr:uid="{00000000-0005-0000-0000-000018860000}"/>
    <cellStyle name="Note 2 4 3 3 6 5" xfId="34299" xr:uid="{00000000-0005-0000-0000-000019860000}"/>
    <cellStyle name="Note 2 4 3 3 6 6" xfId="39777" xr:uid="{00000000-0005-0000-0000-00001A860000}"/>
    <cellStyle name="Note 2 4 3 3 6 7" xfId="44675" xr:uid="{00000000-0005-0000-0000-00001B860000}"/>
    <cellStyle name="Note 2 4 3 3 6 8" xfId="50685" xr:uid="{00000000-0005-0000-0000-00001C860000}"/>
    <cellStyle name="Note 2 4 3 3 7" xfId="9264" xr:uid="{00000000-0005-0000-0000-00001D860000}"/>
    <cellStyle name="Note 2 4 3 3 7 2" xfId="17337" xr:uid="{00000000-0005-0000-0000-00001E860000}"/>
    <cellStyle name="Note 2 4 3 3 7 3" xfId="24553" xr:uid="{00000000-0005-0000-0000-00001F860000}"/>
    <cellStyle name="Note 2 4 3 3 7 4" xfId="29624" xr:uid="{00000000-0005-0000-0000-000020860000}"/>
    <cellStyle name="Note 2 4 3 3 7 5" xfId="34300" xr:uid="{00000000-0005-0000-0000-000021860000}"/>
    <cellStyle name="Note 2 4 3 3 7 6" xfId="39778" xr:uid="{00000000-0005-0000-0000-000022860000}"/>
    <cellStyle name="Note 2 4 3 3 7 7" xfId="44676" xr:uid="{00000000-0005-0000-0000-000023860000}"/>
    <cellStyle name="Note 2 4 3 3 7 8" xfId="50686" xr:uid="{00000000-0005-0000-0000-000024860000}"/>
    <cellStyle name="Note 2 4 3 3 8" xfId="9624" xr:uid="{00000000-0005-0000-0000-000025860000}"/>
    <cellStyle name="Note 2 4 3 3 8 2" xfId="17338" xr:uid="{00000000-0005-0000-0000-000026860000}"/>
    <cellStyle name="Note 2 4 3 3 8 3" xfId="24554" xr:uid="{00000000-0005-0000-0000-000027860000}"/>
    <cellStyle name="Note 2 4 3 3 8 4" xfId="29625" xr:uid="{00000000-0005-0000-0000-000028860000}"/>
    <cellStyle name="Note 2 4 3 3 8 5" xfId="34301" xr:uid="{00000000-0005-0000-0000-000029860000}"/>
    <cellStyle name="Note 2 4 3 3 8 6" xfId="39779" xr:uid="{00000000-0005-0000-0000-00002A860000}"/>
    <cellStyle name="Note 2 4 3 3 8 7" xfId="44677" xr:uid="{00000000-0005-0000-0000-00002B860000}"/>
    <cellStyle name="Note 2 4 3 3 8 8" xfId="50687" xr:uid="{00000000-0005-0000-0000-00002C860000}"/>
    <cellStyle name="Note 2 4 3 3 9" xfId="9892" xr:uid="{00000000-0005-0000-0000-00002D860000}"/>
    <cellStyle name="Note 2 4 3 3 9 2" xfId="17339" xr:uid="{00000000-0005-0000-0000-00002E860000}"/>
    <cellStyle name="Note 2 4 3 3 9 3" xfId="24555" xr:uid="{00000000-0005-0000-0000-00002F860000}"/>
    <cellStyle name="Note 2 4 3 3 9 4" xfId="29626" xr:uid="{00000000-0005-0000-0000-000030860000}"/>
    <cellStyle name="Note 2 4 3 3 9 5" xfId="34302" xr:uid="{00000000-0005-0000-0000-000031860000}"/>
    <cellStyle name="Note 2 4 3 3 9 6" xfId="39780" xr:uid="{00000000-0005-0000-0000-000032860000}"/>
    <cellStyle name="Note 2 4 3 3 9 7" xfId="44678" xr:uid="{00000000-0005-0000-0000-000033860000}"/>
    <cellStyle name="Note 2 4 3 3 9 8" xfId="50688" xr:uid="{00000000-0005-0000-0000-000034860000}"/>
    <cellStyle name="Note 2 4 3 4" xfId="4559" xr:uid="{00000000-0005-0000-0000-000035860000}"/>
    <cellStyle name="Note 2 4 3 4 10" xfId="17340" xr:uid="{00000000-0005-0000-0000-000036860000}"/>
    <cellStyle name="Note 2 4 3 4 11" xfId="24556" xr:uid="{00000000-0005-0000-0000-000037860000}"/>
    <cellStyle name="Note 2 4 3 4 12" xfId="29627" xr:uid="{00000000-0005-0000-0000-000038860000}"/>
    <cellStyle name="Note 2 4 3 4 13" xfId="34303" xr:uid="{00000000-0005-0000-0000-000039860000}"/>
    <cellStyle name="Note 2 4 3 4 14" xfId="39781" xr:uid="{00000000-0005-0000-0000-00003A860000}"/>
    <cellStyle name="Note 2 4 3 4 15" xfId="44679" xr:uid="{00000000-0005-0000-0000-00003B860000}"/>
    <cellStyle name="Note 2 4 3 4 16" xfId="50689" xr:uid="{00000000-0005-0000-0000-00003C860000}"/>
    <cellStyle name="Note 2 4 3 4 2" xfId="6816" xr:uid="{00000000-0005-0000-0000-00003D860000}"/>
    <cellStyle name="Note 2 4 3 4 2 2" xfId="17341" xr:uid="{00000000-0005-0000-0000-00003E860000}"/>
    <cellStyle name="Note 2 4 3 4 2 3" xfId="24557" xr:uid="{00000000-0005-0000-0000-00003F860000}"/>
    <cellStyle name="Note 2 4 3 4 2 4" xfId="29628" xr:uid="{00000000-0005-0000-0000-000040860000}"/>
    <cellStyle name="Note 2 4 3 4 2 5" xfId="34304" xr:uid="{00000000-0005-0000-0000-000041860000}"/>
    <cellStyle name="Note 2 4 3 4 2 6" xfId="39782" xr:uid="{00000000-0005-0000-0000-000042860000}"/>
    <cellStyle name="Note 2 4 3 4 2 7" xfId="44680" xr:uid="{00000000-0005-0000-0000-000043860000}"/>
    <cellStyle name="Note 2 4 3 4 2 8" xfId="50690" xr:uid="{00000000-0005-0000-0000-000044860000}"/>
    <cellStyle name="Note 2 4 3 4 3" xfId="3835" xr:uid="{00000000-0005-0000-0000-000045860000}"/>
    <cellStyle name="Note 2 4 3 4 3 2" xfId="17342" xr:uid="{00000000-0005-0000-0000-000046860000}"/>
    <cellStyle name="Note 2 4 3 4 3 3" xfId="24558" xr:uid="{00000000-0005-0000-0000-000047860000}"/>
    <cellStyle name="Note 2 4 3 4 3 4" xfId="29629" xr:uid="{00000000-0005-0000-0000-000048860000}"/>
    <cellStyle name="Note 2 4 3 4 3 5" xfId="34305" xr:uid="{00000000-0005-0000-0000-000049860000}"/>
    <cellStyle name="Note 2 4 3 4 3 6" xfId="39783" xr:uid="{00000000-0005-0000-0000-00004A860000}"/>
    <cellStyle name="Note 2 4 3 4 3 7" xfId="44681" xr:uid="{00000000-0005-0000-0000-00004B860000}"/>
    <cellStyle name="Note 2 4 3 4 3 8" xfId="50691" xr:uid="{00000000-0005-0000-0000-00004C860000}"/>
    <cellStyle name="Note 2 4 3 4 4" xfId="6172" xr:uid="{00000000-0005-0000-0000-00004D860000}"/>
    <cellStyle name="Note 2 4 3 4 4 2" xfId="17343" xr:uid="{00000000-0005-0000-0000-00004E860000}"/>
    <cellStyle name="Note 2 4 3 4 4 3" xfId="24559" xr:uid="{00000000-0005-0000-0000-00004F860000}"/>
    <cellStyle name="Note 2 4 3 4 4 4" xfId="29630" xr:uid="{00000000-0005-0000-0000-000050860000}"/>
    <cellStyle name="Note 2 4 3 4 4 5" xfId="34306" xr:uid="{00000000-0005-0000-0000-000051860000}"/>
    <cellStyle name="Note 2 4 3 4 4 6" xfId="39784" xr:uid="{00000000-0005-0000-0000-000052860000}"/>
    <cellStyle name="Note 2 4 3 4 4 7" xfId="44682" xr:uid="{00000000-0005-0000-0000-000053860000}"/>
    <cellStyle name="Note 2 4 3 4 4 8" xfId="50692" xr:uid="{00000000-0005-0000-0000-000054860000}"/>
    <cellStyle name="Note 2 4 3 4 5" xfId="6185" xr:uid="{00000000-0005-0000-0000-000055860000}"/>
    <cellStyle name="Note 2 4 3 4 5 2" xfId="17344" xr:uid="{00000000-0005-0000-0000-000056860000}"/>
    <cellStyle name="Note 2 4 3 4 5 3" xfId="24560" xr:uid="{00000000-0005-0000-0000-000057860000}"/>
    <cellStyle name="Note 2 4 3 4 5 4" xfId="29631" xr:uid="{00000000-0005-0000-0000-000058860000}"/>
    <cellStyle name="Note 2 4 3 4 5 5" xfId="34307" xr:uid="{00000000-0005-0000-0000-000059860000}"/>
    <cellStyle name="Note 2 4 3 4 5 6" xfId="39785" xr:uid="{00000000-0005-0000-0000-00005A860000}"/>
    <cellStyle name="Note 2 4 3 4 5 7" xfId="44683" xr:uid="{00000000-0005-0000-0000-00005B860000}"/>
    <cellStyle name="Note 2 4 3 4 5 8" xfId="50693" xr:uid="{00000000-0005-0000-0000-00005C860000}"/>
    <cellStyle name="Note 2 4 3 4 6" xfId="6227" xr:uid="{00000000-0005-0000-0000-00005D860000}"/>
    <cellStyle name="Note 2 4 3 4 6 2" xfId="17345" xr:uid="{00000000-0005-0000-0000-00005E860000}"/>
    <cellStyle name="Note 2 4 3 4 6 3" xfId="24561" xr:uid="{00000000-0005-0000-0000-00005F860000}"/>
    <cellStyle name="Note 2 4 3 4 6 4" xfId="29632" xr:uid="{00000000-0005-0000-0000-000060860000}"/>
    <cellStyle name="Note 2 4 3 4 6 5" xfId="34308" xr:uid="{00000000-0005-0000-0000-000061860000}"/>
    <cellStyle name="Note 2 4 3 4 6 6" xfId="39786" xr:uid="{00000000-0005-0000-0000-000062860000}"/>
    <cellStyle name="Note 2 4 3 4 6 7" xfId="44684" xr:uid="{00000000-0005-0000-0000-000063860000}"/>
    <cellStyle name="Note 2 4 3 4 6 8" xfId="50694" xr:uid="{00000000-0005-0000-0000-000064860000}"/>
    <cellStyle name="Note 2 4 3 4 7" xfId="5592" xr:uid="{00000000-0005-0000-0000-000065860000}"/>
    <cellStyle name="Note 2 4 3 4 7 2" xfId="17346" xr:uid="{00000000-0005-0000-0000-000066860000}"/>
    <cellStyle name="Note 2 4 3 4 7 3" xfId="24562" xr:uid="{00000000-0005-0000-0000-000067860000}"/>
    <cellStyle name="Note 2 4 3 4 7 4" xfId="29633" xr:uid="{00000000-0005-0000-0000-000068860000}"/>
    <cellStyle name="Note 2 4 3 4 7 5" xfId="34309" xr:uid="{00000000-0005-0000-0000-000069860000}"/>
    <cellStyle name="Note 2 4 3 4 7 6" xfId="39787" xr:uid="{00000000-0005-0000-0000-00006A860000}"/>
    <cellStyle name="Note 2 4 3 4 7 7" xfId="44685" xr:uid="{00000000-0005-0000-0000-00006B860000}"/>
    <cellStyle name="Note 2 4 3 4 7 8" xfId="50695" xr:uid="{00000000-0005-0000-0000-00006C860000}"/>
    <cellStyle name="Note 2 4 3 4 8" xfId="5926" xr:uid="{00000000-0005-0000-0000-00006D860000}"/>
    <cellStyle name="Note 2 4 3 4 8 2" xfId="17347" xr:uid="{00000000-0005-0000-0000-00006E860000}"/>
    <cellStyle name="Note 2 4 3 4 8 3" xfId="24563" xr:uid="{00000000-0005-0000-0000-00006F860000}"/>
    <cellStyle name="Note 2 4 3 4 8 4" xfId="29634" xr:uid="{00000000-0005-0000-0000-000070860000}"/>
    <cellStyle name="Note 2 4 3 4 8 5" xfId="34310" xr:uid="{00000000-0005-0000-0000-000071860000}"/>
    <cellStyle name="Note 2 4 3 4 8 6" xfId="39788" xr:uid="{00000000-0005-0000-0000-000072860000}"/>
    <cellStyle name="Note 2 4 3 4 8 7" xfId="44686" xr:uid="{00000000-0005-0000-0000-000073860000}"/>
    <cellStyle name="Note 2 4 3 4 8 8" xfId="50696" xr:uid="{00000000-0005-0000-0000-000074860000}"/>
    <cellStyle name="Note 2 4 3 4 9" xfId="9398" xr:uid="{00000000-0005-0000-0000-000075860000}"/>
    <cellStyle name="Note 2 4 3 4 9 2" xfId="17348" xr:uid="{00000000-0005-0000-0000-000076860000}"/>
    <cellStyle name="Note 2 4 3 4 9 3" xfId="24564" xr:uid="{00000000-0005-0000-0000-000077860000}"/>
    <cellStyle name="Note 2 4 3 4 9 4" xfId="29635" xr:uid="{00000000-0005-0000-0000-000078860000}"/>
    <cellStyle name="Note 2 4 3 4 9 5" xfId="34311" xr:uid="{00000000-0005-0000-0000-000079860000}"/>
    <cellStyle name="Note 2 4 3 4 9 6" xfId="39789" xr:uid="{00000000-0005-0000-0000-00007A860000}"/>
    <cellStyle name="Note 2 4 3 4 9 7" xfId="44687" xr:uid="{00000000-0005-0000-0000-00007B860000}"/>
    <cellStyle name="Note 2 4 3 4 9 8" xfId="50697" xr:uid="{00000000-0005-0000-0000-00007C860000}"/>
    <cellStyle name="Note 2 4 3 5" xfId="4626" xr:uid="{00000000-0005-0000-0000-00007D860000}"/>
    <cellStyle name="Note 2 4 3 5 2" xfId="17349" xr:uid="{00000000-0005-0000-0000-00007E860000}"/>
    <cellStyle name="Note 2 4 3 5 3" xfId="24565" xr:uid="{00000000-0005-0000-0000-00007F860000}"/>
    <cellStyle name="Note 2 4 3 5 4" xfId="29636" xr:uid="{00000000-0005-0000-0000-000080860000}"/>
    <cellStyle name="Note 2 4 3 5 5" xfId="34312" xr:uid="{00000000-0005-0000-0000-000081860000}"/>
    <cellStyle name="Note 2 4 3 5 6" xfId="39790" xr:uid="{00000000-0005-0000-0000-000082860000}"/>
    <cellStyle name="Note 2 4 3 5 7" xfId="44688" xr:uid="{00000000-0005-0000-0000-000083860000}"/>
    <cellStyle name="Note 2 4 3 5 8" xfId="50698" xr:uid="{00000000-0005-0000-0000-000084860000}"/>
    <cellStyle name="Note 2 4 3 6" xfId="4804" xr:uid="{00000000-0005-0000-0000-000085860000}"/>
    <cellStyle name="Note 2 4 3 6 2" xfId="17350" xr:uid="{00000000-0005-0000-0000-000086860000}"/>
    <cellStyle name="Note 2 4 3 6 3" xfId="24566" xr:uid="{00000000-0005-0000-0000-000087860000}"/>
    <cellStyle name="Note 2 4 3 6 4" xfId="29637" xr:uid="{00000000-0005-0000-0000-000088860000}"/>
    <cellStyle name="Note 2 4 3 6 5" xfId="34313" xr:uid="{00000000-0005-0000-0000-000089860000}"/>
    <cellStyle name="Note 2 4 3 6 6" xfId="39791" xr:uid="{00000000-0005-0000-0000-00008A860000}"/>
    <cellStyle name="Note 2 4 3 6 7" xfId="44689" xr:uid="{00000000-0005-0000-0000-00008B860000}"/>
    <cellStyle name="Note 2 4 3 6 8" xfId="50699" xr:uid="{00000000-0005-0000-0000-00008C860000}"/>
    <cellStyle name="Note 2 4 3 7" xfId="5419" xr:uid="{00000000-0005-0000-0000-00008D860000}"/>
    <cellStyle name="Note 2 4 3 7 2" xfId="17351" xr:uid="{00000000-0005-0000-0000-00008E860000}"/>
    <cellStyle name="Note 2 4 3 7 3" xfId="24567" xr:uid="{00000000-0005-0000-0000-00008F860000}"/>
    <cellStyle name="Note 2 4 3 7 4" xfId="29638" xr:uid="{00000000-0005-0000-0000-000090860000}"/>
    <cellStyle name="Note 2 4 3 7 5" xfId="34314" xr:uid="{00000000-0005-0000-0000-000091860000}"/>
    <cellStyle name="Note 2 4 3 7 6" xfId="39792" xr:uid="{00000000-0005-0000-0000-000092860000}"/>
    <cellStyle name="Note 2 4 3 7 7" xfId="44690" xr:uid="{00000000-0005-0000-0000-000093860000}"/>
    <cellStyle name="Note 2 4 3 7 8" xfId="50700" xr:uid="{00000000-0005-0000-0000-000094860000}"/>
    <cellStyle name="Note 2 4 3 8" xfId="3854" xr:uid="{00000000-0005-0000-0000-000095860000}"/>
    <cellStyle name="Note 2 4 3 8 2" xfId="17352" xr:uid="{00000000-0005-0000-0000-000096860000}"/>
    <cellStyle name="Note 2 4 3 8 3" xfId="24568" xr:uid="{00000000-0005-0000-0000-000097860000}"/>
    <cellStyle name="Note 2 4 3 8 4" xfId="29639" xr:uid="{00000000-0005-0000-0000-000098860000}"/>
    <cellStyle name="Note 2 4 3 8 5" xfId="34315" xr:uid="{00000000-0005-0000-0000-000099860000}"/>
    <cellStyle name="Note 2 4 3 8 6" xfId="39793" xr:uid="{00000000-0005-0000-0000-00009A860000}"/>
    <cellStyle name="Note 2 4 3 8 7" xfId="44691" xr:uid="{00000000-0005-0000-0000-00009B860000}"/>
    <cellStyle name="Note 2 4 3 8 8" xfId="50701" xr:uid="{00000000-0005-0000-0000-00009C860000}"/>
    <cellStyle name="Note 2 4 3 9" xfId="10787" xr:uid="{00000000-0005-0000-0000-00009D860000}"/>
    <cellStyle name="Note 2 4 30" xfId="5824" xr:uid="{00000000-0005-0000-0000-00009E860000}"/>
    <cellStyle name="Note 2 4 30 2" xfId="17353" xr:uid="{00000000-0005-0000-0000-00009F860000}"/>
    <cellStyle name="Note 2 4 30 3" xfId="24569" xr:uid="{00000000-0005-0000-0000-0000A0860000}"/>
    <cellStyle name="Note 2 4 30 4" xfId="29640" xr:uid="{00000000-0005-0000-0000-0000A1860000}"/>
    <cellStyle name="Note 2 4 30 5" xfId="34316" xr:uid="{00000000-0005-0000-0000-0000A2860000}"/>
    <cellStyle name="Note 2 4 30 6" xfId="39794" xr:uid="{00000000-0005-0000-0000-0000A3860000}"/>
    <cellStyle name="Note 2 4 30 7" xfId="44692" xr:uid="{00000000-0005-0000-0000-0000A4860000}"/>
    <cellStyle name="Note 2 4 30 8" xfId="50702" xr:uid="{00000000-0005-0000-0000-0000A5860000}"/>
    <cellStyle name="Note 2 4 31" xfId="5729" xr:uid="{00000000-0005-0000-0000-0000A6860000}"/>
    <cellStyle name="Note 2 4 31 2" xfId="17354" xr:uid="{00000000-0005-0000-0000-0000A7860000}"/>
    <cellStyle name="Note 2 4 31 3" xfId="24570" xr:uid="{00000000-0005-0000-0000-0000A8860000}"/>
    <cellStyle name="Note 2 4 31 4" xfId="29641" xr:uid="{00000000-0005-0000-0000-0000A9860000}"/>
    <cellStyle name="Note 2 4 31 5" xfId="34317" xr:uid="{00000000-0005-0000-0000-0000AA860000}"/>
    <cellStyle name="Note 2 4 31 6" xfId="39795" xr:uid="{00000000-0005-0000-0000-0000AB860000}"/>
    <cellStyle name="Note 2 4 31 7" xfId="44693" xr:uid="{00000000-0005-0000-0000-0000AC860000}"/>
    <cellStyle name="Note 2 4 31 8" xfId="50703" xr:uid="{00000000-0005-0000-0000-0000AD860000}"/>
    <cellStyle name="Note 2 4 32" xfId="3729" xr:uid="{00000000-0005-0000-0000-0000AE860000}"/>
    <cellStyle name="Note 2 4 32 2" xfId="17355" xr:uid="{00000000-0005-0000-0000-0000AF860000}"/>
    <cellStyle name="Note 2 4 32 3" xfId="24571" xr:uid="{00000000-0005-0000-0000-0000B0860000}"/>
    <cellStyle name="Note 2 4 32 4" xfId="29642" xr:uid="{00000000-0005-0000-0000-0000B1860000}"/>
    <cellStyle name="Note 2 4 32 5" xfId="34318" xr:uid="{00000000-0005-0000-0000-0000B2860000}"/>
    <cellStyle name="Note 2 4 32 6" xfId="39796" xr:uid="{00000000-0005-0000-0000-0000B3860000}"/>
    <cellStyle name="Note 2 4 32 7" xfId="44694" xr:uid="{00000000-0005-0000-0000-0000B4860000}"/>
    <cellStyle name="Note 2 4 32 8" xfId="50704" xr:uid="{00000000-0005-0000-0000-0000B5860000}"/>
    <cellStyle name="Note 2 4 33" xfId="3705" xr:uid="{00000000-0005-0000-0000-0000B6860000}"/>
    <cellStyle name="Note 2 4 33 2" xfId="17356" xr:uid="{00000000-0005-0000-0000-0000B7860000}"/>
    <cellStyle name="Note 2 4 33 3" xfId="24572" xr:uid="{00000000-0005-0000-0000-0000B8860000}"/>
    <cellStyle name="Note 2 4 33 4" xfId="29643" xr:uid="{00000000-0005-0000-0000-0000B9860000}"/>
    <cellStyle name="Note 2 4 33 5" xfId="34319" xr:uid="{00000000-0005-0000-0000-0000BA860000}"/>
    <cellStyle name="Note 2 4 33 6" xfId="39797" xr:uid="{00000000-0005-0000-0000-0000BB860000}"/>
    <cellStyle name="Note 2 4 33 7" xfId="44695" xr:uid="{00000000-0005-0000-0000-0000BC860000}"/>
    <cellStyle name="Note 2 4 33 8" xfId="50705" xr:uid="{00000000-0005-0000-0000-0000BD860000}"/>
    <cellStyle name="Note 2 4 34" xfId="10540" xr:uid="{00000000-0005-0000-0000-0000BE860000}"/>
    <cellStyle name="Note 2 4 35" xfId="26859" xr:uid="{00000000-0005-0000-0000-0000BF860000}"/>
    <cellStyle name="Note 2 4 36" xfId="46896" xr:uid="{00000000-0005-0000-0000-0000C0860000}"/>
    <cellStyle name="Note 2 4 4" xfId="783" xr:uid="{00000000-0005-0000-0000-0000C1860000}"/>
    <cellStyle name="Note 2 4 4 10" xfId="11132" xr:uid="{00000000-0005-0000-0000-0000C2860000}"/>
    <cellStyle name="Note 2 4 4 11" xfId="46971" xr:uid="{00000000-0005-0000-0000-0000C3860000}"/>
    <cellStyle name="Note 2 4 4 2" xfId="4089" xr:uid="{00000000-0005-0000-0000-0000C4860000}"/>
    <cellStyle name="Note 2 4 4 2 10" xfId="39798" xr:uid="{00000000-0005-0000-0000-0000C5860000}"/>
    <cellStyle name="Note 2 4 4 2 11" xfId="44696" xr:uid="{00000000-0005-0000-0000-0000C6860000}"/>
    <cellStyle name="Note 2 4 4 2 12" xfId="50706" xr:uid="{00000000-0005-0000-0000-0000C7860000}"/>
    <cellStyle name="Note 2 4 4 2 2" xfId="6883" xr:uid="{00000000-0005-0000-0000-0000C8860000}"/>
    <cellStyle name="Note 2 4 4 2 2 2" xfId="17358" xr:uid="{00000000-0005-0000-0000-0000C9860000}"/>
    <cellStyle name="Note 2 4 4 2 2 3" xfId="24574" xr:uid="{00000000-0005-0000-0000-0000CA860000}"/>
    <cellStyle name="Note 2 4 4 2 2 4" xfId="29645" xr:uid="{00000000-0005-0000-0000-0000CB860000}"/>
    <cellStyle name="Note 2 4 4 2 2 5" xfId="34321" xr:uid="{00000000-0005-0000-0000-0000CC860000}"/>
    <cellStyle name="Note 2 4 4 2 2 6" xfId="39799" xr:uid="{00000000-0005-0000-0000-0000CD860000}"/>
    <cellStyle name="Note 2 4 4 2 2 7" xfId="44697" xr:uid="{00000000-0005-0000-0000-0000CE860000}"/>
    <cellStyle name="Note 2 4 4 2 2 8" xfId="50707" xr:uid="{00000000-0005-0000-0000-0000CF860000}"/>
    <cellStyle name="Note 2 4 4 2 3" xfId="5724" xr:uid="{00000000-0005-0000-0000-0000D0860000}"/>
    <cellStyle name="Note 2 4 4 2 3 2" xfId="17359" xr:uid="{00000000-0005-0000-0000-0000D1860000}"/>
    <cellStyle name="Note 2 4 4 2 3 3" xfId="24575" xr:uid="{00000000-0005-0000-0000-0000D2860000}"/>
    <cellStyle name="Note 2 4 4 2 3 4" xfId="29646" xr:uid="{00000000-0005-0000-0000-0000D3860000}"/>
    <cellStyle name="Note 2 4 4 2 3 5" xfId="34322" xr:uid="{00000000-0005-0000-0000-0000D4860000}"/>
    <cellStyle name="Note 2 4 4 2 3 6" xfId="39800" xr:uid="{00000000-0005-0000-0000-0000D5860000}"/>
    <cellStyle name="Note 2 4 4 2 3 7" xfId="44698" xr:uid="{00000000-0005-0000-0000-0000D6860000}"/>
    <cellStyle name="Note 2 4 4 2 3 8" xfId="50708" xr:uid="{00000000-0005-0000-0000-0000D7860000}"/>
    <cellStyle name="Note 2 4 4 2 4" xfId="7566" xr:uid="{00000000-0005-0000-0000-0000D8860000}"/>
    <cellStyle name="Note 2 4 4 2 4 2" xfId="17360" xr:uid="{00000000-0005-0000-0000-0000D9860000}"/>
    <cellStyle name="Note 2 4 4 2 4 3" xfId="24576" xr:uid="{00000000-0005-0000-0000-0000DA860000}"/>
    <cellStyle name="Note 2 4 4 2 4 4" xfId="29647" xr:uid="{00000000-0005-0000-0000-0000DB860000}"/>
    <cellStyle name="Note 2 4 4 2 4 5" xfId="34323" xr:uid="{00000000-0005-0000-0000-0000DC860000}"/>
    <cellStyle name="Note 2 4 4 2 4 6" xfId="39801" xr:uid="{00000000-0005-0000-0000-0000DD860000}"/>
    <cellStyle name="Note 2 4 4 2 4 7" xfId="44699" xr:uid="{00000000-0005-0000-0000-0000DE860000}"/>
    <cellStyle name="Note 2 4 4 2 4 8" xfId="50709" xr:uid="{00000000-0005-0000-0000-0000DF860000}"/>
    <cellStyle name="Note 2 4 4 2 5" xfId="6645" xr:uid="{00000000-0005-0000-0000-0000E0860000}"/>
    <cellStyle name="Note 2 4 4 2 5 2" xfId="17361" xr:uid="{00000000-0005-0000-0000-0000E1860000}"/>
    <cellStyle name="Note 2 4 4 2 5 3" xfId="24577" xr:uid="{00000000-0005-0000-0000-0000E2860000}"/>
    <cellStyle name="Note 2 4 4 2 5 4" xfId="29648" xr:uid="{00000000-0005-0000-0000-0000E3860000}"/>
    <cellStyle name="Note 2 4 4 2 5 5" xfId="34324" xr:uid="{00000000-0005-0000-0000-0000E4860000}"/>
    <cellStyle name="Note 2 4 4 2 5 6" xfId="39802" xr:uid="{00000000-0005-0000-0000-0000E5860000}"/>
    <cellStyle name="Note 2 4 4 2 5 7" xfId="44700" xr:uid="{00000000-0005-0000-0000-0000E6860000}"/>
    <cellStyle name="Note 2 4 4 2 5 8" xfId="50710" xr:uid="{00000000-0005-0000-0000-0000E7860000}"/>
    <cellStyle name="Note 2 4 4 2 6" xfId="17357" xr:uid="{00000000-0005-0000-0000-0000E8860000}"/>
    <cellStyle name="Note 2 4 4 2 7" xfId="24573" xr:uid="{00000000-0005-0000-0000-0000E9860000}"/>
    <cellStyle name="Note 2 4 4 2 8" xfId="29644" xr:uid="{00000000-0005-0000-0000-0000EA860000}"/>
    <cellStyle name="Note 2 4 4 2 9" xfId="34320" xr:uid="{00000000-0005-0000-0000-0000EB860000}"/>
    <cellStyle name="Note 2 4 4 3" xfId="3857" xr:uid="{00000000-0005-0000-0000-0000EC860000}"/>
    <cellStyle name="Note 2 4 4 3 10" xfId="17362" xr:uid="{00000000-0005-0000-0000-0000ED860000}"/>
    <cellStyle name="Note 2 4 4 3 11" xfId="24578" xr:uid="{00000000-0005-0000-0000-0000EE860000}"/>
    <cellStyle name="Note 2 4 4 3 12" xfId="29649" xr:uid="{00000000-0005-0000-0000-0000EF860000}"/>
    <cellStyle name="Note 2 4 4 3 13" xfId="34325" xr:uid="{00000000-0005-0000-0000-0000F0860000}"/>
    <cellStyle name="Note 2 4 4 3 14" xfId="39803" xr:uid="{00000000-0005-0000-0000-0000F1860000}"/>
    <cellStyle name="Note 2 4 4 3 15" xfId="44701" xr:uid="{00000000-0005-0000-0000-0000F2860000}"/>
    <cellStyle name="Note 2 4 4 3 16" xfId="50711" xr:uid="{00000000-0005-0000-0000-0000F3860000}"/>
    <cellStyle name="Note 2 4 4 3 2" xfId="6787" xr:uid="{00000000-0005-0000-0000-0000F4860000}"/>
    <cellStyle name="Note 2 4 4 3 2 2" xfId="17363" xr:uid="{00000000-0005-0000-0000-0000F5860000}"/>
    <cellStyle name="Note 2 4 4 3 2 3" xfId="24579" xr:uid="{00000000-0005-0000-0000-0000F6860000}"/>
    <cellStyle name="Note 2 4 4 3 2 4" xfId="29650" xr:uid="{00000000-0005-0000-0000-0000F7860000}"/>
    <cellStyle name="Note 2 4 4 3 2 5" xfId="34326" xr:uid="{00000000-0005-0000-0000-0000F8860000}"/>
    <cellStyle name="Note 2 4 4 3 2 6" xfId="39804" xr:uid="{00000000-0005-0000-0000-0000F9860000}"/>
    <cellStyle name="Note 2 4 4 3 2 7" xfId="44702" xr:uid="{00000000-0005-0000-0000-0000FA860000}"/>
    <cellStyle name="Note 2 4 4 3 2 8" xfId="50712" xr:uid="{00000000-0005-0000-0000-0000FB860000}"/>
    <cellStyle name="Note 2 4 4 3 3" xfId="5329" xr:uid="{00000000-0005-0000-0000-0000FC860000}"/>
    <cellStyle name="Note 2 4 4 3 3 2" xfId="17364" xr:uid="{00000000-0005-0000-0000-0000FD860000}"/>
    <cellStyle name="Note 2 4 4 3 3 3" xfId="24580" xr:uid="{00000000-0005-0000-0000-0000FE860000}"/>
    <cellStyle name="Note 2 4 4 3 3 4" xfId="29651" xr:uid="{00000000-0005-0000-0000-0000FF860000}"/>
    <cellStyle name="Note 2 4 4 3 3 5" xfId="34327" xr:uid="{00000000-0005-0000-0000-000000870000}"/>
    <cellStyle name="Note 2 4 4 3 3 6" xfId="39805" xr:uid="{00000000-0005-0000-0000-000001870000}"/>
    <cellStyle name="Note 2 4 4 3 3 7" xfId="44703" xr:uid="{00000000-0005-0000-0000-000002870000}"/>
    <cellStyle name="Note 2 4 4 3 3 8" xfId="50713" xr:uid="{00000000-0005-0000-0000-000003870000}"/>
    <cellStyle name="Note 2 4 4 3 4" xfId="4029" xr:uid="{00000000-0005-0000-0000-000004870000}"/>
    <cellStyle name="Note 2 4 4 3 4 2" xfId="17365" xr:uid="{00000000-0005-0000-0000-000005870000}"/>
    <cellStyle name="Note 2 4 4 3 4 3" xfId="24581" xr:uid="{00000000-0005-0000-0000-000006870000}"/>
    <cellStyle name="Note 2 4 4 3 4 4" xfId="29652" xr:uid="{00000000-0005-0000-0000-000007870000}"/>
    <cellStyle name="Note 2 4 4 3 4 5" xfId="34328" xr:uid="{00000000-0005-0000-0000-000008870000}"/>
    <cellStyle name="Note 2 4 4 3 4 6" xfId="39806" xr:uid="{00000000-0005-0000-0000-000009870000}"/>
    <cellStyle name="Note 2 4 4 3 4 7" xfId="44704" xr:uid="{00000000-0005-0000-0000-00000A870000}"/>
    <cellStyle name="Note 2 4 4 3 4 8" xfId="50714" xr:uid="{00000000-0005-0000-0000-00000B870000}"/>
    <cellStyle name="Note 2 4 4 3 5" xfId="7816" xr:uid="{00000000-0005-0000-0000-00000C870000}"/>
    <cellStyle name="Note 2 4 4 3 5 2" xfId="17366" xr:uid="{00000000-0005-0000-0000-00000D870000}"/>
    <cellStyle name="Note 2 4 4 3 5 3" xfId="24582" xr:uid="{00000000-0005-0000-0000-00000E870000}"/>
    <cellStyle name="Note 2 4 4 3 5 4" xfId="29653" xr:uid="{00000000-0005-0000-0000-00000F870000}"/>
    <cellStyle name="Note 2 4 4 3 5 5" xfId="34329" xr:uid="{00000000-0005-0000-0000-000010870000}"/>
    <cellStyle name="Note 2 4 4 3 5 6" xfId="39807" xr:uid="{00000000-0005-0000-0000-000011870000}"/>
    <cellStyle name="Note 2 4 4 3 5 7" xfId="44705" xr:uid="{00000000-0005-0000-0000-000012870000}"/>
    <cellStyle name="Note 2 4 4 3 5 8" xfId="50715" xr:uid="{00000000-0005-0000-0000-000013870000}"/>
    <cellStyle name="Note 2 4 4 3 6" xfId="6271" xr:uid="{00000000-0005-0000-0000-000014870000}"/>
    <cellStyle name="Note 2 4 4 3 6 2" xfId="17367" xr:uid="{00000000-0005-0000-0000-000015870000}"/>
    <cellStyle name="Note 2 4 4 3 6 3" xfId="24583" xr:uid="{00000000-0005-0000-0000-000016870000}"/>
    <cellStyle name="Note 2 4 4 3 6 4" xfId="29654" xr:uid="{00000000-0005-0000-0000-000017870000}"/>
    <cellStyle name="Note 2 4 4 3 6 5" xfId="34330" xr:uid="{00000000-0005-0000-0000-000018870000}"/>
    <cellStyle name="Note 2 4 4 3 6 6" xfId="39808" xr:uid="{00000000-0005-0000-0000-000019870000}"/>
    <cellStyle name="Note 2 4 4 3 6 7" xfId="44706" xr:uid="{00000000-0005-0000-0000-00001A870000}"/>
    <cellStyle name="Note 2 4 4 3 6 8" xfId="50716" xr:uid="{00000000-0005-0000-0000-00001B870000}"/>
    <cellStyle name="Note 2 4 4 3 7" xfId="4897" xr:uid="{00000000-0005-0000-0000-00001C870000}"/>
    <cellStyle name="Note 2 4 4 3 7 2" xfId="17368" xr:uid="{00000000-0005-0000-0000-00001D870000}"/>
    <cellStyle name="Note 2 4 4 3 7 3" xfId="24584" xr:uid="{00000000-0005-0000-0000-00001E870000}"/>
    <cellStyle name="Note 2 4 4 3 7 4" xfId="29655" xr:uid="{00000000-0005-0000-0000-00001F870000}"/>
    <cellStyle name="Note 2 4 4 3 7 5" xfId="34331" xr:uid="{00000000-0005-0000-0000-000020870000}"/>
    <cellStyle name="Note 2 4 4 3 7 6" xfId="39809" xr:uid="{00000000-0005-0000-0000-000021870000}"/>
    <cellStyle name="Note 2 4 4 3 7 7" xfId="44707" xr:uid="{00000000-0005-0000-0000-000022870000}"/>
    <cellStyle name="Note 2 4 4 3 7 8" xfId="50717" xr:uid="{00000000-0005-0000-0000-000023870000}"/>
    <cellStyle name="Note 2 4 4 3 8" xfId="8747" xr:uid="{00000000-0005-0000-0000-000024870000}"/>
    <cellStyle name="Note 2 4 4 3 8 2" xfId="17369" xr:uid="{00000000-0005-0000-0000-000025870000}"/>
    <cellStyle name="Note 2 4 4 3 8 3" xfId="24585" xr:uid="{00000000-0005-0000-0000-000026870000}"/>
    <cellStyle name="Note 2 4 4 3 8 4" xfId="29656" xr:uid="{00000000-0005-0000-0000-000027870000}"/>
    <cellStyle name="Note 2 4 4 3 8 5" xfId="34332" xr:uid="{00000000-0005-0000-0000-000028870000}"/>
    <cellStyle name="Note 2 4 4 3 8 6" xfId="39810" xr:uid="{00000000-0005-0000-0000-000029870000}"/>
    <cellStyle name="Note 2 4 4 3 8 7" xfId="44708" xr:uid="{00000000-0005-0000-0000-00002A870000}"/>
    <cellStyle name="Note 2 4 4 3 8 8" xfId="50718" xr:uid="{00000000-0005-0000-0000-00002B870000}"/>
    <cellStyle name="Note 2 4 4 3 9" xfId="6702" xr:uid="{00000000-0005-0000-0000-00002C870000}"/>
    <cellStyle name="Note 2 4 4 3 9 2" xfId="17370" xr:uid="{00000000-0005-0000-0000-00002D870000}"/>
    <cellStyle name="Note 2 4 4 3 9 3" xfId="24586" xr:uid="{00000000-0005-0000-0000-00002E870000}"/>
    <cellStyle name="Note 2 4 4 3 9 4" xfId="29657" xr:uid="{00000000-0005-0000-0000-00002F870000}"/>
    <cellStyle name="Note 2 4 4 3 9 5" xfId="34333" xr:uid="{00000000-0005-0000-0000-000030870000}"/>
    <cellStyle name="Note 2 4 4 3 9 6" xfId="39811" xr:uid="{00000000-0005-0000-0000-000031870000}"/>
    <cellStyle name="Note 2 4 4 3 9 7" xfId="44709" xr:uid="{00000000-0005-0000-0000-000032870000}"/>
    <cellStyle name="Note 2 4 4 3 9 8" xfId="50719" xr:uid="{00000000-0005-0000-0000-000033870000}"/>
    <cellStyle name="Note 2 4 4 4" xfId="4354" xr:uid="{00000000-0005-0000-0000-000034870000}"/>
    <cellStyle name="Note 2 4 4 4 10" xfId="17371" xr:uid="{00000000-0005-0000-0000-000035870000}"/>
    <cellStyle name="Note 2 4 4 4 11" xfId="24587" xr:uid="{00000000-0005-0000-0000-000036870000}"/>
    <cellStyle name="Note 2 4 4 4 12" xfId="29658" xr:uid="{00000000-0005-0000-0000-000037870000}"/>
    <cellStyle name="Note 2 4 4 4 13" xfId="34334" xr:uid="{00000000-0005-0000-0000-000038870000}"/>
    <cellStyle name="Note 2 4 4 4 14" xfId="39812" xr:uid="{00000000-0005-0000-0000-000039870000}"/>
    <cellStyle name="Note 2 4 4 4 15" xfId="44710" xr:uid="{00000000-0005-0000-0000-00003A870000}"/>
    <cellStyle name="Note 2 4 4 4 16" xfId="50720" xr:uid="{00000000-0005-0000-0000-00003B870000}"/>
    <cellStyle name="Note 2 4 4 4 2" xfId="7084" xr:uid="{00000000-0005-0000-0000-00003C870000}"/>
    <cellStyle name="Note 2 4 4 4 2 2" xfId="17372" xr:uid="{00000000-0005-0000-0000-00003D870000}"/>
    <cellStyle name="Note 2 4 4 4 2 3" xfId="24588" xr:uid="{00000000-0005-0000-0000-00003E870000}"/>
    <cellStyle name="Note 2 4 4 4 2 4" xfId="29659" xr:uid="{00000000-0005-0000-0000-00003F870000}"/>
    <cellStyle name="Note 2 4 4 4 2 5" xfId="34335" xr:uid="{00000000-0005-0000-0000-000040870000}"/>
    <cellStyle name="Note 2 4 4 4 2 6" xfId="39813" xr:uid="{00000000-0005-0000-0000-000041870000}"/>
    <cellStyle name="Note 2 4 4 4 2 7" xfId="44711" xr:uid="{00000000-0005-0000-0000-000042870000}"/>
    <cellStyle name="Note 2 4 4 4 2 8" xfId="50721" xr:uid="{00000000-0005-0000-0000-000043870000}"/>
    <cellStyle name="Note 2 4 4 4 3" xfId="7656" xr:uid="{00000000-0005-0000-0000-000044870000}"/>
    <cellStyle name="Note 2 4 4 4 3 2" xfId="17373" xr:uid="{00000000-0005-0000-0000-000045870000}"/>
    <cellStyle name="Note 2 4 4 4 3 3" xfId="24589" xr:uid="{00000000-0005-0000-0000-000046870000}"/>
    <cellStyle name="Note 2 4 4 4 3 4" xfId="29660" xr:uid="{00000000-0005-0000-0000-000047870000}"/>
    <cellStyle name="Note 2 4 4 4 3 5" xfId="34336" xr:uid="{00000000-0005-0000-0000-000048870000}"/>
    <cellStyle name="Note 2 4 4 4 3 6" xfId="39814" xr:uid="{00000000-0005-0000-0000-000049870000}"/>
    <cellStyle name="Note 2 4 4 4 3 7" xfId="44712" xr:uid="{00000000-0005-0000-0000-00004A870000}"/>
    <cellStyle name="Note 2 4 4 4 3 8" xfId="50722" xr:uid="{00000000-0005-0000-0000-00004B870000}"/>
    <cellStyle name="Note 2 4 4 4 4" xfId="6329" xr:uid="{00000000-0005-0000-0000-00004C870000}"/>
    <cellStyle name="Note 2 4 4 4 4 2" xfId="17374" xr:uid="{00000000-0005-0000-0000-00004D870000}"/>
    <cellStyle name="Note 2 4 4 4 4 3" xfId="24590" xr:uid="{00000000-0005-0000-0000-00004E870000}"/>
    <cellStyle name="Note 2 4 4 4 4 4" xfId="29661" xr:uid="{00000000-0005-0000-0000-00004F870000}"/>
    <cellStyle name="Note 2 4 4 4 4 5" xfId="34337" xr:uid="{00000000-0005-0000-0000-000050870000}"/>
    <cellStyle name="Note 2 4 4 4 4 6" xfId="39815" xr:uid="{00000000-0005-0000-0000-000051870000}"/>
    <cellStyle name="Note 2 4 4 4 4 7" xfId="44713" xr:uid="{00000000-0005-0000-0000-000052870000}"/>
    <cellStyle name="Note 2 4 4 4 4 8" xfId="50723" xr:uid="{00000000-0005-0000-0000-000053870000}"/>
    <cellStyle name="Note 2 4 4 4 5" xfId="8432" xr:uid="{00000000-0005-0000-0000-000054870000}"/>
    <cellStyle name="Note 2 4 4 4 5 2" xfId="17375" xr:uid="{00000000-0005-0000-0000-000055870000}"/>
    <cellStyle name="Note 2 4 4 4 5 3" xfId="24591" xr:uid="{00000000-0005-0000-0000-000056870000}"/>
    <cellStyle name="Note 2 4 4 4 5 4" xfId="29662" xr:uid="{00000000-0005-0000-0000-000057870000}"/>
    <cellStyle name="Note 2 4 4 4 5 5" xfId="34338" xr:uid="{00000000-0005-0000-0000-000058870000}"/>
    <cellStyle name="Note 2 4 4 4 5 6" xfId="39816" xr:uid="{00000000-0005-0000-0000-000059870000}"/>
    <cellStyle name="Note 2 4 4 4 5 7" xfId="44714" xr:uid="{00000000-0005-0000-0000-00005A870000}"/>
    <cellStyle name="Note 2 4 4 4 5 8" xfId="50724" xr:uid="{00000000-0005-0000-0000-00005B870000}"/>
    <cellStyle name="Note 2 4 4 4 6" xfId="4148" xr:uid="{00000000-0005-0000-0000-00005C870000}"/>
    <cellStyle name="Note 2 4 4 4 6 2" xfId="17376" xr:uid="{00000000-0005-0000-0000-00005D870000}"/>
    <cellStyle name="Note 2 4 4 4 6 3" xfId="24592" xr:uid="{00000000-0005-0000-0000-00005E870000}"/>
    <cellStyle name="Note 2 4 4 4 6 4" xfId="29663" xr:uid="{00000000-0005-0000-0000-00005F870000}"/>
    <cellStyle name="Note 2 4 4 4 6 5" xfId="34339" xr:uid="{00000000-0005-0000-0000-000060870000}"/>
    <cellStyle name="Note 2 4 4 4 6 6" xfId="39817" xr:uid="{00000000-0005-0000-0000-000061870000}"/>
    <cellStyle name="Note 2 4 4 4 6 7" xfId="44715" xr:uid="{00000000-0005-0000-0000-000062870000}"/>
    <cellStyle name="Note 2 4 4 4 6 8" xfId="50725" xr:uid="{00000000-0005-0000-0000-000063870000}"/>
    <cellStyle name="Note 2 4 4 4 7" xfId="9232" xr:uid="{00000000-0005-0000-0000-000064870000}"/>
    <cellStyle name="Note 2 4 4 4 7 2" xfId="17377" xr:uid="{00000000-0005-0000-0000-000065870000}"/>
    <cellStyle name="Note 2 4 4 4 7 3" xfId="24593" xr:uid="{00000000-0005-0000-0000-000066870000}"/>
    <cellStyle name="Note 2 4 4 4 7 4" xfId="29664" xr:uid="{00000000-0005-0000-0000-000067870000}"/>
    <cellStyle name="Note 2 4 4 4 7 5" xfId="34340" xr:uid="{00000000-0005-0000-0000-000068870000}"/>
    <cellStyle name="Note 2 4 4 4 7 6" xfId="39818" xr:uid="{00000000-0005-0000-0000-000069870000}"/>
    <cellStyle name="Note 2 4 4 4 7 7" xfId="44716" xr:uid="{00000000-0005-0000-0000-00006A870000}"/>
    <cellStyle name="Note 2 4 4 4 7 8" xfId="50726" xr:uid="{00000000-0005-0000-0000-00006B870000}"/>
    <cellStyle name="Note 2 4 4 4 8" xfId="9601" xr:uid="{00000000-0005-0000-0000-00006C870000}"/>
    <cellStyle name="Note 2 4 4 4 8 2" xfId="17378" xr:uid="{00000000-0005-0000-0000-00006D870000}"/>
    <cellStyle name="Note 2 4 4 4 8 3" xfId="24594" xr:uid="{00000000-0005-0000-0000-00006E870000}"/>
    <cellStyle name="Note 2 4 4 4 8 4" xfId="29665" xr:uid="{00000000-0005-0000-0000-00006F870000}"/>
    <cellStyle name="Note 2 4 4 4 8 5" xfId="34341" xr:uid="{00000000-0005-0000-0000-000070870000}"/>
    <cellStyle name="Note 2 4 4 4 8 6" xfId="39819" xr:uid="{00000000-0005-0000-0000-000071870000}"/>
    <cellStyle name="Note 2 4 4 4 8 7" xfId="44717" xr:uid="{00000000-0005-0000-0000-000072870000}"/>
    <cellStyle name="Note 2 4 4 4 8 8" xfId="50727" xr:uid="{00000000-0005-0000-0000-000073870000}"/>
    <cellStyle name="Note 2 4 4 4 9" xfId="9154" xr:uid="{00000000-0005-0000-0000-000074870000}"/>
    <cellStyle name="Note 2 4 4 4 9 2" xfId="17379" xr:uid="{00000000-0005-0000-0000-000075870000}"/>
    <cellStyle name="Note 2 4 4 4 9 3" xfId="24595" xr:uid="{00000000-0005-0000-0000-000076870000}"/>
    <cellStyle name="Note 2 4 4 4 9 4" xfId="29666" xr:uid="{00000000-0005-0000-0000-000077870000}"/>
    <cellStyle name="Note 2 4 4 4 9 5" xfId="34342" xr:uid="{00000000-0005-0000-0000-000078870000}"/>
    <cellStyle name="Note 2 4 4 4 9 6" xfId="39820" xr:uid="{00000000-0005-0000-0000-000079870000}"/>
    <cellStyle name="Note 2 4 4 4 9 7" xfId="44718" xr:uid="{00000000-0005-0000-0000-00007A870000}"/>
    <cellStyle name="Note 2 4 4 4 9 8" xfId="50728" xr:uid="{00000000-0005-0000-0000-00007B870000}"/>
    <cellStyle name="Note 2 4 4 5" xfId="4481" xr:uid="{00000000-0005-0000-0000-00007C870000}"/>
    <cellStyle name="Note 2 4 4 5 2" xfId="17380" xr:uid="{00000000-0005-0000-0000-00007D870000}"/>
    <cellStyle name="Note 2 4 4 5 3" xfId="24596" xr:uid="{00000000-0005-0000-0000-00007E870000}"/>
    <cellStyle name="Note 2 4 4 5 4" xfId="29667" xr:uid="{00000000-0005-0000-0000-00007F870000}"/>
    <cellStyle name="Note 2 4 4 5 5" xfId="34343" xr:uid="{00000000-0005-0000-0000-000080870000}"/>
    <cellStyle name="Note 2 4 4 5 6" xfId="39821" xr:uid="{00000000-0005-0000-0000-000081870000}"/>
    <cellStyle name="Note 2 4 4 5 7" xfId="44719" xr:uid="{00000000-0005-0000-0000-000082870000}"/>
    <cellStyle name="Note 2 4 4 5 8" xfId="50729" xr:uid="{00000000-0005-0000-0000-000083870000}"/>
    <cellStyle name="Note 2 4 4 6" xfId="3927" xr:uid="{00000000-0005-0000-0000-000084870000}"/>
    <cellStyle name="Note 2 4 4 6 2" xfId="17381" xr:uid="{00000000-0005-0000-0000-000085870000}"/>
    <cellStyle name="Note 2 4 4 6 3" xfId="24597" xr:uid="{00000000-0005-0000-0000-000086870000}"/>
    <cellStyle name="Note 2 4 4 6 4" xfId="29668" xr:uid="{00000000-0005-0000-0000-000087870000}"/>
    <cellStyle name="Note 2 4 4 6 5" xfId="34344" xr:uid="{00000000-0005-0000-0000-000088870000}"/>
    <cellStyle name="Note 2 4 4 6 6" xfId="39822" xr:uid="{00000000-0005-0000-0000-000089870000}"/>
    <cellStyle name="Note 2 4 4 6 7" xfId="44720" xr:uid="{00000000-0005-0000-0000-00008A870000}"/>
    <cellStyle name="Note 2 4 4 6 8" xfId="50730" xr:uid="{00000000-0005-0000-0000-00008B870000}"/>
    <cellStyle name="Note 2 4 4 7" xfId="5832" xr:uid="{00000000-0005-0000-0000-00008C870000}"/>
    <cellStyle name="Note 2 4 4 7 2" xfId="17382" xr:uid="{00000000-0005-0000-0000-00008D870000}"/>
    <cellStyle name="Note 2 4 4 7 3" xfId="24598" xr:uid="{00000000-0005-0000-0000-00008E870000}"/>
    <cellStyle name="Note 2 4 4 7 4" xfId="29669" xr:uid="{00000000-0005-0000-0000-00008F870000}"/>
    <cellStyle name="Note 2 4 4 7 5" xfId="34345" xr:uid="{00000000-0005-0000-0000-000090870000}"/>
    <cellStyle name="Note 2 4 4 7 6" xfId="39823" xr:uid="{00000000-0005-0000-0000-000091870000}"/>
    <cellStyle name="Note 2 4 4 7 7" xfId="44721" xr:uid="{00000000-0005-0000-0000-000092870000}"/>
    <cellStyle name="Note 2 4 4 7 8" xfId="50731" xr:uid="{00000000-0005-0000-0000-000093870000}"/>
    <cellStyle name="Note 2 4 4 8" xfId="3963" xr:uid="{00000000-0005-0000-0000-000094870000}"/>
    <cellStyle name="Note 2 4 4 8 2" xfId="17383" xr:uid="{00000000-0005-0000-0000-000095870000}"/>
    <cellStyle name="Note 2 4 4 8 3" xfId="24599" xr:uid="{00000000-0005-0000-0000-000096870000}"/>
    <cellStyle name="Note 2 4 4 8 4" xfId="29670" xr:uid="{00000000-0005-0000-0000-000097870000}"/>
    <cellStyle name="Note 2 4 4 8 5" xfId="34346" xr:uid="{00000000-0005-0000-0000-000098870000}"/>
    <cellStyle name="Note 2 4 4 8 6" xfId="39824" xr:uid="{00000000-0005-0000-0000-000099870000}"/>
    <cellStyle name="Note 2 4 4 8 7" xfId="44722" xr:uid="{00000000-0005-0000-0000-00009A870000}"/>
    <cellStyle name="Note 2 4 4 8 8" xfId="50732" xr:uid="{00000000-0005-0000-0000-00009B870000}"/>
    <cellStyle name="Note 2 4 4 9" xfId="10826" xr:uid="{00000000-0005-0000-0000-00009C870000}"/>
    <cellStyle name="Note 2 4 5" xfId="822" xr:uid="{00000000-0005-0000-0000-00009D870000}"/>
    <cellStyle name="Note 2 4 5 10" xfId="27683" xr:uid="{00000000-0005-0000-0000-00009E870000}"/>
    <cellStyle name="Note 2 4 5 11" xfId="46983" xr:uid="{00000000-0005-0000-0000-00009F870000}"/>
    <cellStyle name="Note 2 4 5 2" xfId="4112" xr:uid="{00000000-0005-0000-0000-0000A0870000}"/>
    <cellStyle name="Note 2 4 5 2 10" xfId="39825" xr:uid="{00000000-0005-0000-0000-0000A1870000}"/>
    <cellStyle name="Note 2 4 5 2 11" xfId="44723" xr:uid="{00000000-0005-0000-0000-0000A2870000}"/>
    <cellStyle name="Note 2 4 5 2 12" xfId="50733" xr:uid="{00000000-0005-0000-0000-0000A3870000}"/>
    <cellStyle name="Note 2 4 5 2 2" xfId="6893" xr:uid="{00000000-0005-0000-0000-0000A4870000}"/>
    <cellStyle name="Note 2 4 5 2 2 2" xfId="17385" xr:uid="{00000000-0005-0000-0000-0000A5870000}"/>
    <cellStyle name="Note 2 4 5 2 2 3" xfId="24601" xr:uid="{00000000-0005-0000-0000-0000A6870000}"/>
    <cellStyle name="Note 2 4 5 2 2 4" xfId="29672" xr:uid="{00000000-0005-0000-0000-0000A7870000}"/>
    <cellStyle name="Note 2 4 5 2 2 5" xfId="34348" xr:uid="{00000000-0005-0000-0000-0000A8870000}"/>
    <cellStyle name="Note 2 4 5 2 2 6" xfId="39826" xr:uid="{00000000-0005-0000-0000-0000A9870000}"/>
    <cellStyle name="Note 2 4 5 2 2 7" xfId="44724" xr:uid="{00000000-0005-0000-0000-0000AA870000}"/>
    <cellStyle name="Note 2 4 5 2 2 8" xfId="50734" xr:uid="{00000000-0005-0000-0000-0000AB870000}"/>
    <cellStyle name="Note 2 4 5 2 3" xfId="4656" xr:uid="{00000000-0005-0000-0000-0000AC870000}"/>
    <cellStyle name="Note 2 4 5 2 3 2" xfId="17386" xr:uid="{00000000-0005-0000-0000-0000AD870000}"/>
    <cellStyle name="Note 2 4 5 2 3 3" xfId="24602" xr:uid="{00000000-0005-0000-0000-0000AE870000}"/>
    <cellStyle name="Note 2 4 5 2 3 4" xfId="29673" xr:uid="{00000000-0005-0000-0000-0000AF870000}"/>
    <cellStyle name="Note 2 4 5 2 3 5" xfId="34349" xr:uid="{00000000-0005-0000-0000-0000B0870000}"/>
    <cellStyle name="Note 2 4 5 2 3 6" xfId="39827" xr:uid="{00000000-0005-0000-0000-0000B1870000}"/>
    <cellStyle name="Note 2 4 5 2 3 7" xfId="44725" xr:uid="{00000000-0005-0000-0000-0000B2870000}"/>
    <cellStyle name="Note 2 4 5 2 3 8" xfId="50735" xr:uid="{00000000-0005-0000-0000-0000B3870000}"/>
    <cellStyle name="Note 2 4 5 2 4" xfId="5507" xr:uid="{00000000-0005-0000-0000-0000B4870000}"/>
    <cellStyle name="Note 2 4 5 2 4 2" xfId="17387" xr:uid="{00000000-0005-0000-0000-0000B5870000}"/>
    <cellStyle name="Note 2 4 5 2 4 3" xfId="24603" xr:uid="{00000000-0005-0000-0000-0000B6870000}"/>
    <cellStyle name="Note 2 4 5 2 4 4" xfId="29674" xr:uid="{00000000-0005-0000-0000-0000B7870000}"/>
    <cellStyle name="Note 2 4 5 2 4 5" xfId="34350" xr:uid="{00000000-0005-0000-0000-0000B8870000}"/>
    <cellStyle name="Note 2 4 5 2 4 6" xfId="39828" xr:uid="{00000000-0005-0000-0000-0000B9870000}"/>
    <cellStyle name="Note 2 4 5 2 4 7" xfId="44726" xr:uid="{00000000-0005-0000-0000-0000BA870000}"/>
    <cellStyle name="Note 2 4 5 2 4 8" xfId="50736" xr:uid="{00000000-0005-0000-0000-0000BB870000}"/>
    <cellStyle name="Note 2 4 5 2 5" xfId="4022" xr:uid="{00000000-0005-0000-0000-0000BC870000}"/>
    <cellStyle name="Note 2 4 5 2 5 2" xfId="17388" xr:uid="{00000000-0005-0000-0000-0000BD870000}"/>
    <cellStyle name="Note 2 4 5 2 5 3" xfId="24604" xr:uid="{00000000-0005-0000-0000-0000BE870000}"/>
    <cellStyle name="Note 2 4 5 2 5 4" xfId="29675" xr:uid="{00000000-0005-0000-0000-0000BF870000}"/>
    <cellStyle name="Note 2 4 5 2 5 5" xfId="34351" xr:uid="{00000000-0005-0000-0000-0000C0870000}"/>
    <cellStyle name="Note 2 4 5 2 5 6" xfId="39829" xr:uid="{00000000-0005-0000-0000-0000C1870000}"/>
    <cellStyle name="Note 2 4 5 2 5 7" xfId="44727" xr:uid="{00000000-0005-0000-0000-0000C2870000}"/>
    <cellStyle name="Note 2 4 5 2 5 8" xfId="50737" xr:uid="{00000000-0005-0000-0000-0000C3870000}"/>
    <cellStyle name="Note 2 4 5 2 6" xfId="17384" xr:uid="{00000000-0005-0000-0000-0000C4870000}"/>
    <cellStyle name="Note 2 4 5 2 7" xfId="24600" xr:uid="{00000000-0005-0000-0000-0000C5870000}"/>
    <cellStyle name="Note 2 4 5 2 8" xfId="29671" xr:uid="{00000000-0005-0000-0000-0000C6870000}"/>
    <cellStyle name="Note 2 4 5 2 9" xfId="34347" xr:uid="{00000000-0005-0000-0000-0000C7870000}"/>
    <cellStyle name="Note 2 4 5 3" xfId="4801" xr:uid="{00000000-0005-0000-0000-0000C8870000}"/>
    <cellStyle name="Note 2 4 5 3 10" xfId="17389" xr:uid="{00000000-0005-0000-0000-0000C9870000}"/>
    <cellStyle name="Note 2 4 5 3 11" xfId="24605" xr:uid="{00000000-0005-0000-0000-0000CA870000}"/>
    <cellStyle name="Note 2 4 5 3 12" xfId="29676" xr:uid="{00000000-0005-0000-0000-0000CB870000}"/>
    <cellStyle name="Note 2 4 5 3 13" xfId="34352" xr:uid="{00000000-0005-0000-0000-0000CC870000}"/>
    <cellStyle name="Note 2 4 5 3 14" xfId="39830" xr:uid="{00000000-0005-0000-0000-0000CD870000}"/>
    <cellStyle name="Note 2 4 5 3 15" xfId="44728" xr:uid="{00000000-0005-0000-0000-0000CE870000}"/>
    <cellStyle name="Note 2 4 5 3 16" xfId="50738" xr:uid="{00000000-0005-0000-0000-0000CF870000}"/>
    <cellStyle name="Note 2 4 5 3 2" xfId="7158" xr:uid="{00000000-0005-0000-0000-0000D0870000}"/>
    <cellStyle name="Note 2 4 5 3 2 2" xfId="17390" xr:uid="{00000000-0005-0000-0000-0000D1870000}"/>
    <cellStyle name="Note 2 4 5 3 2 3" xfId="24606" xr:uid="{00000000-0005-0000-0000-0000D2870000}"/>
    <cellStyle name="Note 2 4 5 3 2 4" xfId="29677" xr:uid="{00000000-0005-0000-0000-0000D3870000}"/>
    <cellStyle name="Note 2 4 5 3 2 5" xfId="34353" xr:uid="{00000000-0005-0000-0000-0000D4870000}"/>
    <cellStyle name="Note 2 4 5 3 2 6" xfId="39831" xr:uid="{00000000-0005-0000-0000-0000D5870000}"/>
    <cellStyle name="Note 2 4 5 3 2 7" xfId="44729" xr:uid="{00000000-0005-0000-0000-0000D6870000}"/>
    <cellStyle name="Note 2 4 5 3 2 8" xfId="50739" xr:uid="{00000000-0005-0000-0000-0000D7870000}"/>
    <cellStyle name="Note 2 4 5 3 3" xfId="7713" xr:uid="{00000000-0005-0000-0000-0000D8870000}"/>
    <cellStyle name="Note 2 4 5 3 3 2" xfId="17391" xr:uid="{00000000-0005-0000-0000-0000D9870000}"/>
    <cellStyle name="Note 2 4 5 3 3 3" xfId="24607" xr:uid="{00000000-0005-0000-0000-0000DA870000}"/>
    <cellStyle name="Note 2 4 5 3 3 4" xfId="29678" xr:uid="{00000000-0005-0000-0000-0000DB870000}"/>
    <cellStyle name="Note 2 4 5 3 3 5" xfId="34354" xr:uid="{00000000-0005-0000-0000-0000DC870000}"/>
    <cellStyle name="Note 2 4 5 3 3 6" xfId="39832" xr:uid="{00000000-0005-0000-0000-0000DD870000}"/>
    <cellStyle name="Note 2 4 5 3 3 7" xfId="44730" xr:uid="{00000000-0005-0000-0000-0000DE870000}"/>
    <cellStyle name="Note 2 4 5 3 3 8" xfId="50740" xr:uid="{00000000-0005-0000-0000-0000DF870000}"/>
    <cellStyle name="Note 2 4 5 3 4" xfId="8025" xr:uid="{00000000-0005-0000-0000-0000E0870000}"/>
    <cellStyle name="Note 2 4 5 3 4 2" xfId="17392" xr:uid="{00000000-0005-0000-0000-0000E1870000}"/>
    <cellStyle name="Note 2 4 5 3 4 3" xfId="24608" xr:uid="{00000000-0005-0000-0000-0000E2870000}"/>
    <cellStyle name="Note 2 4 5 3 4 4" xfId="29679" xr:uid="{00000000-0005-0000-0000-0000E3870000}"/>
    <cellStyle name="Note 2 4 5 3 4 5" xfId="34355" xr:uid="{00000000-0005-0000-0000-0000E4870000}"/>
    <cellStyle name="Note 2 4 5 3 4 6" xfId="39833" xr:uid="{00000000-0005-0000-0000-0000E5870000}"/>
    <cellStyle name="Note 2 4 5 3 4 7" xfId="44731" xr:uid="{00000000-0005-0000-0000-0000E6870000}"/>
    <cellStyle name="Note 2 4 5 3 4 8" xfId="50741" xr:uid="{00000000-0005-0000-0000-0000E7870000}"/>
    <cellStyle name="Note 2 4 5 3 5" xfId="8486" xr:uid="{00000000-0005-0000-0000-0000E8870000}"/>
    <cellStyle name="Note 2 4 5 3 5 2" xfId="17393" xr:uid="{00000000-0005-0000-0000-0000E9870000}"/>
    <cellStyle name="Note 2 4 5 3 5 3" xfId="24609" xr:uid="{00000000-0005-0000-0000-0000EA870000}"/>
    <cellStyle name="Note 2 4 5 3 5 4" xfId="29680" xr:uid="{00000000-0005-0000-0000-0000EB870000}"/>
    <cellStyle name="Note 2 4 5 3 5 5" xfId="34356" xr:uid="{00000000-0005-0000-0000-0000EC870000}"/>
    <cellStyle name="Note 2 4 5 3 5 6" xfId="39834" xr:uid="{00000000-0005-0000-0000-0000ED870000}"/>
    <cellStyle name="Note 2 4 5 3 5 7" xfId="44732" xr:uid="{00000000-0005-0000-0000-0000EE870000}"/>
    <cellStyle name="Note 2 4 5 3 5 8" xfId="50742" xr:uid="{00000000-0005-0000-0000-0000EF870000}"/>
    <cellStyle name="Note 2 4 5 3 6" xfId="8825" xr:uid="{00000000-0005-0000-0000-0000F0870000}"/>
    <cellStyle name="Note 2 4 5 3 6 2" xfId="17394" xr:uid="{00000000-0005-0000-0000-0000F1870000}"/>
    <cellStyle name="Note 2 4 5 3 6 3" xfId="24610" xr:uid="{00000000-0005-0000-0000-0000F2870000}"/>
    <cellStyle name="Note 2 4 5 3 6 4" xfId="29681" xr:uid="{00000000-0005-0000-0000-0000F3870000}"/>
    <cellStyle name="Note 2 4 5 3 6 5" xfId="34357" xr:uid="{00000000-0005-0000-0000-0000F4870000}"/>
    <cellStyle name="Note 2 4 5 3 6 6" xfId="39835" xr:uid="{00000000-0005-0000-0000-0000F5870000}"/>
    <cellStyle name="Note 2 4 5 3 6 7" xfId="44733" xr:uid="{00000000-0005-0000-0000-0000F6870000}"/>
    <cellStyle name="Note 2 4 5 3 6 8" xfId="50743" xr:uid="{00000000-0005-0000-0000-0000F7870000}"/>
    <cellStyle name="Note 2 4 5 3 7" xfId="9287" xr:uid="{00000000-0005-0000-0000-0000F8870000}"/>
    <cellStyle name="Note 2 4 5 3 7 2" xfId="17395" xr:uid="{00000000-0005-0000-0000-0000F9870000}"/>
    <cellStyle name="Note 2 4 5 3 7 3" xfId="24611" xr:uid="{00000000-0005-0000-0000-0000FA870000}"/>
    <cellStyle name="Note 2 4 5 3 7 4" xfId="29682" xr:uid="{00000000-0005-0000-0000-0000FB870000}"/>
    <cellStyle name="Note 2 4 5 3 7 5" xfId="34358" xr:uid="{00000000-0005-0000-0000-0000FC870000}"/>
    <cellStyle name="Note 2 4 5 3 7 6" xfId="39836" xr:uid="{00000000-0005-0000-0000-0000FD870000}"/>
    <cellStyle name="Note 2 4 5 3 7 7" xfId="44734" xr:uid="{00000000-0005-0000-0000-0000FE870000}"/>
    <cellStyle name="Note 2 4 5 3 7 8" xfId="50744" xr:uid="{00000000-0005-0000-0000-0000FF870000}"/>
    <cellStyle name="Note 2 4 5 3 8" xfId="9649" xr:uid="{00000000-0005-0000-0000-000000880000}"/>
    <cellStyle name="Note 2 4 5 3 8 2" xfId="17396" xr:uid="{00000000-0005-0000-0000-000001880000}"/>
    <cellStyle name="Note 2 4 5 3 8 3" xfId="24612" xr:uid="{00000000-0005-0000-0000-000002880000}"/>
    <cellStyle name="Note 2 4 5 3 8 4" xfId="29683" xr:uid="{00000000-0005-0000-0000-000003880000}"/>
    <cellStyle name="Note 2 4 5 3 8 5" xfId="34359" xr:uid="{00000000-0005-0000-0000-000004880000}"/>
    <cellStyle name="Note 2 4 5 3 8 6" xfId="39837" xr:uid="{00000000-0005-0000-0000-000005880000}"/>
    <cellStyle name="Note 2 4 5 3 8 7" xfId="44735" xr:uid="{00000000-0005-0000-0000-000006880000}"/>
    <cellStyle name="Note 2 4 5 3 8 8" xfId="50745" xr:uid="{00000000-0005-0000-0000-000007880000}"/>
    <cellStyle name="Note 2 4 5 3 9" xfId="9918" xr:uid="{00000000-0005-0000-0000-000008880000}"/>
    <cellStyle name="Note 2 4 5 3 9 2" xfId="17397" xr:uid="{00000000-0005-0000-0000-000009880000}"/>
    <cellStyle name="Note 2 4 5 3 9 3" xfId="24613" xr:uid="{00000000-0005-0000-0000-00000A880000}"/>
    <cellStyle name="Note 2 4 5 3 9 4" xfId="29684" xr:uid="{00000000-0005-0000-0000-00000B880000}"/>
    <cellStyle name="Note 2 4 5 3 9 5" xfId="34360" xr:uid="{00000000-0005-0000-0000-00000C880000}"/>
    <cellStyle name="Note 2 4 5 3 9 6" xfId="39838" xr:uid="{00000000-0005-0000-0000-00000D880000}"/>
    <cellStyle name="Note 2 4 5 3 9 7" xfId="44736" xr:uid="{00000000-0005-0000-0000-00000E880000}"/>
    <cellStyle name="Note 2 4 5 3 9 8" xfId="50746" xr:uid="{00000000-0005-0000-0000-00000F880000}"/>
    <cellStyle name="Note 2 4 5 4" xfId="3866" xr:uid="{00000000-0005-0000-0000-000010880000}"/>
    <cellStyle name="Note 2 4 5 4 10" xfId="17398" xr:uid="{00000000-0005-0000-0000-000011880000}"/>
    <cellStyle name="Note 2 4 5 4 11" xfId="24614" xr:uid="{00000000-0005-0000-0000-000012880000}"/>
    <cellStyle name="Note 2 4 5 4 12" xfId="29685" xr:uid="{00000000-0005-0000-0000-000013880000}"/>
    <cellStyle name="Note 2 4 5 4 13" xfId="34361" xr:uid="{00000000-0005-0000-0000-000014880000}"/>
    <cellStyle name="Note 2 4 5 4 14" xfId="39839" xr:uid="{00000000-0005-0000-0000-000015880000}"/>
    <cellStyle name="Note 2 4 5 4 15" xfId="44737" xr:uid="{00000000-0005-0000-0000-000016880000}"/>
    <cellStyle name="Note 2 4 5 4 16" xfId="50747" xr:uid="{00000000-0005-0000-0000-000017880000}"/>
    <cellStyle name="Note 2 4 5 4 2" xfId="6745" xr:uid="{00000000-0005-0000-0000-000018880000}"/>
    <cellStyle name="Note 2 4 5 4 2 2" xfId="17399" xr:uid="{00000000-0005-0000-0000-000019880000}"/>
    <cellStyle name="Note 2 4 5 4 2 3" xfId="24615" xr:uid="{00000000-0005-0000-0000-00001A880000}"/>
    <cellStyle name="Note 2 4 5 4 2 4" xfId="29686" xr:uid="{00000000-0005-0000-0000-00001B880000}"/>
    <cellStyle name="Note 2 4 5 4 2 5" xfId="34362" xr:uid="{00000000-0005-0000-0000-00001C880000}"/>
    <cellStyle name="Note 2 4 5 4 2 6" xfId="39840" xr:uid="{00000000-0005-0000-0000-00001D880000}"/>
    <cellStyle name="Note 2 4 5 4 2 7" xfId="44738" xr:uid="{00000000-0005-0000-0000-00001E880000}"/>
    <cellStyle name="Note 2 4 5 4 2 8" xfId="50748" xr:uid="{00000000-0005-0000-0000-00001F880000}"/>
    <cellStyle name="Note 2 4 5 4 3" xfId="4542" xr:uid="{00000000-0005-0000-0000-000020880000}"/>
    <cellStyle name="Note 2 4 5 4 3 2" xfId="17400" xr:uid="{00000000-0005-0000-0000-000021880000}"/>
    <cellStyle name="Note 2 4 5 4 3 3" xfId="24616" xr:uid="{00000000-0005-0000-0000-000022880000}"/>
    <cellStyle name="Note 2 4 5 4 3 4" xfId="29687" xr:uid="{00000000-0005-0000-0000-000023880000}"/>
    <cellStyle name="Note 2 4 5 4 3 5" xfId="34363" xr:uid="{00000000-0005-0000-0000-000024880000}"/>
    <cellStyle name="Note 2 4 5 4 3 6" xfId="39841" xr:uid="{00000000-0005-0000-0000-000025880000}"/>
    <cellStyle name="Note 2 4 5 4 3 7" xfId="44739" xr:uid="{00000000-0005-0000-0000-000026880000}"/>
    <cellStyle name="Note 2 4 5 4 3 8" xfId="50749" xr:uid="{00000000-0005-0000-0000-000027880000}"/>
    <cellStyle name="Note 2 4 5 4 4" xfId="4615" xr:uid="{00000000-0005-0000-0000-000028880000}"/>
    <cellStyle name="Note 2 4 5 4 4 2" xfId="17401" xr:uid="{00000000-0005-0000-0000-000029880000}"/>
    <cellStyle name="Note 2 4 5 4 4 3" xfId="24617" xr:uid="{00000000-0005-0000-0000-00002A880000}"/>
    <cellStyle name="Note 2 4 5 4 4 4" xfId="29688" xr:uid="{00000000-0005-0000-0000-00002B880000}"/>
    <cellStyle name="Note 2 4 5 4 4 5" xfId="34364" xr:uid="{00000000-0005-0000-0000-00002C880000}"/>
    <cellStyle name="Note 2 4 5 4 4 6" xfId="39842" xr:uid="{00000000-0005-0000-0000-00002D880000}"/>
    <cellStyle name="Note 2 4 5 4 4 7" xfId="44740" xr:uid="{00000000-0005-0000-0000-00002E880000}"/>
    <cellStyle name="Note 2 4 5 4 4 8" xfId="50750" xr:uid="{00000000-0005-0000-0000-00002F880000}"/>
    <cellStyle name="Note 2 4 5 4 5" xfId="6317" xr:uid="{00000000-0005-0000-0000-000030880000}"/>
    <cellStyle name="Note 2 4 5 4 5 2" xfId="17402" xr:uid="{00000000-0005-0000-0000-000031880000}"/>
    <cellStyle name="Note 2 4 5 4 5 3" xfId="24618" xr:uid="{00000000-0005-0000-0000-000032880000}"/>
    <cellStyle name="Note 2 4 5 4 5 4" xfId="29689" xr:uid="{00000000-0005-0000-0000-000033880000}"/>
    <cellStyle name="Note 2 4 5 4 5 5" xfId="34365" xr:uid="{00000000-0005-0000-0000-000034880000}"/>
    <cellStyle name="Note 2 4 5 4 5 6" xfId="39843" xr:uid="{00000000-0005-0000-0000-000035880000}"/>
    <cellStyle name="Note 2 4 5 4 5 7" xfId="44741" xr:uid="{00000000-0005-0000-0000-000036880000}"/>
    <cellStyle name="Note 2 4 5 4 5 8" xfId="50751" xr:uid="{00000000-0005-0000-0000-000037880000}"/>
    <cellStyle name="Note 2 4 5 4 6" xfId="4958" xr:uid="{00000000-0005-0000-0000-000038880000}"/>
    <cellStyle name="Note 2 4 5 4 6 2" xfId="17403" xr:uid="{00000000-0005-0000-0000-000039880000}"/>
    <cellStyle name="Note 2 4 5 4 6 3" xfId="24619" xr:uid="{00000000-0005-0000-0000-00003A880000}"/>
    <cellStyle name="Note 2 4 5 4 6 4" xfId="29690" xr:uid="{00000000-0005-0000-0000-00003B880000}"/>
    <cellStyle name="Note 2 4 5 4 6 5" xfId="34366" xr:uid="{00000000-0005-0000-0000-00003C880000}"/>
    <cellStyle name="Note 2 4 5 4 6 6" xfId="39844" xr:uid="{00000000-0005-0000-0000-00003D880000}"/>
    <cellStyle name="Note 2 4 5 4 6 7" xfId="44742" xr:uid="{00000000-0005-0000-0000-00003E880000}"/>
    <cellStyle name="Note 2 4 5 4 6 8" xfId="50752" xr:uid="{00000000-0005-0000-0000-00003F880000}"/>
    <cellStyle name="Note 2 4 5 4 7" xfId="8647" xr:uid="{00000000-0005-0000-0000-000040880000}"/>
    <cellStyle name="Note 2 4 5 4 7 2" xfId="17404" xr:uid="{00000000-0005-0000-0000-000041880000}"/>
    <cellStyle name="Note 2 4 5 4 7 3" xfId="24620" xr:uid="{00000000-0005-0000-0000-000042880000}"/>
    <cellStyle name="Note 2 4 5 4 7 4" xfId="29691" xr:uid="{00000000-0005-0000-0000-000043880000}"/>
    <cellStyle name="Note 2 4 5 4 7 5" xfId="34367" xr:uid="{00000000-0005-0000-0000-000044880000}"/>
    <cellStyle name="Note 2 4 5 4 7 6" xfId="39845" xr:uid="{00000000-0005-0000-0000-000045880000}"/>
    <cellStyle name="Note 2 4 5 4 7 7" xfId="44743" xr:uid="{00000000-0005-0000-0000-000046880000}"/>
    <cellStyle name="Note 2 4 5 4 7 8" xfId="50753" xr:uid="{00000000-0005-0000-0000-000047880000}"/>
    <cellStyle name="Note 2 4 5 4 8" xfId="8099" xr:uid="{00000000-0005-0000-0000-000048880000}"/>
    <cellStyle name="Note 2 4 5 4 8 2" xfId="17405" xr:uid="{00000000-0005-0000-0000-000049880000}"/>
    <cellStyle name="Note 2 4 5 4 8 3" xfId="24621" xr:uid="{00000000-0005-0000-0000-00004A880000}"/>
    <cellStyle name="Note 2 4 5 4 8 4" xfId="29692" xr:uid="{00000000-0005-0000-0000-00004B880000}"/>
    <cellStyle name="Note 2 4 5 4 8 5" xfId="34368" xr:uid="{00000000-0005-0000-0000-00004C880000}"/>
    <cellStyle name="Note 2 4 5 4 8 6" xfId="39846" xr:uid="{00000000-0005-0000-0000-00004D880000}"/>
    <cellStyle name="Note 2 4 5 4 8 7" xfId="44744" xr:uid="{00000000-0005-0000-0000-00004E880000}"/>
    <cellStyle name="Note 2 4 5 4 8 8" xfId="50754" xr:uid="{00000000-0005-0000-0000-00004F880000}"/>
    <cellStyle name="Note 2 4 5 4 9" xfId="8654" xr:uid="{00000000-0005-0000-0000-000050880000}"/>
    <cellStyle name="Note 2 4 5 4 9 2" xfId="17406" xr:uid="{00000000-0005-0000-0000-000051880000}"/>
    <cellStyle name="Note 2 4 5 4 9 3" xfId="24622" xr:uid="{00000000-0005-0000-0000-000052880000}"/>
    <cellStyle name="Note 2 4 5 4 9 4" xfId="29693" xr:uid="{00000000-0005-0000-0000-000053880000}"/>
    <cellStyle name="Note 2 4 5 4 9 5" xfId="34369" xr:uid="{00000000-0005-0000-0000-000054880000}"/>
    <cellStyle name="Note 2 4 5 4 9 6" xfId="39847" xr:uid="{00000000-0005-0000-0000-000055880000}"/>
    <cellStyle name="Note 2 4 5 4 9 7" xfId="44745" xr:uid="{00000000-0005-0000-0000-000056880000}"/>
    <cellStyle name="Note 2 4 5 4 9 8" xfId="50755" xr:uid="{00000000-0005-0000-0000-000057880000}"/>
    <cellStyle name="Note 2 4 5 5" xfId="5249" xr:uid="{00000000-0005-0000-0000-000058880000}"/>
    <cellStyle name="Note 2 4 5 5 2" xfId="17407" xr:uid="{00000000-0005-0000-0000-000059880000}"/>
    <cellStyle name="Note 2 4 5 5 3" xfId="24623" xr:uid="{00000000-0005-0000-0000-00005A880000}"/>
    <cellStyle name="Note 2 4 5 5 4" xfId="29694" xr:uid="{00000000-0005-0000-0000-00005B880000}"/>
    <cellStyle name="Note 2 4 5 5 5" xfId="34370" xr:uid="{00000000-0005-0000-0000-00005C880000}"/>
    <cellStyle name="Note 2 4 5 5 6" xfId="39848" xr:uid="{00000000-0005-0000-0000-00005D880000}"/>
    <cellStyle name="Note 2 4 5 5 7" xfId="44746" xr:uid="{00000000-0005-0000-0000-00005E880000}"/>
    <cellStyle name="Note 2 4 5 5 8" xfId="50756" xr:uid="{00000000-0005-0000-0000-00005F880000}"/>
    <cellStyle name="Note 2 4 5 6" xfId="6034" xr:uid="{00000000-0005-0000-0000-000060880000}"/>
    <cellStyle name="Note 2 4 5 6 2" xfId="17408" xr:uid="{00000000-0005-0000-0000-000061880000}"/>
    <cellStyle name="Note 2 4 5 6 3" xfId="24624" xr:uid="{00000000-0005-0000-0000-000062880000}"/>
    <cellStyle name="Note 2 4 5 6 4" xfId="29695" xr:uid="{00000000-0005-0000-0000-000063880000}"/>
    <cellStyle name="Note 2 4 5 6 5" xfId="34371" xr:uid="{00000000-0005-0000-0000-000064880000}"/>
    <cellStyle name="Note 2 4 5 6 6" xfId="39849" xr:uid="{00000000-0005-0000-0000-000065880000}"/>
    <cellStyle name="Note 2 4 5 6 7" xfId="44747" xr:uid="{00000000-0005-0000-0000-000066880000}"/>
    <cellStyle name="Note 2 4 5 6 8" xfId="50757" xr:uid="{00000000-0005-0000-0000-000067880000}"/>
    <cellStyle name="Note 2 4 5 7" xfId="4514" xr:uid="{00000000-0005-0000-0000-000068880000}"/>
    <cellStyle name="Note 2 4 5 7 2" xfId="17409" xr:uid="{00000000-0005-0000-0000-000069880000}"/>
    <cellStyle name="Note 2 4 5 7 3" xfId="24625" xr:uid="{00000000-0005-0000-0000-00006A880000}"/>
    <cellStyle name="Note 2 4 5 7 4" xfId="29696" xr:uid="{00000000-0005-0000-0000-00006B880000}"/>
    <cellStyle name="Note 2 4 5 7 5" xfId="34372" xr:uid="{00000000-0005-0000-0000-00006C880000}"/>
    <cellStyle name="Note 2 4 5 7 6" xfId="39850" xr:uid="{00000000-0005-0000-0000-00006D880000}"/>
    <cellStyle name="Note 2 4 5 7 7" xfId="44748" xr:uid="{00000000-0005-0000-0000-00006E880000}"/>
    <cellStyle name="Note 2 4 5 7 8" xfId="50758" xr:uid="{00000000-0005-0000-0000-00006F880000}"/>
    <cellStyle name="Note 2 4 5 8" xfId="5868" xr:uid="{00000000-0005-0000-0000-000070880000}"/>
    <cellStyle name="Note 2 4 5 8 2" xfId="17410" xr:uid="{00000000-0005-0000-0000-000071880000}"/>
    <cellStyle name="Note 2 4 5 8 3" xfId="24626" xr:uid="{00000000-0005-0000-0000-000072880000}"/>
    <cellStyle name="Note 2 4 5 8 4" xfId="29697" xr:uid="{00000000-0005-0000-0000-000073880000}"/>
    <cellStyle name="Note 2 4 5 8 5" xfId="34373" xr:uid="{00000000-0005-0000-0000-000074880000}"/>
    <cellStyle name="Note 2 4 5 8 6" xfId="39851" xr:uid="{00000000-0005-0000-0000-000075880000}"/>
    <cellStyle name="Note 2 4 5 8 7" xfId="44749" xr:uid="{00000000-0005-0000-0000-000076880000}"/>
    <cellStyle name="Note 2 4 5 8 8" xfId="50759" xr:uid="{00000000-0005-0000-0000-000077880000}"/>
    <cellStyle name="Note 2 4 5 9" xfId="10860" xr:uid="{00000000-0005-0000-0000-000078880000}"/>
    <cellStyle name="Note 2 4 6" xfId="862" xr:uid="{00000000-0005-0000-0000-000079880000}"/>
    <cellStyle name="Note 2 4 6 10" xfId="26835" xr:uid="{00000000-0005-0000-0000-00007A880000}"/>
    <cellStyle name="Note 2 4 6 11" xfId="46993" xr:uid="{00000000-0005-0000-0000-00007B880000}"/>
    <cellStyle name="Note 2 4 6 2" xfId="4135" xr:uid="{00000000-0005-0000-0000-00007C880000}"/>
    <cellStyle name="Note 2 4 6 2 10" xfId="39852" xr:uid="{00000000-0005-0000-0000-00007D880000}"/>
    <cellStyle name="Note 2 4 6 2 11" xfId="44750" xr:uid="{00000000-0005-0000-0000-00007E880000}"/>
    <cellStyle name="Note 2 4 6 2 12" xfId="50760" xr:uid="{00000000-0005-0000-0000-00007F880000}"/>
    <cellStyle name="Note 2 4 6 2 2" xfId="6906" xr:uid="{00000000-0005-0000-0000-000080880000}"/>
    <cellStyle name="Note 2 4 6 2 2 2" xfId="17412" xr:uid="{00000000-0005-0000-0000-000081880000}"/>
    <cellStyle name="Note 2 4 6 2 2 3" xfId="24628" xr:uid="{00000000-0005-0000-0000-000082880000}"/>
    <cellStyle name="Note 2 4 6 2 2 4" xfId="29699" xr:uid="{00000000-0005-0000-0000-000083880000}"/>
    <cellStyle name="Note 2 4 6 2 2 5" xfId="34375" xr:uid="{00000000-0005-0000-0000-000084880000}"/>
    <cellStyle name="Note 2 4 6 2 2 6" xfId="39853" xr:uid="{00000000-0005-0000-0000-000085880000}"/>
    <cellStyle name="Note 2 4 6 2 2 7" xfId="44751" xr:uid="{00000000-0005-0000-0000-000086880000}"/>
    <cellStyle name="Note 2 4 6 2 2 8" xfId="50761" xr:uid="{00000000-0005-0000-0000-000087880000}"/>
    <cellStyle name="Note 2 4 6 2 3" xfId="5081" xr:uid="{00000000-0005-0000-0000-000088880000}"/>
    <cellStyle name="Note 2 4 6 2 3 2" xfId="17413" xr:uid="{00000000-0005-0000-0000-000089880000}"/>
    <cellStyle name="Note 2 4 6 2 3 3" xfId="24629" xr:uid="{00000000-0005-0000-0000-00008A880000}"/>
    <cellStyle name="Note 2 4 6 2 3 4" xfId="29700" xr:uid="{00000000-0005-0000-0000-00008B880000}"/>
    <cellStyle name="Note 2 4 6 2 3 5" xfId="34376" xr:uid="{00000000-0005-0000-0000-00008C880000}"/>
    <cellStyle name="Note 2 4 6 2 3 6" xfId="39854" xr:uid="{00000000-0005-0000-0000-00008D880000}"/>
    <cellStyle name="Note 2 4 6 2 3 7" xfId="44752" xr:uid="{00000000-0005-0000-0000-00008E880000}"/>
    <cellStyle name="Note 2 4 6 2 3 8" xfId="50762" xr:uid="{00000000-0005-0000-0000-00008F880000}"/>
    <cellStyle name="Note 2 4 6 2 4" xfId="7620" xr:uid="{00000000-0005-0000-0000-000090880000}"/>
    <cellStyle name="Note 2 4 6 2 4 2" xfId="17414" xr:uid="{00000000-0005-0000-0000-000091880000}"/>
    <cellStyle name="Note 2 4 6 2 4 3" xfId="24630" xr:uid="{00000000-0005-0000-0000-000092880000}"/>
    <cellStyle name="Note 2 4 6 2 4 4" xfId="29701" xr:uid="{00000000-0005-0000-0000-000093880000}"/>
    <cellStyle name="Note 2 4 6 2 4 5" xfId="34377" xr:uid="{00000000-0005-0000-0000-000094880000}"/>
    <cellStyle name="Note 2 4 6 2 4 6" xfId="39855" xr:uid="{00000000-0005-0000-0000-000095880000}"/>
    <cellStyle name="Note 2 4 6 2 4 7" xfId="44753" xr:uid="{00000000-0005-0000-0000-000096880000}"/>
    <cellStyle name="Note 2 4 6 2 4 8" xfId="50763" xr:uid="{00000000-0005-0000-0000-000097880000}"/>
    <cellStyle name="Note 2 4 6 2 5" xfId="8719" xr:uid="{00000000-0005-0000-0000-000098880000}"/>
    <cellStyle name="Note 2 4 6 2 5 2" xfId="17415" xr:uid="{00000000-0005-0000-0000-000099880000}"/>
    <cellStyle name="Note 2 4 6 2 5 3" xfId="24631" xr:uid="{00000000-0005-0000-0000-00009A880000}"/>
    <cellStyle name="Note 2 4 6 2 5 4" xfId="29702" xr:uid="{00000000-0005-0000-0000-00009B880000}"/>
    <cellStyle name="Note 2 4 6 2 5 5" xfId="34378" xr:uid="{00000000-0005-0000-0000-00009C880000}"/>
    <cellStyle name="Note 2 4 6 2 5 6" xfId="39856" xr:uid="{00000000-0005-0000-0000-00009D880000}"/>
    <cellStyle name="Note 2 4 6 2 5 7" xfId="44754" xr:uid="{00000000-0005-0000-0000-00009E880000}"/>
    <cellStyle name="Note 2 4 6 2 5 8" xfId="50764" xr:uid="{00000000-0005-0000-0000-00009F880000}"/>
    <cellStyle name="Note 2 4 6 2 6" xfId="17411" xr:uid="{00000000-0005-0000-0000-0000A0880000}"/>
    <cellStyle name="Note 2 4 6 2 7" xfId="24627" xr:uid="{00000000-0005-0000-0000-0000A1880000}"/>
    <cellStyle name="Note 2 4 6 2 8" xfId="29698" xr:uid="{00000000-0005-0000-0000-0000A2880000}"/>
    <cellStyle name="Note 2 4 6 2 9" xfId="34374" xr:uid="{00000000-0005-0000-0000-0000A3880000}"/>
    <cellStyle name="Note 2 4 6 3" xfId="4151" xr:uid="{00000000-0005-0000-0000-0000A4880000}"/>
    <cellStyle name="Note 2 4 6 3 10" xfId="17416" xr:uid="{00000000-0005-0000-0000-0000A5880000}"/>
    <cellStyle name="Note 2 4 6 3 11" xfId="24632" xr:uid="{00000000-0005-0000-0000-0000A6880000}"/>
    <cellStyle name="Note 2 4 6 3 12" xfId="29703" xr:uid="{00000000-0005-0000-0000-0000A7880000}"/>
    <cellStyle name="Note 2 4 6 3 13" xfId="34379" xr:uid="{00000000-0005-0000-0000-0000A8880000}"/>
    <cellStyle name="Note 2 4 6 3 14" xfId="39857" xr:uid="{00000000-0005-0000-0000-0000A9880000}"/>
    <cellStyle name="Note 2 4 6 3 15" xfId="44755" xr:uid="{00000000-0005-0000-0000-0000AA880000}"/>
    <cellStyle name="Note 2 4 6 3 16" xfId="50765" xr:uid="{00000000-0005-0000-0000-0000AB880000}"/>
    <cellStyle name="Note 2 4 6 3 2" xfId="6913" xr:uid="{00000000-0005-0000-0000-0000AC880000}"/>
    <cellStyle name="Note 2 4 6 3 2 2" xfId="17417" xr:uid="{00000000-0005-0000-0000-0000AD880000}"/>
    <cellStyle name="Note 2 4 6 3 2 3" xfId="24633" xr:uid="{00000000-0005-0000-0000-0000AE880000}"/>
    <cellStyle name="Note 2 4 6 3 2 4" xfId="29704" xr:uid="{00000000-0005-0000-0000-0000AF880000}"/>
    <cellStyle name="Note 2 4 6 3 2 5" xfId="34380" xr:uid="{00000000-0005-0000-0000-0000B0880000}"/>
    <cellStyle name="Note 2 4 6 3 2 6" xfId="39858" xr:uid="{00000000-0005-0000-0000-0000B1880000}"/>
    <cellStyle name="Note 2 4 6 3 2 7" xfId="44756" xr:uid="{00000000-0005-0000-0000-0000B2880000}"/>
    <cellStyle name="Note 2 4 6 3 2 8" xfId="50766" xr:uid="{00000000-0005-0000-0000-0000B3880000}"/>
    <cellStyle name="Note 2 4 6 3 3" xfId="7554" xr:uid="{00000000-0005-0000-0000-0000B4880000}"/>
    <cellStyle name="Note 2 4 6 3 3 2" xfId="17418" xr:uid="{00000000-0005-0000-0000-0000B5880000}"/>
    <cellStyle name="Note 2 4 6 3 3 3" xfId="24634" xr:uid="{00000000-0005-0000-0000-0000B6880000}"/>
    <cellStyle name="Note 2 4 6 3 3 4" xfId="29705" xr:uid="{00000000-0005-0000-0000-0000B7880000}"/>
    <cellStyle name="Note 2 4 6 3 3 5" xfId="34381" xr:uid="{00000000-0005-0000-0000-0000B8880000}"/>
    <cellStyle name="Note 2 4 6 3 3 6" xfId="39859" xr:uid="{00000000-0005-0000-0000-0000B9880000}"/>
    <cellStyle name="Note 2 4 6 3 3 7" xfId="44757" xr:uid="{00000000-0005-0000-0000-0000BA880000}"/>
    <cellStyle name="Note 2 4 6 3 3 8" xfId="50767" xr:uid="{00000000-0005-0000-0000-0000BB880000}"/>
    <cellStyle name="Note 2 4 6 3 4" xfId="6103" xr:uid="{00000000-0005-0000-0000-0000BC880000}"/>
    <cellStyle name="Note 2 4 6 3 4 2" xfId="17419" xr:uid="{00000000-0005-0000-0000-0000BD880000}"/>
    <cellStyle name="Note 2 4 6 3 4 3" xfId="24635" xr:uid="{00000000-0005-0000-0000-0000BE880000}"/>
    <cellStyle name="Note 2 4 6 3 4 4" xfId="29706" xr:uid="{00000000-0005-0000-0000-0000BF880000}"/>
    <cellStyle name="Note 2 4 6 3 4 5" xfId="34382" xr:uid="{00000000-0005-0000-0000-0000C0880000}"/>
    <cellStyle name="Note 2 4 6 3 4 6" xfId="39860" xr:uid="{00000000-0005-0000-0000-0000C1880000}"/>
    <cellStyle name="Note 2 4 6 3 4 7" xfId="44758" xr:uid="{00000000-0005-0000-0000-0000C2880000}"/>
    <cellStyle name="Note 2 4 6 3 4 8" xfId="50768" xr:uid="{00000000-0005-0000-0000-0000C3880000}"/>
    <cellStyle name="Note 2 4 6 3 5" xfId="3714" xr:uid="{00000000-0005-0000-0000-0000C4880000}"/>
    <cellStyle name="Note 2 4 6 3 5 2" xfId="17420" xr:uid="{00000000-0005-0000-0000-0000C5880000}"/>
    <cellStyle name="Note 2 4 6 3 5 3" xfId="24636" xr:uid="{00000000-0005-0000-0000-0000C6880000}"/>
    <cellStyle name="Note 2 4 6 3 5 4" xfId="29707" xr:uid="{00000000-0005-0000-0000-0000C7880000}"/>
    <cellStyle name="Note 2 4 6 3 5 5" xfId="34383" xr:uid="{00000000-0005-0000-0000-0000C8880000}"/>
    <cellStyle name="Note 2 4 6 3 5 6" xfId="39861" xr:uid="{00000000-0005-0000-0000-0000C9880000}"/>
    <cellStyle name="Note 2 4 6 3 5 7" xfId="44759" xr:uid="{00000000-0005-0000-0000-0000CA880000}"/>
    <cellStyle name="Note 2 4 6 3 5 8" xfId="50769" xr:uid="{00000000-0005-0000-0000-0000CB880000}"/>
    <cellStyle name="Note 2 4 6 3 6" xfId="3951" xr:uid="{00000000-0005-0000-0000-0000CC880000}"/>
    <cellStyle name="Note 2 4 6 3 6 2" xfId="17421" xr:uid="{00000000-0005-0000-0000-0000CD880000}"/>
    <cellStyle name="Note 2 4 6 3 6 3" xfId="24637" xr:uid="{00000000-0005-0000-0000-0000CE880000}"/>
    <cellStyle name="Note 2 4 6 3 6 4" xfId="29708" xr:uid="{00000000-0005-0000-0000-0000CF880000}"/>
    <cellStyle name="Note 2 4 6 3 6 5" xfId="34384" xr:uid="{00000000-0005-0000-0000-0000D0880000}"/>
    <cellStyle name="Note 2 4 6 3 6 6" xfId="39862" xr:uid="{00000000-0005-0000-0000-0000D1880000}"/>
    <cellStyle name="Note 2 4 6 3 6 7" xfId="44760" xr:uid="{00000000-0005-0000-0000-0000D2880000}"/>
    <cellStyle name="Note 2 4 6 3 6 8" xfId="50770" xr:uid="{00000000-0005-0000-0000-0000D3880000}"/>
    <cellStyle name="Note 2 4 6 3 7" xfId="8703" xr:uid="{00000000-0005-0000-0000-0000D4880000}"/>
    <cellStyle name="Note 2 4 6 3 7 2" xfId="17422" xr:uid="{00000000-0005-0000-0000-0000D5880000}"/>
    <cellStyle name="Note 2 4 6 3 7 3" xfId="24638" xr:uid="{00000000-0005-0000-0000-0000D6880000}"/>
    <cellStyle name="Note 2 4 6 3 7 4" xfId="29709" xr:uid="{00000000-0005-0000-0000-0000D7880000}"/>
    <cellStyle name="Note 2 4 6 3 7 5" xfId="34385" xr:uid="{00000000-0005-0000-0000-0000D8880000}"/>
    <cellStyle name="Note 2 4 6 3 7 6" xfId="39863" xr:uid="{00000000-0005-0000-0000-0000D9880000}"/>
    <cellStyle name="Note 2 4 6 3 7 7" xfId="44761" xr:uid="{00000000-0005-0000-0000-0000DA880000}"/>
    <cellStyle name="Note 2 4 6 3 7 8" xfId="50771" xr:uid="{00000000-0005-0000-0000-0000DB880000}"/>
    <cellStyle name="Note 2 4 6 3 8" xfId="4955" xr:uid="{00000000-0005-0000-0000-0000DC880000}"/>
    <cellStyle name="Note 2 4 6 3 8 2" xfId="17423" xr:uid="{00000000-0005-0000-0000-0000DD880000}"/>
    <cellStyle name="Note 2 4 6 3 8 3" xfId="24639" xr:uid="{00000000-0005-0000-0000-0000DE880000}"/>
    <cellStyle name="Note 2 4 6 3 8 4" xfId="29710" xr:uid="{00000000-0005-0000-0000-0000DF880000}"/>
    <cellStyle name="Note 2 4 6 3 8 5" xfId="34386" xr:uid="{00000000-0005-0000-0000-0000E0880000}"/>
    <cellStyle name="Note 2 4 6 3 8 6" xfId="39864" xr:uid="{00000000-0005-0000-0000-0000E1880000}"/>
    <cellStyle name="Note 2 4 6 3 8 7" xfId="44762" xr:uid="{00000000-0005-0000-0000-0000E2880000}"/>
    <cellStyle name="Note 2 4 6 3 8 8" xfId="50772" xr:uid="{00000000-0005-0000-0000-0000E3880000}"/>
    <cellStyle name="Note 2 4 6 3 9" xfId="5402" xr:uid="{00000000-0005-0000-0000-0000E4880000}"/>
    <cellStyle name="Note 2 4 6 3 9 2" xfId="17424" xr:uid="{00000000-0005-0000-0000-0000E5880000}"/>
    <cellStyle name="Note 2 4 6 3 9 3" xfId="24640" xr:uid="{00000000-0005-0000-0000-0000E6880000}"/>
    <cellStyle name="Note 2 4 6 3 9 4" xfId="29711" xr:uid="{00000000-0005-0000-0000-0000E7880000}"/>
    <cellStyle name="Note 2 4 6 3 9 5" xfId="34387" xr:uid="{00000000-0005-0000-0000-0000E8880000}"/>
    <cellStyle name="Note 2 4 6 3 9 6" xfId="39865" xr:uid="{00000000-0005-0000-0000-0000E9880000}"/>
    <cellStyle name="Note 2 4 6 3 9 7" xfId="44763" xr:uid="{00000000-0005-0000-0000-0000EA880000}"/>
    <cellStyle name="Note 2 4 6 3 9 8" xfId="50773" xr:uid="{00000000-0005-0000-0000-0000EB880000}"/>
    <cellStyle name="Note 2 4 6 4" xfId="5644" xr:uid="{00000000-0005-0000-0000-0000EC880000}"/>
    <cellStyle name="Note 2 4 6 4 10" xfId="17425" xr:uid="{00000000-0005-0000-0000-0000ED880000}"/>
    <cellStyle name="Note 2 4 6 4 11" xfId="24641" xr:uid="{00000000-0005-0000-0000-0000EE880000}"/>
    <cellStyle name="Note 2 4 6 4 12" xfId="29712" xr:uid="{00000000-0005-0000-0000-0000EF880000}"/>
    <cellStyle name="Note 2 4 6 4 13" xfId="34388" xr:uid="{00000000-0005-0000-0000-0000F0880000}"/>
    <cellStyle name="Note 2 4 6 4 14" xfId="39866" xr:uid="{00000000-0005-0000-0000-0000F1880000}"/>
    <cellStyle name="Note 2 4 6 4 15" xfId="44764" xr:uid="{00000000-0005-0000-0000-0000F2880000}"/>
    <cellStyle name="Note 2 4 6 4 16" xfId="50774" xr:uid="{00000000-0005-0000-0000-0000F3880000}"/>
    <cellStyle name="Note 2 4 6 4 2" xfId="7255" xr:uid="{00000000-0005-0000-0000-0000F4880000}"/>
    <cellStyle name="Note 2 4 6 4 2 2" xfId="17426" xr:uid="{00000000-0005-0000-0000-0000F5880000}"/>
    <cellStyle name="Note 2 4 6 4 2 3" xfId="24642" xr:uid="{00000000-0005-0000-0000-0000F6880000}"/>
    <cellStyle name="Note 2 4 6 4 2 4" xfId="29713" xr:uid="{00000000-0005-0000-0000-0000F7880000}"/>
    <cellStyle name="Note 2 4 6 4 2 5" xfId="34389" xr:uid="{00000000-0005-0000-0000-0000F8880000}"/>
    <cellStyle name="Note 2 4 6 4 2 6" xfId="39867" xr:uid="{00000000-0005-0000-0000-0000F9880000}"/>
    <cellStyle name="Note 2 4 6 4 2 7" xfId="44765" xr:uid="{00000000-0005-0000-0000-0000FA880000}"/>
    <cellStyle name="Note 2 4 6 4 2 8" xfId="50775" xr:uid="{00000000-0005-0000-0000-0000FB880000}"/>
    <cellStyle name="Note 2 4 6 4 3" xfId="7785" xr:uid="{00000000-0005-0000-0000-0000FC880000}"/>
    <cellStyle name="Note 2 4 6 4 3 2" xfId="17427" xr:uid="{00000000-0005-0000-0000-0000FD880000}"/>
    <cellStyle name="Note 2 4 6 4 3 3" xfId="24643" xr:uid="{00000000-0005-0000-0000-0000FE880000}"/>
    <cellStyle name="Note 2 4 6 4 3 4" xfId="29714" xr:uid="{00000000-0005-0000-0000-0000FF880000}"/>
    <cellStyle name="Note 2 4 6 4 3 5" xfId="34390" xr:uid="{00000000-0005-0000-0000-000000890000}"/>
    <cellStyle name="Note 2 4 6 4 3 6" xfId="39868" xr:uid="{00000000-0005-0000-0000-000001890000}"/>
    <cellStyle name="Note 2 4 6 4 3 7" xfId="44766" xr:uid="{00000000-0005-0000-0000-000002890000}"/>
    <cellStyle name="Note 2 4 6 4 3 8" xfId="50776" xr:uid="{00000000-0005-0000-0000-000003890000}"/>
    <cellStyle name="Note 2 4 6 4 4" xfId="8120" xr:uid="{00000000-0005-0000-0000-000004890000}"/>
    <cellStyle name="Note 2 4 6 4 4 2" xfId="17428" xr:uid="{00000000-0005-0000-0000-000005890000}"/>
    <cellStyle name="Note 2 4 6 4 4 3" xfId="24644" xr:uid="{00000000-0005-0000-0000-000006890000}"/>
    <cellStyle name="Note 2 4 6 4 4 4" xfId="29715" xr:uid="{00000000-0005-0000-0000-000007890000}"/>
    <cellStyle name="Note 2 4 6 4 4 5" xfId="34391" xr:uid="{00000000-0005-0000-0000-000008890000}"/>
    <cellStyle name="Note 2 4 6 4 4 6" xfId="39869" xr:uid="{00000000-0005-0000-0000-000009890000}"/>
    <cellStyle name="Note 2 4 6 4 4 7" xfId="44767" xr:uid="{00000000-0005-0000-0000-00000A890000}"/>
    <cellStyle name="Note 2 4 6 4 4 8" xfId="50777" xr:uid="{00000000-0005-0000-0000-00000B890000}"/>
    <cellStyle name="Note 2 4 6 4 5" xfId="8555" xr:uid="{00000000-0005-0000-0000-00000C890000}"/>
    <cellStyle name="Note 2 4 6 4 5 2" xfId="17429" xr:uid="{00000000-0005-0000-0000-00000D890000}"/>
    <cellStyle name="Note 2 4 6 4 5 3" xfId="24645" xr:uid="{00000000-0005-0000-0000-00000E890000}"/>
    <cellStyle name="Note 2 4 6 4 5 4" xfId="29716" xr:uid="{00000000-0005-0000-0000-00000F890000}"/>
    <cellStyle name="Note 2 4 6 4 5 5" xfId="34392" xr:uid="{00000000-0005-0000-0000-000010890000}"/>
    <cellStyle name="Note 2 4 6 4 5 6" xfId="39870" xr:uid="{00000000-0005-0000-0000-000011890000}"/>
    <cellStyle name="Note 2 4 6 4 5 7" xfId="44768" xr:uid="{00000000-0005-0000-0000-000012890000}"/>
    <cellStyle name="Note 2 4 6 4 5 8" xfId="50778" xr:uid="{00000000-0005-0000-0000-000013890000}"/>
    <cellStyle name="Note 2 4 6 4 6" xfId="8911" xr:uid="{00000000-0005-0000-0000-000014890000}"/>
    <cellStyle name="Note 2 4 6 4 6 2" xfId="17430" xr:uid="{00000000-0005-0000-0000-000015890000}"/>
    <cellStyle name="Note 2 4 6 4 6 3" xfId="24646" xr:uid="{00000000-0005-0000-0000-000016890000}"/>
    <cellStyle name="Note 2 4 6 4 6 4" xfId="29717" xr:uid="{00000000-0005-0000-0000-000017890000}"/>
    <cellStyle name="Note 2 4 6 4 6 5" xfId="34393" xr:uid="{00000000-0005-0000-0000-000018890000}"/>
    <cellStyle name="Note 2 4 6 4 6 6" xfId="39871" xr:uid="{00000000-0005-0000-0000-000019890000}"/>
    <cellStyle name="Note 2 4 6 4 6 7" xfId="44769" xr:uid="{00000000-0005-0000-0000-00001A890000}"/>
    <cellStyle name="Note 2 4 6 4 6 8" xfId="50779" xr:uid="{00000000-0005-0000-0000-00001B890000}"/>
    <cellStyle name="Note 2 4 6 4 7" xfId="9362" xr:uid="{00000000-0005-0000-0000-00001C890000}"/>
    <cellStyle name="Note 2 4 6 4 7 2" xfId="17431" xr:uid="{00000000-0005-0000-0000-00001D890000}"/>
    <cellStyle name="Note 2 4 6 4 7 3" xfId="24647" xr:uid="{00000000-0005-0000-0000-00001E890000}"/>
    <cellStyle name="Note 2 4 6 4 7 4" xfId="29718" xr:uid="{00000000-0005-0000-0000-00001F890000}"/>
    <cellStyle name="Note 2 4 6 4 7 5" xfId="34394" xr:uid="{00000000-0005-0000-0000-000020890000}"/>
    <cellStyle name="Note 2 4 6 4 7 6" xfId="39872" xr:uid="{00000000-0005-0000-0000-000021890000}"/>
    <cellStyle name="Note 2 4 6 4 7 7" xfId="44770" xr:uid="{00000000-0005-0000-0000-000022890000}"/>
    <cellStyle name="Note 2 4 6 4 7 8" xfId="50780" xr:uid="{00000000-0005-0000-0000-000023890000}"/>
    <cellStyle name="Note 2 4 6 4 8" xfId="9707" xr:uid="{00000000-0005-0000-0000-000024890000}"/>
    <cellStyle name="Note 2 4 6 4 8 2" xfId="17432" xr:uid="{00000000-0005-0000-0000-000025890000}"/>
    <cellStyle name="Note 2 4 6 4 8 3" xfId="24648" xr:uid="{00000000-0005-0000-0000-000026890000}"/>
    <cellStyle name="Note 2 4 6 4 8 4" xfId="29719" xr:uid="{00000000-0005-0000-0000-000027890000}"/>
    <cellStyle name="Note 2 4 6 4 8 5" xfId="34395" xr:uid="{00000000-0005-0000-0000-000028890000}"/>
    <cellStyle name="Note 2 4 6 4 8 6" xfId="39873" xr:uid="{00000000-0005-0000-0000-000029890000}"/>
    <cellStyle name="Note 2 4 6 4 8 7" xfId="44771" xr:uid="{00000000-0005-0000-0000-00002A890000}"/>
    <cellStyle name="Note 2 4 6 4 8 8" xfId="50781" xr:uid="{00000000-0005-0000-0000-00002B890000}"/>
    <cellStyle name="Note 2 4 6 4 9" xfId="9974" xr:uid="{00000000-0005-0000-0000-00002C890000}"/>
    <cellStyle name="Note 2 4 6 4 9 2" xfId="17433" xr:uid="{00000000-0005-0000-0000-00002D890000}"/>
    <cellStyle name="Note 2 4 6 4 9 3" xfId="24649" xr:uid="{00000000-0005-0000-0000-00002E890000}"/>
    <cellStyle name="Note 2 4 6 4 9 4" xfId="29720" xr:uid="{00000000-0005-0000-0000-00002F890000}"/>
    <cellStyle name="Note 2 4 6 4 9 5" xfId="34396" xr:uid="{00000000-0005-0000-0000-000030890000}"/>
    <cellStyle name="Note 2 4 6 4 9 6" xfId="39874" xr:uid="{00000000-0005-0000-0000-000031890000}"/>
    <cellStyle name="Note 2 4 6 4 9 7" xfId="44772" xr:uid="{00000000-0005-0000-0000-000032890000}"/>
    <cellStyle name="Note 2 4 6 4 9 8" xfId="50782" xr:uid="{00000000-0005-0000-0000-000033890000}"/>
    <cellStyle name="Note 2 4 6 5" xfId="4380" xr:uid="{00000000-0005-0000-0000-000034890000}"/>
    <cellStyle name="Note 2 4 6 5 2" xfId="17434" xr:uid="{00000000-0005-0000-0000-000035890000}"/>
    <cellStyle name="Note 2 4 6 5 3" xfId="24650" xr:uid="{00000000-0005-0000-0000-000036890000}"/>
    <cellStyle name="Note 2 4 6 5 4" xfId="29721" xr:uid="{00000000-0005-0000-0000-000037890000}"/>
    <cellStyle name="Note 2 4 6 5 5" xfId="34397" xr:uid="{00000000-0005-0000-0000-000038890000}"/>
    <cellStyle name="Note 2 4 6 5 6" xfId="39875" xr:uid="{00000000-0005-0000-0000-000039890000}"/>
    <cellStyle name="Note 2 4 6 5 7" xfId="44773" xr:uid="{00000000-0005-0000-0000-00003A890000}"/>
    <cellStyle name="Note 2 4 6 5 8" xfId="50783" xr:uid="{00000000-0005-0000-0000-00003B890000}"/>
    <cellStyle name="Note 2 4 6 6" xfId="4544" xr:uid="{00000000-0005-0000-0000-00003C890000}"/>
    <cellStyle name="Note 2 4 6 6 2" xfId="17435" xr:uid="{00000000-0005-0000-0000-00003D890000}"/>
    <cellStyle name="Note 2 4 6 6 3" xfId="24651" xr:uid="{00000000-0005-0000-0000-00003E890000}"/>
    <cellStyle name="Note 2 4 6 6 4" xfId="29722" xr:uid="{00000000-0005-0000-0000-00003F890000}"/>
    <cellStyle name="Note 2 4 6 6 5" xfId="34398" xr:uid="{00000000-0005-0000-0000-000040890000}"/>
    <cellStyle name="Note 2 4 6 6 6" xfId="39876" xr:uid="{00000000-0005-0000-0000-000041890000}"/>
    <cellStyle name="Note 2 4 6 6 7" xfId="44774" xr:uid="{00000000-0005-0000-0000-000042890000}"/>
    <cellStyle name="Note 2 4 6 6 8" xfId="50784" xr:uid="{00000000-0005-0000-0000-000043890000}"/>
    <cellStyle name="Note 2 4 6 7" xfId="6009" xr:uid="{00000000-0005-0000-0000-000044890000}"/>
    <cellStyle name="Note 2 4 6 7 2" xfId="17436" xr:uid="{00000000-0005-0000-0000-000045890000}"/>
    <cellStyle name="Note 2 4 6 7 3" xfId="24652" xr:uid="{00000000-0005-0000-0000-000046890000}"/>
    <cellStyle name="Note 2 4 6 7 4" xfId="29723" xr:uid="{00000000-0005-0000-0000-000047890000}"/>
    <cellStyle name="Note 2 4 6 7 5" xfId="34399" xr:uid="{00000000-0005-0000-0000-000048890000}"/>
    <cellStyle name="Note 2 4 6 7 6" xfId="39877" xr:uid="{00000000-0005-0000-0000-000049890000}"/>
    <cellStyle name="Note 2 4 6 7 7" xfId="44775" xr:uid="{00000000-0005-0000-0000-00004A890000}"/>
    <cellStyle name="Note 2 4 6 7 8" xfId="50785" xr:uid="{00000000-0005-0000-0000-00004B890000}"/>
    <cellStyle name="Note 2 4 6 8" xfId="4532" xr:uid="{00000000-0005-0000-0000-00004C890000}"/>
    <cellStyle name="Note 2 4 6 8 2" xfId="17437" xr:uid="{00000000-0005-0000-0000-00004D890000}"/>
    <cellStyle name="Note 2 4 6 8 3" xfId="24653" xr:uid="{00000000-0005-0000-0000-00004E890000}"/>
    <cellStyle name="Note 2 4 6 8 4" xfId="29724" xr:uid="{00000000-0005-0000-0000-00004F890000}"/>
    <cellStyle name="Note 2 4 6 8 5" xfId="34400" xr:uid="{00000000-0005-0000-0000-000050890000}"/>
    <cellStyle name="Note 2 4 6 8 6" xfId="39878" xr:uid="{00000000-0005-0000-0000-000051890000}"/>
    <cellStyle name="Note 2 4 6 8 7" xfId="44776" xr:uid="{00000000-0005-0000-0000-000052890000}"/>
    <cellStyle name="Note 2 4 6 8 8" xfId="50786" xr:uid="{00000000-0005-0000-0000-000053890000}"/>
    <cellStyle name="Note 2 4 6 9" xfId="10893" xr:uid="{00000000-0005-0000-0000-000054890000}"/>
    <cellStyle name="Note 2 4 7" xfId="901" xr:uid="{00000000-0005-0000-0000-000055890000}"/>
    <cellStyle name="Note 2 4 7 10" xfId="32362" xr:uid="{00000000-0005-0000-0000-000056890000}"/>
    <cellStyle name="Note 2 4 7 11" xfId="47003" xr:uid="{00000000-0005-0000-0000-000057890000}"/>
    <cellStyle name="Note 2 4 7 2" xfId="4160" xr:uid="{00000000-0005-0000-0000-000058890000}"/>
    <cellStyle name="Note 2 4 7 2 10" xfId="39879" xr:uid="{00000000-0005-0000-0000-000059890000}"/>
    <cellStyle name="Note 2 4 7 2 11" xfId="44777" xr:uid="{00000000-0005-0000-0000-00005A890000}"/>
    <cellStyle name="Note 2 4 7 2 12" xfId="50787" xr:uid="{00000000-0005-0000-0000-00005B890000}"/>
    <cellStyle name="Note 2 4 7 2 2" xfId="6918" xr:uid="{00000000-0005-0000-0000-00005C890000}"/>
    <cellStyle name="Note 2 4 7 2 2 2" xfId="17439" xr:uid="{00000000-0005-0000-0000-00005D890000}"/>
    <cellStyle name="Note 2 4 7 2 2 3" xfId="24655" xr:uid="{00000000-0005-0000-0000-00005E890000}"/>
    <cellStyle name="Note 2 4 7 2 2 4" xfId="29726" xr:uid="{00000000-0005-0000-0000-00005F890000}"/>
    <cellStyle name="Note 2 4 7 2 2 5" xfId="34402" xr:uid="{00000000-0005-0000-0000-000060890000}"/>
    <cellStyle name="Note 2 4 7 2 2 6" xfId="39880" xr:uid="{00000000-0005-0000-0000-000061890000}"/>
    <cellStyle name="Note 2 4 7 2 2 7" xfId="44778" xr:uid="{00000000-0005-0000-0000-000062890000}"/>
    <cellStyle name="Note 2 4 7 2 2 8" xfId="50788" xr:uid="{00000000-0005-0000-0000-000063890000}"/>
    <cellStyle name="Note 2 4 7 2 3" xfId="5447" xr:uid="{00000000-0005-0000-0000-000064890000}"/>
    <cellStyle name="Note 2 4 7 2 3 2" xfId="17440" xr:uid="{00000000-0005-0000-0000-000065890000}"/>
    <cellStyle name="Note 2 4 7 2 3 3" xfId="24656" xr:uid="{00000000-0005-0000-0000-000066890000}"/>
    <cellStyle name="Note 2 4 7 2 3 4" xfId="29727" xr:uid="{00000000-0005-0000-0000-000067890000}"/>
    <cellStyle name="Note 2 4 7 2 3 5" xfId="34403" xr:uid="{00000000-0005-0000-0000-000068890000}"/>
    <cellStyle name="Note 2 4 7 2 3 6" xfId="39881" xr:uid="{00000000-0005-0000-0000-000069890000}"/>
    <cellStyle name="Note 2 4 7 2 3 7" xfId="44779" xr:uid="{00000000-0005-0000-0000-00006A890000}"/>
    <cellStyle name="Note 2 4 7 2 3 8" xfId="50789" xr:uid="{00000000-0005-0000-0000-00006B890000}"/>
    <cellStyle name="Note 2 4 7 2 4" xfId="5658" xr:uid="{00000000-0005-0000-0000-00006C890000}"/>
    <cellStyle name="Note 2 4 7 2 4 2" xfId="17441" xr:uid="{00000000-0005-0000-0000-00006D890000}"/>
    <cellStyle name="Note 2 4 7 2 4 3" xfId="24657" xr:uid="{00000000-0005-0000-0000-00006E890000}"/>
    <cellStyle name="Note 2 4 7 2 4 4" xfId="29728" xr:uid="{00000000-0005-0000-0000-00006F890000}"/>
    <cellStyle name="Note 2 4 7 2 4 5" xfId="34404" xr:uid="{00000000-0005-0000-0000-000070890000}"/>
    <cellStyle name="Note 2 4 7 2 4 6" xfId="39882" xr:uid="{00000000-0005-0000-0000-000071890000}"/>
    <cellStyle name="Note 2 4 7 2 4 7" xfId="44780" xr:uid="{00000000-0005-0000-0000-000072890000}"/>
    <cellStyle name="Note 2 4 7 2 4 8" xfId="50790" xr:uid="{00000000-0005-0000-0000-000073890000}"/>
    <cellStyle name="Note 2 4 7 2 5" xfId="8689" xr:uid="{00000000-0005-0000-0000-000074890000}"/>
    <cellStyle name="Note 2 4 7 2 5 2" xfId="17442" xr:uid="{00000000-0005-0000-0000-000075890000}"/>
    <cellStyle name="Note 2 4 7 2 5 3" xfId="24658" xr:uid="{00000000-0005-0000-0000-000076890000}"/>
    <cellStyle name="Note 2 4 7 2 5 4" xfId="29729" xr:uid="{00000000-0005-0000-0000-000077890000}"/>
    <cellStyle name="Note 2 4 7 2 5 5" xfId="34405" xr:uid="{00000000-0005-0000-0000-000078890000}"/>
    <cellStyle name="Note 2 4 7 2 5 6" xfId="39883" xr:uid="{00000000-0005-0000-0000-000079890000}"/>
    <cellStyle name="Note 2 4 7 2 5 7" xfId="44781" xr:uid="{00000000-0005-0000-0000-00007A890000}"/>
    <cellStyle name="Note 2 4 7 2 5 8" xfId="50791" xr:uid="{00000000-0005-0000-0000-00007B890000}"/>
    <cellStyle name="Note 2 4 7 2 6" xfId="17438" xr:uid="{00000000-0005-0000-0000-00007C890000}"/>
    <cellStyle name="Note 2 4 7 2 7" xfId="24654" xr:uid="{00000000-0005-0000-0000-00007D890000}"/>
    <cellStyle name="Note 2 4 7 2 8" xfId="29725" xr:uid="{00000000-0005-0000-0000-00007E890000}"/>
    <cellStyle name="Note 2 4 7 2 9" xfId="34401" xr:uid="{00000000-0005-0000-0000-00007F890000}"/>
    <cellStyle name="Note 2 4 7 3" xfId="4809" xr:uid="{00000000-0005-0000-0000-000080890000}"/>
    <cellStyle name="Note 2 4 7 3 10" xfId="17443" xr:uid="{00000000-0005-0000-0000-000081890000}"/>
    <cellStyle name="Note 2 4 7 3 11" xfId="24659" xr:uid="{00000000-0005-0000-0000-000082890000}"/>
    <cellStyle name="Note 2 4 7 3 12" xfId="29730" xr:uid="{00000000-0005-0000-0000-000083890000}"/>
    <cellStyle name="Note 2 4 7 3 13" xfId="34406" xr:uid="{00000000-0005-0000-0000-000084890000}"/>
    <cellStyle name="Note 2 4 7 3 14" xfId="39884" xr:uid="{00000000-0005-0000-0000-000085890000}"/>
    <cellStyle name="Note 2 4 7 3 15" xfId="44782" xr:uid="{00000000-0005-0000-0000-000086890000}"/>
    <cellStyle name="Note 2 4 7 3 16" xfId="50792" xr:uid="{00000000-0005-0000-0000-000087890000}"/>
    <cellStyle name="Note 2 4 7 3 2" xfId="7160" xr:uid="{00000000-0005-0000-0000-000088890000}"/>
    <cellStyle name="Note 2 4 7 3 2 2" xfId="17444" xr:uid="{00000000-0005-0000-0000-000089890000}"/>
    <cellStyle name="Note 2 4 7 3 2 3" xfId="24660" xr:uid="{00000000-0005-0000-0000-00008A890000}"/>
    <cellStyle name="Note 2 4 7 3 2 4" xfId="29731" xr:uid="{00000000-0005-0000-0000-00008B890000}"/>
    <cellStyle name="Note 2 4 7 3 2 5" xfId="34407" xr:uid="{00000000-0005-0000-0000-00008C890000}"/>
    <cellStyle name="Note 2 4 7 3 2 6" xfId="39885" xr:uid="{00000000-0005-0000-0000-00008D890000}"/>
    <cellStyle name="Note 2 4 7 3 2 7" xfId="44783" xr:uid="{00000000-0005-0000-0000-00008E890000}"/>
    <cellStyle name="Note 2 4 7 3 2 8" xfId="50793" xr:uid="{00000000-0005-0000-0000-00008F890000}"/>
    <cellStyle name="Note 2 4 7 3 3" xfId="7715" xr:uid="{00000000-0005-0000-0000-000090890000}"/>
    <cellStyle name="Note 2 4 7 3 3 2" xfId="17445" xr:uid="{00000000-0005-0000-0000-000091890000}"/>
    <cellStyle name="Note 2 4 7 3 3 3" xfId="24661" xr:uid="{00000000-0005-0000-0000-000092890000}"/>
    <cellStyle name="Note 2 4 7 3 3 4" xfId="29732" xr:uid="{00000000-0005-0000-0000-000093890000}"/>
    <cellStyle name="Note 2 4 7 3 3 5" xfId="34408" xr:uid="{00000000-0005-0000-0000-000094890000}"/>
    <cellStyle name="Note 2 4 7 3 3 6" xfId="39886" xr:uid="{00000000-0005-0000-0000-000095890000}"/>
    <cellStyle name="Note 2 4 7 3 3 7" xfId="44784" xr:uid="{00000000-0005-0000-0000-000096890000}"/>
    <cellStyle name="Note 2 4 7 3 3 8" xfId="50794" xr:uid="{00000000-0005-0000-0000-000097890000}"/>
    <cellStyle name="Note 2 4 7 3 4" xfId="8027" xr:uid="{00000000-0005-0000-0000-000098890000}"/>
    <cellStyle name="Note 2 4 7 3 4 2" xfId="17446" xr:uid="{00000000-0005-0000-0000-000099890000}"/>
    <cellStyle name="Note 2 4 7 3 4 3" xfId="24662" xr:uid="{00000000-0005-0000-0000-00009A890000}"/>
    <cellStyle name="Note 2 4 7 3 4 4" xfId="29733" xr:uid="{00000000-0005-0000-0000-00009B890000}"/>
    <cellStyle name="Note 2 4 7 3 4 5" xfId="34409" xr:uid="{00000000-0005-0000-0000-00009C890000}"/>
    <cellStyle name="Note 2 4 7 3 4 6" xfId="39887" xr:uid="{00000000-0005-0000-0000-00009D890000}"/>
    <cellStyle name="Note 2 4 7 3 4 7" xfId="44785" xr:uid="{00000000-0005-0000-0000-00009E890000}"/>
    <cellStyle name="Note 2 4 7 3 4 8" xfId="50795" xr:uid="{00000000-0005-0000-0000-00009F890000}"/>
    <cellStyle name="Note 2 4 7 3 5" xfId="8488" xr:uid="{00000000-0005-0000-0000-0000A0890000}"/>
    <cellStyle name="Note 2 4 7 3 5 2" xfId="17447" xr:uid="{00000000-0005-0000-0000-0000A1890000}"/>
    <cellStyle name="Note 2 4 7 3 5 3" xfId="24663" xr:uid="{00000000-0005-0000-0000-0000A2890000}"/>
    <cellStyle name="Note 2 4 7 3 5 4" xfId="29734" xr:uid="{00000000-0005-0000-0000-0000A3890000}"/>
    <cellStyle name="Note 2 4 7 3 5 5" xfId="34410" xr:uid="{00000000-0005-0000-0000-0000A4890000}"/>
    <cellStyle name="Note 2 4 7 3 5 6" xfId="39888" xr:uid="{00000000-0005-0000-0000-0000A5890000}"/>
    <cellStyle name="Note 2 4 7 3 5 7" xfId="44786" xr:uid="{00000000-0005-0000-0000-0000A6890000}"/>
    <cellStyle name="Note 2 4 7 3 5 8" xfId="50796" xr:uid="{00000000-0005-0000-0000-0000A7890000}"/>
    <cellStyle name="Note 2 4 7 3 6" xfId="8827" xr:uid="{00000000-0005-0000-0000-0000A8890000}"/>
    <cellStyle name="Note 2 4 7 3 6 2" xfId="17448" xr:uid="{00000000-0005-0000-0000-0000A9890000}"/>
    <cellStyle name="Note 2 4 7 3 6 3" xfId="24664" xr:uid="{00000000-0005-0000-0000-0000AA890000}"/>
    <cellStyle name="Note 2 4 7 3 6 4" xfId="29735" xr:uid="{00000000-0005-0000-0000-0000AB890000}"/>
    <cellStyle name="Note 2 4 7 3 6 5" xfId="34411" xr:uid="{00000000-0005-0000-0000-0000AC890000}"/>
    <cellStyle name="Note 2 4 7 3 6 6" xfId="39889" xr:uid="{00000000-0005-0000-0000-0000AD890000}"/>
    <cellStyle name="Note 2 4 7 3 6 7" xfId="44787" xr:uid="{00000000-0005-0000-0000-0000AE890000}"/>
    <cellStyle name="Note 2 4 7 3 6 8" xfId="50797" xr:uid="{00000000-0005-0000-0000-0000AF890000}"/>
    <cellStyle name="Note 2 4 7 3 7" xfId="9289" xr:uid="{00000000-0005-0000-0000-0000B0890000}"/>
    <cellStyle name="Note 2 4 7 3 7 2" xfId="17449" xr:uid="{00000000-0005-0000-0000-0000B1890000}"/>
    <cellStyle name="Note 2 4 7 3 7 3" xfId="24665" xr:uid="{00000000-0005-0000-0000-0000B2890000}"/>
    <cellStyle name="Note 2 4 7 3 7 4" xfId="29736" xr:uid="{00000000-0005-0000-0000-0000B3890000}"/>
    <cellStyle name="Note 2 4 7 3 7 5" xfId="34412" xr:uid="{00000000-0005-0000-0000-0000B4890000}"/>
    <cellStyle name="Note 2 4 7 3 7 6" xfId="39890" xr:uid="{00000000-0005-0000-0000-0000B5890000}"/>
    <cellStyle name="Note 2 4 7 3 7 7" xfId="44788" xr:uid="{00000000-0005-0000-0000-0000B6890000}"/>
    <cellStyle name="Note 2 4 7 3 7 8" xfId="50798" xr:uid="{00000000-0005-0000-0000-0000B7890000}"/>
    <cellStyle name="Note 2 4 7 3 8" xfId="9651" xr:uid="{00000000-0005-0000-0000-0000B8890000}"/>
    <cellStyle name="Note 2 4 7 3 8 2" xfId="17450" xr:uid="{00000000-0005-0000-0000-0000B9890000}"/>
    <cellStyle name="Note 2 4 7 3 8 3" xfId="24666" xr:uid="{00000000-0005-0000-0000-0000BA890000}"/>
    <cellStyle name="Note 2 4 7 3 8 4" xfId="29737" xr:uid="{00000000-0005-0000-0000-0000BB890000}"/>
    <cellStyle name="Note 2 4 7 3 8 5" xfId="34413" xr:uid="{00000000-0005-0000-0000-0000BC890000}"/>
    <cellStyle name="Note 2 4 7 3 8 6" xfId="39891" xr:uid="{00000000-0005-0000-0000-0000BD890000}"/>
    <cellStyle name="Note 2 4 7 3 8 7" xfId="44789" xr:uid="{00000000-0005-0000-0000-0000BE890000}"/>
    <cellStyle name="Note 2 4 7 3 8 8" xfId="50799" xr:uid="{00000000-0005-0000-0000-0000BF890000}"/>
    <cellStyle name="Note 2 4 7 3 9" xfId="9920" xr:uid="{00000000-0005-0000-0000-0000C0890000}"/>
    <cellStyle name="Note 2 4 7 3 9 2" xfId="17451" xr:uid="{00000000-0005-0000-0000-0000C1890000}"/>
    <cellStyle name="Note 2 4 7 3 9 3" xfId="24667" xr:uid="{00000000-0005-0000-0000-0000C2890000}"/>
    <cellStyle name="Note 2 4 7 3 9 4" xfId="29738" xr:uid="{00000000-0005-0000-0000-0000C3890000}"/>
    <cellStyle name="Note 2 4 7 3 9 5" xfId="34414" xr:uid="{00000000-0005-0000-0000-0000C4890000}"/>
    <cellStyle name="Note 2 4 7 3 9 6" xfId="39892" xr:uid="{00000000-0005-0000-0000-0000C5890000}"/>
    <cellStyle name="Note 2 4 7 3 9 7" xfId="44790" xr:uid="{00000000-0005-0000-0000-0000C6890000}"/>
    <cellStyle name="Note 2 4 7 3 9 8" xfId="50800" xr:uid="{00000000-0005-0000-0000-0000C7890000}"/>
    <cellStyle name="Note 2 4 7 4" xfId="3738" xr:uid="{00000000-0005-0000-0000-0000C8890000}"/>
    <cellStyle name="Note 2 4 7 4 10" xfId="17452" xr:uid="{00000000-0005-0000-0000-0000C9890000}"/>
    <cellStyle name="Note 2 4 7 4 11" xfId="24668" xr:uid="{00000000-0005-0000-0000-0000CA890000}"/>
    <cellStyle name="Note 2 4 7 4 12" xfId="29739" xr:uid="{00000000-0005-0000-0000-0000CB890000}"/>
    <cellStyle name="Note 2 4 7 4 13" xfId="34415" xr:uid="{00000000-0005-0000-0000-0000CC890000}"/>
    <cellStyle name="Note 2 4 7 4 14" xfId="39893" xr:uid="{00000000-0005-0000-0000-0000CD890000}"/>
    <cellStyle name="Note 2 4 7 4 15" xfId="44791" xr:uid="{00000000-0005-0000-0000-0000CE890000}"/>
    <cellStyle name="Note 2 4 7 4 16" xfId="50801" xr:uid="{00000000-0005-0000-0000-0000CF890000}"/>
    <cellStyle name="Note 2 4 7 4 2" xfId="6794" xr:uid="{00000000-0005-0000-0000-0000D0890000}"/>
    <cellStyle name="Note 2 4 7 4 2 2" xfId="17453" xr:uid="{00000000-0005-0000-0000-0000D1890000}"/>
    <cellStyle name="Note 2 4 7 4 2 3" xfId="24669" xr:uid="{00000000-0005-0000-0000-0000D2890000}"/>
    <cellStyle name="Note 2 4 7 4 2 4" xfId="29740" xr:uid="{00000000-0005-0000-0000-0000D3890000}"/>
    <cellStyle name="Note 2 4 7 4 2 5" xfId="34416" xr:uid="{00000000-0005-0000-0000-0000D4890000}"/>
    <cellStyle name="Note 2 4 7 4 2 6" xfId="39894" xr:uid="{00000000-0005-0000-0000-0000D5890000}"/>
    <cellStyle name="Note 2 4 7 4 2 7" xfId="44792" xr:uid="{00000000-0005-0000-0000-0000D6890000}"/>
    <cellStyle name="Note 2 4 7 4 2 8" xfId="50802" xr:uid="{00000000-0005-0000-0000-0000D7890000}"/>
    <cellStyle name="Note 2 4 7 4 3" xfId="5793" xr:uid="{00000000-0005-0000-0000-0000D8890000}"/>
    <cellStyle name="Note 2 4 7 4 3 2" xfId="17454" xr:uid="{00000000-0005-0000-0000-0000D9890000}"/>
    <cellStyle name="Note 2 4 7 4 3 3" xfId="24670" xr:uid="{00000000-0005-0000-0000-0000DA890000}"/>
    <cellStyle name="Note 2 4 7 4 3 4" xfId="29741" xr:uid="{00000000-0005-0000-0000-0000DB890000}"/>
    <cellStyle name="Note 2 4 7 4 3 5" xfId="34417" xr:uid="{00000000-0005-0000-0000-0000DC890000}"/>
    <cellStyle name="Note 2 4 7 4 3 6" xfId="39895" xr:uid="{00000000-0005-0000-0000-0000DD890000}"/>
    <cellStyle name="Note 2 4 7 4 3 7" xfId="44793" xr:uid="{00000000-0005-0000-0000-0000DE890000}"/>
    <cellStyle name="Note 2 4 7 4 3 8" xfId="50803" xr:uid="{00000000-0005-0000-0000-0000DF890000}"/>
    <cellStyle name="Note 2 4 7 4 4" xfId="6587" xr:uid="{00000000-0005-0000-0000-0000E0890000}"/>
    <cellStyle name="Note 2 4 7 4 4 2" xfId="17455" xr:uid="{00000000-0005-0000-0000-0000E1890000}"/>
    <cellStyle name="Note 2 4 7 4 4 3" xfId="24671" xr:uid="{00000000-0005-0000-0000-0000E2890000}"/>
    <cellStyle name="Note 2 4 7 4 4 4" xfId="29742" xr:uid="{00000000-0005-0000-0000-0000E3890000}"/>
    <cellStyle name="Note 2 4 7 4 4 5" xfId="34418" xr:uid="{00000000-0005-0000-0000-0000E4890000}"/>
    <cellStyle name="Note 2 4 7 4 4 6" xfId="39896" xr:uid="{00000000-0005-0000-0000-0000E5890000}"/>
    <cellStyle name="Note 2 4 7 4 4 7" xfId="44794" xr:uid="{00000000-0005-0000-0000-0000E6890000}"/>
    <cellStyle name="Note 2 4 7 4 4 8" xfId="50804" xr:uid="{00000000-0005-0000-0000-0000E7890000}"/>
    <cellStyle name="Note 2 4 7 4 5" xfId="7807" xr:uid="{00000000-0005-0000-0000-0000E8890000}"/>
    <cellStyle name="Note 2 4 7 4 5 2" xfId="17456" xr:uid="{00000000-0005-0000-0000-0000E9890000}"/>
    <cellStyle name="Note 2 4 7 4 5 3" xfId="24672" xr:uid="{00000000-0005-0000-0000-0000EA890000}"/>
    <cellStyle name="Note 2 4 7 4 5 4" xfId="29743" xr:uid="{00000000-0005-0000-0000-0000EB890000}"/>
    <cellStyle name="Note 2 4 7 4 5 5" xfId="34419" xr:uid="{00000000-0005-0000-0000-0000EC890000}"/>
    <cellStyle name="Note 2 4 7 4 5 6" xfId="39897" xr:uid="{00000000-0005-0000-0000-0000ED890000}"/>
    <cellStyle name="Note 2 4 7 4 5 7" xfId="44795" xr:uid="{00000000-0005-0000-0000-0000EE890000}"/>
    <cellStyle name="Note 2 4 7 4 5 8" xfId="50805" xr:uid="{00000000-0005-0000-0000-0000EF890000}"/>
    <cellStyle name="Note 2 4 7 4 6" xfId="6691" xr:uid="{00000000-0005-0000-0000-0000F0890000}"/>
    <cellStyle name="Note 2 4 7 4 6 2" xfId="17457" xr:uid="{00000000-0005-0000-0000-0000F1890000}"/>
    <cellStyle name="Note 2 4 7 4 6 3" xfId="24673" xr:uid="{00000000-0005-0000-0000-0000F2890000}"/>
    <cellStyle name="Note 2 4 7 4 6 4" xfId="29744" xr:uid="{00000000-0005-0000-0000-0000F3890000}"/>
    <cellStyle name="Note 2 4 7 4 6 5" xfId="34420" xr:uid="{00000000-0005-0000-0000-0000F4890000}"/>
    <cellStyle name="Note 2 4 7 4 6 6" xfId="39898" xr:uid="{00000000-0005-0000-0000-0000F5890000}"/>
    <cellStyle name="Note 2 4 7 4 6 7" xfId="44796" xr:uid="{00000000-0005-0000-0000-0000F6890000}"/>
    <cellStyle name="Note 2 4 7 4 6 8" xfId="50806" xr:uid="{00000000-0005-0000-0000-0000F7890000}"/>
    <cellStyle name="Note 2 4 7 4 7" xfId="4676" xr:uid="{00000000-0005-0000-0000-0000F8890000}"/>
    <cellStyle name="Note 2 4 7 4 7 2" xfId="17458" xr:uid="{00000000-0005-0000-0000-0000F9890000}"/>
    <cellStyle name="Note 2 4 7 4 7 3" xfId="24674" xr:uid="{00000000-0005-0000-0000-0000FA890000}"/>
    <cellStyle name="Note 2 4 7 4 7 4" xfId="29745" xr:uid="{00000000-0005-0000-0000-0000FB890000}"/>
    <cellStyle name="Note 2 4 7 4 7 5" xfId="34421" xr:uid="{00000000-0005-0000-0000-0000FC890000}"/>
    <cellStyle name="Note 2 4 7 4 7 6" xfId="39899" xr:uid="{00000000-0005-0000-0000-0000FD890000}"/>
    <cellStyle name="Note 2 4 7 4 7 7" xfId="44797" xr:uid="{00000000-0005-0000-0000-0000FE890000}"/>
    <cellStyle name="Note 2 4 7 4 7 8" xfId="50807" xr:uid="{00000000-0005-0000-0000-0000FF890000}"/>
    <cellStyle name="Note 2 4 7 4 8" xfId="6579" xr:uid="{00000000-0005-0000-0000-0000008A0000}"/>
    <cellStyle name="Note 2 4 7 4 8 2" xfId="17459" xr:uid="{00000000-0005-0000-0000-0000018A0000}"/>
    <cellStyle name="Note 2 4 7 4 8 3" xfId="24675" xr:uid="{00000000-0005-0000-0000-0000028A0000}"/>
    <cellStyle name="Note 2 4 7 4 8 4" xfId="29746" xr:uid="{00000000-0005-0000-0000-0000038A0000}"/>
    <cellStyle name="Note 2 4 7 4 8 5" xfId="34422" xr:uid="{00000000-0005-0000-0000-0000048A0000}"/>
    <cellStyle name="Note 2 4 7 4 8 6" xfId="39900" xr:uid="{00000000-0005-0000-0000-0000058A0000}"/>
    <cellStyle name="Note 2 4 7 4 8 7" xfId="44798" xr:uid="{00000000-0005-0000-0000-0000068A0000}"/>
    <cellStyle name="Note 2 4 7 4 8 8" xfId="50808" xr:uid="{00000000-0005-0000-0000-0000078A0000}"/>
    <cellStyle name="Note 2 4 7 4 9" xfId="5317" xr:uid="{00000000-0005-0000-0000-0000088A0000}"/>
    <cellStyle name="Note 2 4 7 4 9 2" xfId="17460" xr:uid="{00000000-0005-0000-0000-0000098A0000}"/>
    <cellStyle name="Note 2 4 7 4 9 3" xfId="24676" xr:uid="{00000000-0005-0000-0000-00000A8A0000}"/>
    <cellStyle name="Note 2 4 7 4 9 4" xfId="29747" xr:uid="{00000000-0005-0000-0000-00000B8A0000}"/>
    <cellStyle name="Note 2 4 7 4 9 5" xfId="34423" xr:uid="{00000000-0005-0000-0000-00000C8A0000}"/>
    <cellStyle name="Note 2 4 7 4 9 6" xfId="39901" xr:uid="{00000000-0005-0000-0000-00000D8A0000}"/>
    <cellStyle name="Note 2 4 7 4 9 7" xfId="44799" xr:uid="{00000000-0005-0000-0000-00000E8A0000}"/>
    <cellStyle name="Note 2 4 7 4 9 8" xfId="50809" xr:uid="{00000000-0005-0000-0000-00000F8A0000}"/>
    <cellStyle name="Note 2 4 7 5" xfId="5045" xr:uid="{00000000-0005-0000-0000-0000108A0000}"/>
    <cellStyle name="Note 2 4 7 5 2" xfId="17461" xr:uid="{00000000-0005-0000-0000-0000118A0000}"/>
    <cellStyle name="Note 2 4 7 5 3" xfId="24677" xr:uid="{00000000-0005-0000-0000-0000128A0000}"/>
    <cellStyle name="Note 2 4 7 5 4" xfId="29748" xr:uid="{00000000-0005-0000-0000-0000138A0000}"/>
    <cellStyle name="Note 2 4 7 5 5" xfId="34424" xr:uid="{00000000-0005-0000-0000-0000148A0000}"/>
    <cellStyle name="Note 2 4 7 5 6" xfId="39902" xr:uid="{00000000-0005-0000-0000-0000158A0000}"/>
    <cellStyle name="Note 2 4 7 5 7" xfId="44800" xr:uid="{00000000-0005-0000-0000-0000168A0000}"/>
    <cellStyle name="Note 2 4 7 5 8" xfId="50810" xr:uid="{00000000-0005-0000-0000-0000178A0000}"/>
    <cellStyle name="Note 2 4 7 6" xfId="4612" xr:uid="{00000000-0005-0000-0000-0000188A0000}"/>
    <cellStyle name="Note 2 4 7 6 2" xfId="17462" xr:uid="{00000000-0005-0000-0000-0000198A0000}"/>
    <cellStyle name="Note 2 4 7 6 3" xfId="24678" xr:uid="{00000000-0005-0000-0000-00001A8A0000}"/>
    <cellStyle name="Note 2 4 7 6 4" xfId="29749" xr:uid="{00000000-0005-0000-0000-00001B8A0000}"/>
    <cellStyle name="Note 2 4 7 6 5" xfId="34425" xr:uid="{00000000-0005-0000-0000-00001C8A0000}"/>
    <cellStyle name="Note 2 4 7 6 6" xfId="39903" xr:uid="{00000000-0005-0000-0000-00001D8A0000}"/>
    <cellStyle name="Note 2 4 7 6 7" xfId="44801" xr:uid="{00000000-0005-0000-0000-00001E8A0000}"/>
    <cellStyle name="Note 2 4 7 6 8" xfId="50811" xr:uid="{00000000-0005-0000-0000-00001F8A0000}"/>
    <cellStyle name="Note 2 4 7 7" xfId="4945" xr:uid="{00000000-0005-0000-0000-0000208A0000}"/>
    <cellStyle name="Note 2 4 7 7 2" xfId="17463" xr:uid="{00000000-0005-0000-0000-0000218A0000}"/>
    <cellStyle name="Note 2 4 7 7 3" xfId="24679" xr:uid="{00000000-0005-0000-0000-0000228A0000}"/>
    <cellStyle name="Note 2 4 7 7 4" xfId="29750" xr:uid="{00000000-0005-0000-0000-0000238A0000}"/>
    <cellStyle name="Note 2 4 7 7 5" xfId="34426" xr:uid="{00000000-0005-0000-0000-0000248A0000}"/>
    <cellStyle name="Note 2 4 7 7 6" xfId="39904" xr:uid="{00000000-0005-0000-0000-0000258A0000}"/>
    <cellStyle name="Note 2 4 7 7 7" xfId="44802" xr:uid="{00000000-0005-0000-0000-0000268A0000}"/>
    <cellStyle name="Note 2 4 7 7 8" xfId="50812" xr:uid="{00000000-0005-0000-0000-0000278A0000}"/>
    <cellStyle name="Note 2 4 7 8" xfId="4747" xr:uid="{00000000-0005-0000-0000-0000288A0000}"/>
    <cellStyle name="Note 2 4 7 8 2" xfId="17464" xr:uid="{00000000-0005-0000-0000-0000298A0000}"/>
    <cellStyle name="Note 2 4 7 8 3" xfId="24680" xr:uid="{00000000-0005-0000-0000-00002A8A0000}"/>
    <cellStyle name="Note 2 4 7 8 4" xfId="29751" xr:uid="{00000000-0005-0000-0000-00002B8A0000}"/>
    <cellStyle name="Note 2 4 7 8 5" xfId="34427" xr:uid="{00000000-0005-0000-0000-00002C8A0000}"/>
    <cellStyle name="Note 2 4 7 8 6" xfId="39905" xr:uid="{00000000-0005-0000-0000-00002D8A0000}"/>
    <cellStyle name="Note 2 4 7 8 7" xfId="44803" xr:uid="{00000000-0005-0000-0000-00002E8A0000}"/>
    <cellStyle name="Note 2 4 7 8 8" xfId="50813" xr:uid="{00000000-0005-0000-0000-00002F8A0000}"/>
    <cellStyle name="Note 2 4 7 9" xfId="10924" xr:uid="{00000000-0005-0000-0000-0000308A0000}"/>
    <cellStyle name="Note 2 4 8" xfId="934" xr:uid="{00000000-0005-0000-0000-0000318A0000}"/>
    <cellStyle name="Note 2 4 8 10" xfId="10208" xr:uid="{00000000-0005-0000-0000-0000328A0000}"/>
    <cellStyle name="Note 2 4 8 11" xfId="47013" xr:uid="{00000000-0005-0000-0000-0000338A0000}"/>
    <cellStyle name="Note 2 4 8 2" xfId="4180" xr:uid="{00000000-0005-0000-0000-0000348A0000}"/>
    <cellStyle name="Note 2 4 8 2 10" xfId="39906" xr:uid="{00000000-0005-0000-0000-0000358A0000}"/>
    <cellStyle name="Note 2 4 8 2 11" xfId="44804" xr:uid="{00000000-0005-0000-0000-0000368A0000}"/>
    <cellStyle name="Note 2 4 8 2 12" xfId="50814" xr:uid="{00000000-0005-0000-0000-0000378A0000}"/>
    <cellStyle name="Note 2 4 8 2 2" xfId="6926" xr:uid="{00000000-0005-0000-0000-0000388A0000}"/>
    <cellStyle name="Note 2 4 8 2 2 2" xfId="17466" xr:uid="{00000000-0005-0000-0000-0000398A0000}"/>
    <cellStyle name="Note 2 4 8 2 2 3" xfId="24682" xr:uid="{00000000-0005-0000-0000-00003A8A0000}"/>
    <cellStyle name="Note 2 4 8 2 2 4" xfId="29753" xr:uid="{00000000-0005-0000-0000-00003B8A0000}"/>
    <cellStyle name="Note 2 4 8 2 2 5" xfId="34429" xr:uid="{00000000-0005-0000-0000-00003C8A0000}"/>
    <cellStyle name="Note 2 4 8 2 2 6" xfId="39907" xr:uid="{00000000-0005-0000-0000-00003D8A0000}"/>
    <cellStyle name="Note 2 4 8 2 2 7" xfId="44805" xr:uid="{00000000-0005-0000-0000-00003E8A0000}"/>
    <cellStyle name="Note 2 4 8 2 2 8" xfId="50815" xr:uid="{00000000-0005-0000-0000-00003F8A0000}"/>
    <cellStyle name="Note 2 4 8 2 3" xfId="5442" xr:uid="{00000000-0005-0000-0000-0000408A0000}"/>
    <cellStyle name="Note 2 4 8 2 3 2" xfId="17467" xr:uid="{00000000-0005-0000-0000-0000418A0000}"/>
    <cellStyle name="Note 2 4 8 2 3 3" xfId="24683" xr:uid="{00000000-0005-0000-0000-0000428A0000}"/>
    <cellStyle name="Note 2 4 8 2 3 4" xfId="29754" xr:uid="{00000000-0005-0000-0000-0000438A0000}"/>
    <cellStyle name="Note 2 4 8 2 3 5" xfId="34430" xr:uid="{00000000-0005-0000-0000-0000448A0000}"/>
    <cellStyle name="Note 2 4 8 2 3 6" xfId="39908" xr:uid="{00000000-0005-0000-0000-0000458A0000}"/>
    <cellStyle name="Note 2 4 8 2 3 7" xfId="44806" xr:uid="{00000000-0005-0000-0000-0000468A0000}"/>
    <cellStyle name="Note 2 4 8 2 3 8" xfId="50816" xr:uid="{00000000-0005-0000-0000-0000478A0000}"/>
    <cellStyle name="Note 2 4 8 2 4" xfId="7519" xr:uid="{00000000-0005-0000-0000-0000488A0000}"/>
    <cellStyle name="Note 2 4 8 2 4 2" xfId="17468" xr:uid="{00000000-0005-0000-0000-0000498A0000}"/>
    <cellStyle name="Note 2 4 8 2 4 3" xfId="24684" xr:uid="{00000000-0005-0000-0000-00004A8A0000}"/>
    <cellStyle name="Note 2 4 8 2 4 4" xfId="29755" xr:uid="{00000000-0005-0000-0000-00004B8A0000}"/>
    <cellStyle name="Note 2 4 8 2 4 5" xfId="34431" xr:uid="{00000000-0005-0000-0000-00004C8A0000}"/>
    <cellStyle name="Note 2 4 8 2 4 6" xfId="39909" xr:uid="{00000000-0005-0000-0000-00004D8A0000}"/>
    <cellStyle name="Note 2 4 8 2 4 7" xfId="44807" xr:uid="{00000000-0005-0000-0000-00004E8A0000}"/>
    <cellStyle name="Note 2 4 8 2 4 8" xfId="50817" xr:uid="{00000000-0005-0000-0000-00004F8A0000}"/>
    <cellStyle name="Note 2 4 8 2 5" xfId="6050" xr:uid="{00000000-0005-0000-0000-0000508A0000}"/>
    <cellStyle name="Note 2 4 8 2 5 2" xfId="17469" xr:uid="{00000000-0005-0000-0000-0000518A0000}"/>
    <cellStyle name="Note 2 4 8 2 5 3" xfId="24685" xr:uid="{00000000-0005-0000-0000-0000528A0000}"/>
    <cellStyle name="Note 2 4 8 2 5 4" xfId="29756" xr:uid="{00000000-0005-0000-0000-0000538A0000}"/>
    <cellStyle name="Note 2 4 8 2 5 5" xfId="34432" xr:uid="{00000000-0005-0000-0000-0000548A0000}"/>
    <cellStyle name="Note 2 4 8 2 5 6" xfId="39910" xr:uid="{00000000-0005-0000-0000-0000558A0000}"/>
    <cellStyle name="Note 2 4 8 2 5 7" xfId="44808" xr:uid="{00000000-0005-0000-0000-0000568A0000}"/>
    <cellStyle name="Note 2 4 8 2 5 8" xfId="50818" xr:uid="{00000000-0005-0000-0000-0000578A0000}"/>
    <cellStyle name="Note 2 4 8 2 6" xfId="17465" xr:uid="{00000000-0005-0000-0000-0000588A0000}"/>
    <cellStyle name="Note 2 4 8 2 7" xfId="24681" xr:uid="{00000000-0005-0000-0000-0000598A0000}"/>
    <cellStyle name="Note 2 4 8 2 8" xfId="29752" xr:uid="{00000000-0005-0000-0000-00005A8A0000}"/>
    <cellStyle name="Note 2 4 8 2 9" xfId="34428" xr:uid="{00000000-0005-0000-0000-00005B8A0000}"/>
    <cellStyle name="Note 2 4 8 3" xfId="5281" xr:uid="{00000000-0005-0000-0000-00005C8A0000}"/>
    <cellStyle name="Note 2 4 8 3 10" xfId="17470" xr:uid="{00000000-0005-0000-0000-00005D8A0000}"/>
    <cellStyle name="Note 2 4 8 3 11" xfId="24686" xr:uid="{00000000-0005-0000-0000-00005E8A0000}"/>
    <cellStyle name="Note 2 4 8 3 12" xfId="29757" xr:uid="{00000000-0005-0000-0000-00005F8A0000}"/>
    <cellStyle name="Note 2 4 8 3 13" xfId="34433" xr:uid="{00000000-0005-0000-0000-0000608A0000}"/>
    <cellStyle name="Note 2 4 8 3 14" xfId="39911" xr:uid="{00000000-0005-0000-0000-0000618A0000}"/>
    <cellStyle name="Note 2 4 8 3 15" xfId="44809" xr:uid="{00000000-0005-0000-0000-0000628A0000}"/>
    <cellStyle name="Note 2 4 8 3 16" xfId="50819" xr:uid="{00000000-0005-0000-0000-0000638A0000}"/>
    <cellStyle name="Note 2 4 8 3 2" xfId="7317" xr:uid="{00000000-0005-0000-0000-0000648A0000}"/>
    <cellStyle name="Note 2 4 8 3 2 2" xfId="17471" xr:uid="{00000000-0005-0000-0000-0000658A0000}"/>
    <cellStyle name="Note 2 4 8 3 2 3" xfId="24687" xr:uid="{00000000-0005-0000-0000-0000668A0000}"/>
    <cellStyle name="Note 2 4 8 3 2 4" xfId="29758" xr:uid="{00000000-0005-0000-0000-0000678A0000}"/>
    <cellStyle name="Note 2 4 8 3 2 5" xfId="34434" xr:uid="{00000000-0005-0000-0000-0000688A0000}"/>
    <cellStyle name="Note 2 4 8 3 2 6" xfId="39912" xr:uid="{00000000-0005-0000-0000-0000698A0000}"/>
    <cellStyle name="Note 2 4 8 3 2 7" xfId="44810" xr:uid="{00000000-0005-0000-0000-00006A8A0000}"/>
    <cellStyle name="Note 2 4 8 3 2 8" xfId="50820" xr:uid="{00000000-0005-0000-0000-00006B8A0000}"/>
    <cellStyle name="Note 2 4 8 3 3" xfId="7841" xr:uid="{00000000-0005-0000-0000-00006C8A0000}"/>
    <cellStyle name="Note 2 4 8 3 3 2" xfId="17472" xr:uid="{00000000-0005-0000-0000-00006D8A0000}"/>
    <cellStyle name="Note 2 4 8 3 3 3" xfId="24688" xr:uid="{00000000-0005-0000-0000-00006E8A0000}"/>
    <cellStyle name="Note 2 4 8 3 3 4" xfId="29759" xr:uid="{00000000-0005-0000-0000-00006F8A0000}"/>
    <cellStyle name="Note 2 4 8 3 3 5" xfId="34435" xr:uid="{00000000-0005-0000-0000-0000708A0000}"/>
    <cellStyle name="Note 2 4 8 3 3 6" xfId="39913" xr:uid="{00000000-0005-0000-0000-0000718A0000}"/>
    <cellStyle name="Note 2 4 8 3 3 7" xfId="44811" xr:uid="{00000000-0005-0000-0000-0000728A0000}"/>
    <cellStyle name="Note 2 4 8 3 3 8" xfId="50821" xr:uid="{00000000-0005-0000-0000-0000738A0000}"/>
    <cellStyle name="Note 2 4 8 3 4" xfId="8183" xr:uid="{00000000-0005-0000-0000-0000748A0000}"/>
    <cellStyle name="Note 2 4 8 3 4 2" xfId="17473" xr:uid="{00000000-0005-0000-0000-0000758A0000}"/>
    <cellStyle name="Note 2 4 8 3 4 3" xfId="24689" xr:uid="{00000000-0005-0000-0000-0000768A0000}"/>
    <cellStyle name="Note 2 4 8 3 4 4" xfId="29760" xr:uid="{00000000-0005-0000-0000-0000778A0000}"/>
    <cellStyle name="Note 2 4 8 3 4 5" xfId="34436" xr:uid="{00000000-0005-0000-0000-0000788A0000}"/>
    <cellStyle name="Note 2 4 8 3 4 6" xfId="39914" xr:uid="{00000000-0005-0000-0000-0000798A0000}"/>
    <cellStyle name="Note 2 4 8 3 4 7" xfId="44812" xr:uid="{00000000-0005-0000-0000-00007A8A0000}"/>
    <cellStyle name="Note 2 4 8 3 4 8" xfId="50822" xr:uid="{00000000-0005-0000-0000-00007B8A0000}"/>
    <cellStyle name="Note 2 4 8 3 5" xfId="8613" xr:uid="{00000000-0005-0000-0000-00007C8A0000}"/>
    <cellStyle name="Note 2 4 8 3 5 2" xfId="17474" xr:uid="{00000000-0005-0000-0000-00007D8A0000}"/>
    <cellStyle name="Note 2 4 8 3 5 3" xfId="24690" xr:uid="{00000000-0005-0000-0000-00007E8A0000}"/>
    <cellStyle name="Note 2 4 8 3 5 4" xfId="29761" xr:uid="{00000000-0005-0000-0000-00007F8A0000}"/>
    <cellStyle name="Note 2 4 8 3 5 5" xfId="34437" xr:uid="{00000000-0005-0000-0000-0000808A0000}"/>
    <cellStyle name="Note 2 4 8 3 5 6" xfId="39915" xr:uid="{00000000-0005-0000-0000-0000818A0000}"/>
    <cellStyle name="Note 2 4 8 3 5 7" xfId="44813" xr:uid="{00000000-0005-0000-0000-0000828A0000}"/>
    <cellStyle name="Note 2 4 8 3 5 8" xfId="50823" xr:uid="{00000000-0005-0000-0000-0000838A0000}"/>
    <cellStyle name="Note 2 4 8 3 6" xfId="8966" xr:uid="{00000000-0005-0000-0000-0000848A0000}"/>
    <cellStyle name="Note 2 4 8 3 6 2" xfId="17475" xr:uid="{00000000-0005-0000-0000-0000858A0000}"/>
    <cellStyle name="Note 2 4 8 3 6 3" xfId="24691" xr:uid="{00000000-0005-0000-0000-0000868A0000}"/>
    <cellStyle name="Note 2 4 8 3 6 4" xfId="29762" xr:uid="{00000000-0005-0000-0000-0000878A0000}"/>
    <cellStyle name="Note 2 4 8 3 6 5" xfId="34438" xr:uid="{00000000-0005-0000-0000-0000888A0000}"/>
    <cellStyle name="Note 2 4 8 3 6 6" xfId="39916" xr:uid="{00000000-0005-0000-0000-0000898A0000}"/>
    <cellStyle name="Note 2 4 8 3 6 7" xfId="44814" xr:uid="{00000000-0005-0000-0000-00008A8A0000}"/>
    <cellStyle name="Note 2 4 8 3 6 8" xfId="50824" xr:uid="{00000000-0005-0000-0000-00008B8A0000}"/>
    <cellStyle name="Note 2 4 8 3 7" xfId="9421" xr:uid="{00000000-0005-0000-0000-00008C8A0000}"/>
    <cellStyle name="Note 2 4 8 3 7 2" xfId="17476" xr:uid="{00000000-0005-0000-0000-00008D8A0000}"/>
    <cellStyle name="Note 2 4 8 3 7 3" xfId="24692" xr:uid="{00000000-0005-0000-0000-00008E8A0000}"/>
    <cellStyle name="Note 2 4 8 3 7 4" xfId="29763" xr:uid="{00000000-0005-0000-0000-00008F8A0000}"/>
    <cellStyle name="Note 2 4 8 3 7 5" xfId="34439" xr:uid="{00000000-0005-0000-0000-0000908A0000}"/>
    <cellStyle name="Note 2 4 8 3 7 6" xfId="39917" xr:uid="{00000000-0005-0000-0000-0000918A0000}"/>
    <cellStyle name="Note 2 4 8 3 7 7" xfId="44815" xr:uid="{00000000-0005-0000-0000-0000928A0000}"/>
    <cellStyle name="Note 2 4 8 3 7 8" xfId="50825" xr:uid="{00000000-0005-0000-0000-0000938A0000}"/>
    <cellStyle name="Note 2 4 8 3 8" xfId="9747" xr:uid="{00000000-0005-0000-0000-0000948A0000}"/>
    <cellStyle name="Note 2 4 8 3 8 2" xfId="17477" xr:uid="{00000000-0005-0000-0000-0000958A0000}"/>
    <cellStyle name="Note 2 4 8 3 8 3" xfId="24693" xr:uid="{00000000-0005-0000-0000-0000968A0000}"/>
    <cellStyle name="Note 2 4 8 3 8 4" xfId="29764" xr:uid="{00000000-0005-0000-0000-0000978A0000}"/>
    <cellStyle name="Note 2 4 8 3 8 5" xfId="34440" xr:uid="{00000000-0005-0000-0000-0000988A0000}"/>
    <cellStyle name="Note 2 4 8 3 8 6" xfId="39918" xr:uid="{00000000-0005-0000-0000-0000998A0000}"/>
    <cellStyle name="Note 2 4 8 3 8 7" xfId="44816" xr:uid="{00000000-0005-0000-0000-00009A8A0000}"/>
    <cellStyle name="Note 2 4 8 3 8 8" xfId="50826" xr:uid="{00000000-0005-0000-0000-00009B8A0000}"/>
    <cellStyle name="Note 2 4 8 3 9" xfId="10016" xr:uid="{00000000-0005-0000-0000-00009C8A0000}"/>
    <cellStyle name="Note 2 4 8 3 9 2" xfId="17478" xr:uid="{00000000-0005-0000-0000-00009D8A0000}"/>
    <cellStyle name="Note 2 4 8 3 9 3" xfId="24694" xr:uid="{00000000-0005-0000-0000-00009E8A0000}"/>
    <cellStyle name="Note 2 4 8 3 9 4" xfId="29765" xr:uid="{00000000-0005-0000-0000-00009F8A0000}"/>
    <cellStyle name="Note 2 4 8 3 9 5" xfId="34441" xr:uid="{00000000-0005-0000-0000-0000A08A0000}"/>
    <cellStyle name="Note 2 4 8 3 9 6" xfId="39919" xr:uid="{00000000-0005-0000-0000-0000A18A0000}"/>
    <cellStyle name="Note 2 4 8 3 9 7" xfId="44817" xr:uid="{00000000-0005-0000-0000-0000A28A0000}"/>
    <cellStyle name="Note 2 4 8 3 9 8" xfId="50827" xr:uid="{00000000-0005-0000-0000-0000A38A0000}"/>
    <cellStyle name="Note 2 4 8 4" xfId="4947" xr:uid="{00000000-0005-0000-0000-0000A48A0000}"/>
    <cellStyle name="Note 2 4 8 4 10" xfId="17479" xr:uid="{00000000-0005-0000-0000-0000A58A0000}"/>
    <cellStyle name="Note 2 4 8 4 11" xfId="24695" xr:uid="{00000000-0005-0000-0000-0000A68A0000}"/>
    <cellStyle name="Note 2 4 8 4 12" xfId="29766" xr:uid="{00000000-0005-0000-0000-0000A78A0000}"/>
    <cellStyle name="Note 2 4 8 4 13" xfId="34442" xr:uid="{00000000-0005-0000-0000-0000A88A0000}"/>
    <cellStyle name="Note 2 4 8 4 14" xfId="39920" xr:uid="{00000000-0005-0000-0000-0000A98A0000}"/>
    <cellStyle name="Note 2 4 8 4 15" xfId="44818" xr:uid="{00000000-0005-0000-0000-0000AA8A0000}"/>
    <cellStyle name="Note 2 4 8 4 16" xfId="50828" xr:uid="{00000000-0005-0000-0000-0000AB8A0000}"/>
    <cellStyle name="Note 2 4 8 4 2" xfId="6763" xr:uid="{00000000-0005-0000-0000-0000AC8A0000}"/>
    <cellStyle name="Note 2 4 8 4 2 2" xfId="17480" xr:uid="{00000000-0005-0000-0000-0000AD8A0000}"/>
    <cellStyle name="Note 2 4 8 4 2 3" xfId="24696" xr:uid="{00000000-0005-0000-0000-0000AE8A0000}"/>
    <cellStyle name="Note 2 4 8 4 2 4" xfId="29767" xr:uid="{00000000-0005-0000-0000-0000AF8A0000}"/>
    <cellStyle name="Note 2 4 8 4 2 5" xfId="34443" xr:uid="{00000000-0005-0000-0000-0000B08A0000}"/>
    <cellStyle name="Note 2 4 8 4 2 6" xfId="39921" xr:uid="{00000000-0005-0000-0000-0000B18A0000}"/>
    <cellStyle name="Note 2 4 8 4 2 7" xfId="44819" xr:uid="{00000000-0005-0000-0000-0000B28A0000}"/>
    <cellStyle name="Note 2 4 8 4 2 8" xfId="50829" xr:uid="{00000000-0005-0000-0000-0000B38A0000}"/>
    <cellStyle name="Note 2 4 8 4 3" xfId="5128" xr:uid="{00000000-0005-0000-0000-0000B48A0000}"/>
    <cellStyle name="Note 2 4 8 4 3 2" xfId="17481" xr:uid="{00000000-0005-0000-0000-0000B58A0000}"/>
    <cellStyle name="Note 2 4 8 4 3 3" xfId="24697" xr:uid="{00000000-0005-0000-0000-0000B68A0000}"/>
    <cellStyle name="Note 2 4 8 4 3 4" xfId="29768" xr:uid="{00000000-0005-0000-0000-0000B78A0000}"/>
    <cellStyle name="Note 2 4 8 4 3 5" xfId="34444" xr:uid="{00000000-0005-0000-0000-0000B88A0000}"/>
    <cellStyle name="Note 2 4 8 4 3 6" xfId="39922" xr:uid="{00000000-0005-0000-0000-0000B98A0000}"/>
    <cellStyle name="Note 2 4 8 4 3 7" xfId="44820" xr:uid="{00000000-0005-0000-0000-0000BA8A0000}"/>
    <cellStyle name="Note 2 4 8 4 3 8" xfId="50830" xr:uid="{00000000-0005-0000-0000-0000BB8A0000}"/>
    <cellStyle name="Note 2 4 8 4 4" xfId="6630" xr:uid="{00000000-0005-0000-0000-0000BC8A0000}"/>
    <cellStyle name="Note 2 4 8 4 4 2" xfId="17482" xr:uid="{00000000-0005-0000-0000-0000BD8A0000}"/>
    <cellStyle name="Note 2 4 8 4 4 3" xfId="24698" xr:uid="{00000000-0005-0000-0000-0000BE8A0000}"/>
    <cellStyle name="Note 2 4 8 4 4 4" xfId="29769" xr:uid="{00000000-0005-0000-0000-0000BF8A0000}"/>
    <cellStyle name="Note 2 4 8 4 4 5" xfId="34445" xr:uid="{00000000-0005-0000-0000-0000C08A0000}"/>
    <cellStyle name="Note 2 4 8 4 4 6" xfId="39923" xr:uid="{00000000-0005-0000-0000-0000C18A0000}"/>
    <cellStyle name="Note 2 4 8 4 4 7" xfId="44821" xr:uid="{00000000-0005-0000-0000-0000C28A0000}"/>
    <cellStyle name="Note 2 4 8 4 4 8" xfId="50831" xr:uid="{00000000-0005-0000-0000-0000C38A0000}"/>
    <cellStyle name="Note 2 4 8 4 5" xfId="3699" xr:uid="{00000000-0005-0000-0000-0000C48A0000}"/>
    <cellStyle name="Note 2 4 8 4 5 2" xfId="17483" xr:uid="{00000000-0005-0000-0000-0000C58A0000}"/>
    <cellStyle name="Note 2 4 8 4 5 3" xfId="24699" xr:uid="{00000000-0005-0000-0000-0000C68A0000}"/>
    <cellStyle name="Note 2 4 8 4 5 4" xfId="29770" xr:uid="{00000000-0005-0000-0000-0000C78A0000}"/>
    <cellStyle name="Note 2 4 8 4 5 5" xfId="34446" xr:uid="{00000000-0005-0000-0000-0000C88A0000}"/>
    <cellStyle name="Note 2 4 8 4 5 6" xfId="39924" xr:uid="{00000000-0005-0000-0000-0000C98A0000}"/>
    <cellStyle name="Note 2 4 8 4 5 7" xfId="44822" xr:uid="{00000000-0005-0000-0000-0000CA8A0000}"/>
    <cellStyle name="Note 2 4 8 4 5 8" xfId="50832" xr:uid="{00000000-0005-0000-0000-0000CB8A0000}"/>
    <cellStyle name="Note 2 4 8 4 6" xfId="6477" xr:uid="{00000000-0005-0000-0000-0000CC8A0000}"/>
    <cellStyle name="Note 2 4 8 4 6 2" xfId="17484" xr:uid="{00000000-0005-0000-0000-0000CD8A0000}"/>
    <cellStyle name="Note 2 4 8 4 6 3" xfId="24700" xr:uid="{00000000-0005-0000-0000-0000CE8A0000}"/>
    <cellStyle name="Note 2 4 8 4 6 4" xfId="29771" xr:uid="{00000000-0005-0000-0000-0000CF8A0000}"/>
    <cellStyle name="Note 2 4 8 4 6 5" xfId="34447" xr:uid="{00000000-0005-0000-0000-0000D08A0000}"/>
    <cellStyle name="Note 2 4 8 4 6 6" xfId="39925" xr:uid="{00000000-0005-0000-0000-0000D18A0000}"/>
    <cellStyle name="Note 2 4 8 4 6 7" xfId="44823" xr:uid="{00000000-0005-0000-0000-0000D28A0000}"/>
    <cellStyle name="Note 2 4 8 4 6 8" xfId="50833" xr:uid="{00000000-0005-0000-0000-0000D38A0000}"/>
    <cellStyle name="Note 2 4 8 4 7" xfId="4643" xr:uid="{00000000-0005-0000-0000-0000D48A0000}"/>
    <cellStyle name="Note 2 4 8 4 7 2" xfId="17485" xr:uid="{00000000-0005-0000-0000-0000D58A0000}"/>
    <cellStyle name="Note 2 4 8 4 7 3" xfId="24701" xr:uid="{00000000-0005-0000-0000-0000D68A0000}"/>
    <cellStyle name="Note 2 4 8 4 7 4" xfId="29772" xr:uid="{00000000-0005-0000-0000-0000D78A0000}"/>
    <cellStyle name="Note 2 4 8 4 7 5" xfId="34448" xr:uid="{00000000-0005-0000-0000-0000D88A0000}"/>
    <cellStyle name="Note 2 4 8 4 7 6" xfId="39926" xr:uid="{00000000-0005-0000-0000-0000D98A0000}"/>
    <cellStyle name="Note 2 4 8 4 7 7" xfId="44824" xr:uid="{00000000-0005-0000-0000-0000DA8A0000}"/>
    <cellStyle name="Note 2 4 8 4 7 8" xfId="50834" xr:uid="{00000000-0005-0000-0000-0000DB8A0000}"/>
    <cellStyle name="Note 2 4 8 4 8" xfId="5734" xr:uid="{00000000-0005-0000-0000-0000DC8A0000}"/>
    <cellStyle name="Note 2 4 8 4 8 2" xfId="17486" xr:uid="{00000000-0005-0000-0000-0000DD8A0000}"/>
    <cellStyle name="Note 2 4 8 4 8 3" xfId="24702" xr:uid="{00000000-0005-0000-0000-0000DE8A0000}"/>
    <cellStyle name="Note 2 4 8 4 8 4" xfId="29773" xr:uid="{00000000-0005-0000-0000-0000DF8A0000}"/>
    <cellStyle name="Note 2 4 8 4 8 5" xfId="34449" xr:uid="{00000000-0005-0000-0000-0000E08A0000}"/>
    <cellStyle name="Note 2 4 8 4 8 6" xfId="39927" xr:uid="{00000000-0005-0000-0000-0000E18A0000}"/>
    <cellStyle name="Note 2 4 8 4 8 7" xfId="44825" xr:uid="{00000000-0005-0000-0000-0000E28A0000}"/>
    <cellStyle name="Note 2 4 8 4 8 8" xfId="50835" xr:uid="{00000000-0005-0000-0000-0000E38A0000}"/>
    <cellStyle name="Note 2 4 8 4 9" xfId="6304" xr:uid="{00000000-0005-0000-0000-0000E48A0000}"/>
    <cellStyle name="Note 2 4 8 4 9 2" xfId="17487" xr:uid="{00000000-0005-0000-0000-0000E58A0000}"/>
    <cellStyle name="Note 2 4 8 4 9 3" xfId="24703" xr:uid="{00000000-0005-0000-0000-0000E68A0000}"/>
    <cellStyle name="Note 2 4 8 4 9 4" xfId="29774" xr:uid="{00000000-0005-0000-0000-0000E78A0000}"/>
    <cellStyle name="Note 2 4 8 4 9 5" xfId="34450" xr:uid="{00000000-0005-0000-0000-0000E88A0000}"/>
    <cellStyle name="Note 2 4 8 4 9 6" xfId="39928" xr:uid="{00000000-0005-0000-0000-0000E98A0000}"/>
    <cellStyle name="Note 2 4 8 4 9 7" xfId="44826" xr:uid="{00000000-0005-0000-0000-0000EA8A0000}"/>
    <cellStyle name="Note 2 4 8 4 9 8" xfId="50836" xr:uid="{00000000-0005-0000-0000-0000EB8A0000}"/>
    <cellStyle name="Note 2 4 8 5" xfId="5496" xr:uid="{00000000-0005-0000-0000-0000EC8A0000}"/>
    <cellStyle name="Note 2 4 8 5 2" xfId="17488" xr:uid="{00000000-0005-0000-0000-0000ED8A0000}"/>
    <cellStyle name="Note 2 4 8 5 3" xfId="24704" xr:uid="{00000000-0005-0000-0000-0000EE8A0000}"/>
    <cellStyle name="Note 2 4 8 5 4" xfId="29775" xr:uid="{00000000-0005-0000-0000-0000EF8A0000}"/>
    <cellStyle name="Note 2 4 8 5 5" xfId="34451" xr:uid="{00000000-0005-0000-0000-0000F08A0000}"/>
    <cellStyle name="Note 2 4 8 5 6" xfId="39929" xr:uid="{00000000-0005-0000-0000-0000F18A0000}"/>
    <cellStyle name="Note 2 4 8 5 7" xfId="44827" xr:uid="{00000000-0005-0000-0000-0000F28A0000}"/>
    <cellStyle name="Note 2 4 8 5 8" xfId="50837" xr:uid="{00000000-0005-0000-0000-0000F38A0000}"/>
    <cellStyle name="Note 2 4 8 6" xfId="3940" xr:uid="{00000000-0005-0000-0000-0000F48A0000}"/>
    <cellStyle name="Note 2 4 8 6 2" xfId="17489" xr:uid="{00000000-0005-0000-0000-0000F58A0000}"/>
    <cellStyle name="Note 2 4 8 6 3" xfId="24705" xr:uid="{00000000-0005-0000-0000-0000F68A0000}"/>
    <cellStyle name="Note 2 4 8 6 4" xfId="29776" xr:uid="{00000000-0005-0000-0000-0000F78A0000}"/>
    <cellStyle name="Note 2 4 8 6 5" xfId="34452" xr:uid="{00000000-0005-0000-0000-0000F88A0000}"/>
    <cellStyle name="Note 2 4 8 6 6" xfId="39930" xr:uid="{00000000-0005-0000-0000-0000F98A0000}"/>
    <cellStyle name="Note 2 4 8 6 7" xfId="44828" xr:uid="{00000000-0005-0000-0000-0000FA8A0000}"/>
    <cellStyle name="Note 2 4 8 6 8" xfId="50838" xr:uid="{00000000-0005-0000-0000-0000FB8A0000}"/>
    <cellStyle name="Note 2 4 8 7" xfId="4984" xr:uid="{00000000-0005-0000-0000-0000FC8A0000}"/>
    <cellStyle name="Note 2 4 8 7 2" xfId="17490" xr:uid="{00000000-0005-0000-0000-0000FD8A0000}"/>
    <cellStyle name="Note 2 4 8 7 3" xfId="24706" xr:uid="{00000000-0005-0000-0000-0000FE8A0000}"/>
    <cellStyle name="Note 2 4 8 7 4" xfId="29777" xr:uid="{00000000-0005-0000-0000-0000FF8A0000}"/>
    <cellStyle name="Note 2 4 8 7 5" xfId="34453" xr:uid="{00000000-0005-0000-0000-0000008B0000}"/>
    <cellStyle name="Note 2 4 8 7 6" xfId="39931" xr:uid="{00000000-0005-0000-0000-0000018B0000}"/>
    <cellStyle name="Note 2 4 8 7 7" xfId="44829" xr:uid="{00000000-0005-0000-0000-0000028B0000}"/>
    <cellStyle name="Note 2 4 8 7 8" xfId="50839" xr:uid="{00000000-0005-0000-0000-0000038B0000}"/>
    <cellStyle name="Note 2 4 8 8" xfId="5586" xr:uid="{00000000-0005-0000-0000-0000048B0000}"/>
    <cellStyle name="Note 2 4 8 8 2" xfId="17491" xr:uid="{00000000-0005-0000-0000-0000058B0000}"/>
    <cellStyle name="Note 2 4 8 8 3" xfId="24707" xr:uid="{00000000-0005-0000-0000-0000068B0000}"/>
    <cellStyle name="Note 2 4 8 8 4" xfId="29778" xr:uid="{00000000-0005-0000-0000-0000078B0000}"/>
    <cellStyle name="Note 2 4 8 8 5" xfId="34454" xr:uid="{00000000-0005-0000-0000-0000088B0000}"/>
    <cellStyle name="Note 2 4 8 8 6" xfId="39932" xr:uid="{00000000-0005-0000-0000-0000098B0000}"/>
    <cellStyle name="Note 2 4 8 8 7" xfId="44830" xr:uid="{00000000-0005-0000-0000-00000A8B0000}"/>
    <cellStyle name="Note 2 4 8 8 8" xfId="50840" xr:uid="{00000000-0005-0000-0000-00000B8B0000}"/>
    <cellStyle name="Note 2 4 8 9" xfId="10950" xr:uid="{00000000-0005-0000-0000-00000C8B0000}"/>
    <cellStyle name="Note 2 4 9" xfId="952" xr:uid="{00000000-0005-0000-0000-00000D8B0000}"/>
    <cellStyle name="Note 2 4 9 10" xfId="20169" xr:uid="{00000000-0005-0000-0000-00000E8B0000}"/>
    <cellStyle name="Note 2 4 9 11" xfId="47021" xr:uid="{00000000-0005-0000-0000-00000F8B0000}"/>
    <cellStyle name="Note 2 4 9 2" xfId="4193" xr:uid="{00000000-0005-0000-0000-0000108B0000}"/>
    <cellStyle name="Note 2 4 9 2 10" xfId="39933" xr:uid="{00000000-0005-0000-0000-0000118B0000}"/>
    <cellStyle name="Note 2 4 9 2 11" xfId="44831" xr:uid="{00000000-0005-0000-0000-0000128B0000}"/>
    <cellStyle name="Note 2 4 9 2 12" xfId="50841" xr:uid="{00000000-0005-0000-0000-0000138B0000}"/>
    <cellStyle name="Note 2 4 9 2 2" xfId="6933" xr:uid="{00000000-0005-0000-0000-0000148B0000}"/>
    <cellStyle name="Note 2 4 9 2 2 2" xfId="17493" xr:uid="{00000000-0005-0000-0000-0000158B0000}"/>
    <cellStyle name="Note 2 4 9 2 2 3" xfId="24709" xr:uid="{00000000-0005-0000-0000-0000168B0000}"/>
    <cellStyle name="Note 2 4 9 2 2 4" xfId="29780" xr:uid="{00000000-0005-0000-0000-0000178B0000}"/>
    <cellStyle name="Note 2 4 9 2 2 5" xfId="34456" xr:uid="{00000000-0005-0000-0000-0000188B0000}"/>
    <cellStyle name="Note 2 4 9 2 2 6" xfId="39934" xr:uid="{00000000-0005-0000-0000-0000198B0000}"/>
    <cellStyle name="Note 2 4 9 2 2 7" xfId="44832" xr:uid="{00000000-0005-0000-0000-00001A8B0000}"/>
    <cellStyle name="Note 2 4 9 2 2 8" xfId="50842" xr:uid="{00000000-0005-0000-0000-00001B8B0000}"/>
    <cellStyle name="Note 2 4 9 2 3" xfId="6739" xr:uid="{00000000-0005-0000-0000-00001C8B0000}"/>
    <cellStyle name="Note 2 4 9 2 3 2" xfId="17494" xr:uid="{00000000-0005-0000-0000-00001D8B0000}"/>
    <cellStyle name="Note 2 4 9 2 3 3" xfId="24710" xr:uid="{00000000-0005-0000-0000-00001E8B0000}"/>
    <cellStyle name="Note 2 4 9 2 3 4" xfId="29781" xr:uid="{00000000-0005-0000-0000-00001F8B0000}"/>
    <cellStyle name="Note 2 4 9 2 3 5" xfId="34457" xr:uid="{00000000-0005-0000-0000-0000208B0000}"/>
    <cellStyle name="Note 2 4 9 2 3 6" xfId="39935" xr:uid="{00000000-0005-0000-0000-0000218B0000}"/>
    <cellStyle name="Note 2 4 9 2 3 7" xfId="44833" xr:uid="{00000000-0005-0000-0000-0000228B0000}"/>
    <cellStyle name="Note 2 4 9 2 3 8" xfId="50843" xr:uid="{00000000-0005-0000-0000-0000238B0000}"/>
    <cellStyle name="Note 2 4 9 2 4" xfId="6349" xr:uid="{00000000-0005-0000-0000-0000248B0000}"/>
    <cellStyle name="Note 2 4 9 2 4 2" xfId="17495" xr:uid="{00000000-0005-0000-0000-0000258B0000}"/>
    <cellStyle name="Note 2 4 9 2 4 3" xfId="24711" xr:uid="{00000000-0005-0000-0000-0000268B0000}"/>
    <cellStyle name="Note 2 4 9 2 4 4" xfId="29782" xr:uid="{00000000-0005-0000-0000-0000278B0000}"/>
    <cellStyle name="Note 2 4 9 2 4 5" xfId="34458" xr:uid="{00000000-0005-0000-0000-0000288B0000}"/>
    <cellStyle name="Note 2 4 9 2 4 6" xfId="39936" xr:uid="{00000000-0005-0000-0000-0000298B0000}"/>
    <cellStyle name="Note 2 4 9 2 4 7" xfId="44834" xr:uid="{00000000-0005-0000-0000-00002A8B0000}"/>
    <cellStyle name="Note 2 4 9 2 4 8" xfId="50844" xr:uid="{00000000-0005-0000-0000-00002B8B0000}"/>
    <cellStyle name="Note 2 4 9 2 5" xfId="6007" xr:uid="{00000000-0005-0000-0000-00002C8B0000}"/>
    <cellStyle name="Note 2 4 9 2 5 2" xfId="17496" xr:uid="{00000000-0005-0000-0000-00002D8B0000}"/>
    <cellStyle name="Note 2 4 9 2 5 3" xfId="24712" xr:uid="{00000000-0005-0000-0000-00002E8B0000}"/>
    <cellStyle name="Note 2 4 9 2 5 4" xfId="29783" xr:uid="{00000000-0005-0000-0000-00002F8B0000}"/>
    <cellStyle name="Note 2 4 9 2 5 5" xfId="34459" xr:uid="{00000000-0005-0000-0000-0000308B0000}"/>
    <cellStyle name="Note 2 4 9 2 5 6" xfId="39937" xr:uid="{00000000-0005-0000-0000-0000318B0000}"/>
    <cellStyle name="Note 2 4 9 2 5 7" xfId="44835" xr:uid="{00000000-0005-0000-0000-0000328B0000}"/>
    <cellStyle name="Note 2 4 9 2 5 8" xfId="50845" xr:uid="{00000000-0005-0000-0000-0000338B0000}"/>
    <cellStyle name="Note 2 4 9 2 6" xfId="17492" xr:uid="{00000000-0005-0000-0000-0000348B0000}"/>
    <cellStyle name="Note 2 4 9 2 7" xfId="24708" xr:uid="{00000000-0005-0000-0000-0000358B0000}"/>
    <cellStyle name="Note 2 4 9 2 8" xfId="29779" xr:uid="{00000000-0005-0000-0000-0000368B0000}"/>
    <cellStyle name="Note 2 4 9 2 9" xfId="34455" xr:uid="{00000000-0005-0000-0000-0000378B0000}"/>
    <cellStyle name="Note 2 4 9 3" xfId="5039" xr:uid="{00000000-0005-0000-0000-0000388B0000}"/>
    <cellStyle name="Note 2 4 9 3 10" xfId="17497" xr:uid="{00000000-0005-0000-0000-0000398B0000}"/>
    <cellStyle name="Note 2 4 9 3 11" xfId="24713" xr:uid="{00000000-0005-0000-0000-00003A8B0000}"/>
    <cellStyle name="Note 2 4 9 3 12" xfId="29784" xr:uid="{00000000-0005-0000-0000-00003B8B0000}"/>
    <cellStyle name="Note 2 4 9 3 13" xfId="34460" xr:uid="{00000000-0005-0000-0000-00003C8B0000}"/>
    <cellStyle name="Note 2 4 9 3 14" xfId="39938" xr:uid="{00000000-0005-0000-0000-00003D8B0000}"/>
    <cellStyle name="Note 2 4 9 3 15" xfId="44836" xr:uid="{00000000-0005-0000-0000-00003E8B0000}"/>
    <cellStyle name="Note 2 4 9 3 16" xfId="50846" xr:uid="{00000000-0005-0000-0000-00003F8B0000}"/>
    <cellStyle name="Note 2 4 9 3 2" xfId="7241" xr:uid="{00000000-0005-0000-0000-0000408B0000}"/>
    <cellStyle name="Note 2 4 9 3 2 2" xfId="17498" xr:uid="{00000000-0005-0000-0000-0000418B0000}"/>
    <cellStyle name="Note 2 4 9 3 2 3" xfId="24714" xr:uid="{00000000-0005-0000-0000-0000428B0000}"/>
    <cellStyle name="Note 2 4 9 3 2 4" xfId="29785" xr:uid="{00000000-0005-0000-0000-0000438B0000}"/>
    <cellStyle name="Note 2 4 9 3 2 5" xfId="34461" xr:uid="{00000000-0005-0000-0000-0000448B0000}"/>
    <cellStyle name="Note 2 4 9 3 2 6" xfId="39939" xr:uid="{00000000-0005-0000-0000-0000458B0000}"/>
    <cellStyle name="Note 2 4 9 3 2 7" xfId="44837" xr:uid="{00000000-0005-0000-0000-0000468B0000}"/>
    <cellStyle name="Note 2 4 9 3 2 8" xfId="50847" xr:uid="{00000000-0005-0000-0000-0000478B0000}"/>
    <cellStyle name="Note 2 4 9 3 3" xfId="7776" xr:uid="{00000000-0005-0000-0000-0000488B0000}"/>
    <cellStyle name="Note 2 4 9 3 3 2" xfId="17499" xr:uid="{00000000-0005-0000-0000-0000498B0000}"/>
    <cellStyle name="Note 2 4 9 3 3 3" xfId="24715" xr:uid="{00000000-0005-0000-0000-00004A8B0000}"/>
    <cellStyle name="Note 2 4 9 3 3 4" xfId="29786" xr:uid="{00000000-0005-0000-0000-00004B8B0000}"/>
    <cellStyle name="Note 2 4 9 3 3 5" xfId="34462" xr:uid="{00000000-0005-0000-0000-00004C8B0000}"/>
    <cellStyle name="Note 2 4 9 3 3 6" xfId="39940" xr:uid="{00000000-0005-0000-0000-00004D8B0000}"/>
    <cellStyle name="Note 2 4 9 3 3 7" xfId="44838" xr:uid="{00000000-0005-0000-0000-00004E8B0000}"/>
    <cellStyle name="Note 2 4 9 3 3 8" xfId="50848" xr:uid="{00000000-0005-0000-0000-00004F8B0000}"/>
    <cellStyle name="Note 2 4 9 3 4" xfId="8107" xr:uid="{00000000-0005-0000-0000-0000508B0000}"/>
    <cellStyle name="Note 2 4 9 3 4 2" xfId="17500" xr:uid="{00000000-0005-0000-0000-0000518B0000}"/>
    <cellStyle name="Note 2 4 9 3 4 3" xfId="24716" xr:uid="{00000000-0005-0000-0000-0000528B0000}"/>
    <cellStyle name="Note 2 4 9 3 4 4" xfId="29787" xr:uid="{00000000-0005-0000-0000-0000538B0000}"/>
    <cellStyle name="Note 2 4 9 3 4 5" xfId="34463" xr:uid="{00000000-0005-0000-0000-0000548B0000}"/>
    <cellStyle name="Note 2 4 9 3 4 6" xfId="39941" xr:uid="{00000000-0005-0000-0000-0000558B0000}"/>
    <cellStyle name="Note 2 4 9 3 4 7" xfId="44839" xr:uid="{00000000-0005-0000-0000-0000568B0000}"/>
    <cellStyle name="Note 2 4 9 3 4 8" xfId="50849" xr:uid="{00000000-0005-0000-0000-0000578B0000}"/>
    <cellStyle name="Note 2 4 9 3 5" xfId="8545" xr:uid="{00000000-0005-0000-0000-0000588B0000}"/>
    <cellStyle name="Note 2 4 9 3 5 2" xfId="17501" xr:uid="{00000000-0005-0000-0000-0000598B0000}"/>
    <cellStyle name="Note 2 4 9 3 5 3" xfId="24717" xr:uid="{00000000-0005-0000-0000-00005A8B0000}"/>
    <cellStyle name="Note 2 4 9 3 5 4" xfId="29788" xr:uid="{00000000-0005-0000-0000-00005B8B0000}"/>
    <cellStyle name="Note 2 4 9 3 5 5" xfId="34464" xr:uid="{00000000-0005-0000-0000-00005C8B0000}"/>
    <cellStyle name="Note 2 4 9 3 5 6" xfId="39942" xr:uid="{00000000-0005-0000-0000-00005D8B0000}"/>
    <cellStyle name="Note 2 4 9 3 5 7" xfId="44840" xr:uid="{00000000-0005-0000-0000-00005E8B0000}"/>
    <cellStyle name="Note 2 4 9 3 5 8" xfId="50850" xr:uid="{00000000-0005-0000-0000-00005F8B0000}"/>
    <cellStyle name="Note 2 4 9 3 6" xfId="8899" xr:uid="{00000000-0005-0000-0000-0000608B0000}"/>
    <cellStyle name="Note 2 4 9 3 6 2" xfId="17502" xr:uid="{00000000-0005-0000-0000-0000618B0000}"/>
    <cellStyle name="Note 2 4 9 3 6 3" xfId="24718" xr:uid="{00000000-0005-0000-0000-0000628B0000}"/>
    <cellStyle name="Note 2 4 9 3 6 4" xfId="29789" xr:uid="{00000000-0005-0000-0000-0000638B0000}"/>
    <cellStyle name="Note 2 4 9 3 6 5" xfId="34465" xr:uid="{00000000-0005-0000-0000-0000648B0000}"/>
    <cellStyle name="Note 2 4 9 3 6 6" xfId="39943" xr:uid="{00000000-0005-0000-0000-0000658B0000}"/>
    <cellStyle name="Note 2 4 9 3 6 7" xfId="44841" xr:uid="{00000000-0005-0000-0000-0000668B0000}"/>
    <cellStyle name="Note 2 4 9 3 6 8" xfId="50851" xr:uid="{00000000-0005-0000-0000-0000678B0000}"/>
    <cellStyle name="Note 2 4 9 3 7" xfId="9350" xr:uid="{00000000-0005-0000-0000-0000688B0000}"/>
    <cellStyle name="Note 2 4 9 3 7 2" xfId="17503" xr:uid="{00000000-0005-0000-0000-0000698B0000}"/>
    <cellStyle name="Note 2 4 9 3 7 3" xfId="24719" xr:uid="{00000000-0005-0000-0000-00006A8B0000}"/>
    <cellStyle name="Note 2 4 9 3 7 4" xfId="29790" xr:uid="{00000000-0005-0000-0000-00006B8B0000}"/>
    <cellStyle name="Note 2 4 9 3 7 5" xfId="34466" xr:uid="{00000000-0005-0000-0000-00006C8B0000}"/>
    <cellStyle name="Note 2 4 9 3 7 6" xfId="39944" xr:uid="{00000000-0005-0000-0000-00006D8B0000}"/>
    <cellStyle name="Note 2 4 9 3 7 7" xfId="44842" xr:uid="{00000000-0005-0000-0000-00006E8B0000}"/>
    <cellStyle name="Note 2 4 9 3 7 8" xfId="50852" xr:uid="{00000000-0005-0000-0000-00006F8B0000}"/>
    <cellStyle name="Note 2 4 9 3 8" xfId="9700" xr:uid="{00000000-0005-0000-0000-0000708B0000}"/>
    <cellStyle name="Note 2 4 9 3 8 2" xfId="17504" xr:uid="{00000000-0005-0000-0000-0000718B0000}"/>
    <cellStyle name="Note 2 4 9 3 8 3" xfId="24720" xr:uid="{00000000-0005-0000-0000-0000728B0000}"/>
    <cellStyle name="Note 2 4 9 3 8 4" xfId="29791" xr:uid="{00000000-0005-0000-0000-0000738B0000}"/>
    <cellStyle name="Note 2 4 9 3 8 5" xfId="34467" xr:uid="{00000000-0005-0000-0000-0000748B0000}"/>
    <cellStyle name="Note 2 4 9 3 8 6" xfId="39945" xr:uid="{00000000-0005-0000-0000-0000758B0000}"/>
    <cellStyle name="Note 2 4 9 3 8 7" xfId="44843" xr:uid="{00000000-0005-0000-0000-0000768B0000}"/>
    <cellStyle name="Note 2 4 9 3 8 8" xfId="50853" xr:uid="{00000000-0005-0000-0000-0000778B0000}"/>
    <cellStyle name="Note 2 4 9 3 9" xfId="9967" xr:uid="{00000000-0005-0000-0000-0000788B0000}"/>
    <cellStyle name="Note 2 4 9 3 9 2" xfId="17505" xr:uid="{00000000-0005-0000-0000-0000798B0000}"/>
    <cellStyle name="Note 2 4 9 3 9 3" xfId="24721" xr:uid="{00000000-0005-0000-0000-00007A8B0000}"/>
    <cellStyle name="Note 2 4 9 3 9 4" xfId="29792" xr:uid="{00000000-0005-0000-0000-00007B8B0000}"/>
    <cellStyle name="Note 2 4 9 3 9 5" xfId="34468" xr:uid="{00000000-0005-0000-0000-00007C8B0000}"/>
    <cellStyle name="Note 2 4 9 3 9 6" xfId="39946" xr:uid="{00000000-0005-0000-0000-00007D8B0000}"/>
    <cellStyle name="Note 2 4 9 3 9 7" xfId="44844" xr:uid="{00000000-0005-0000-0000-00007E8B0000}"/>
    <cellStyle name="Note 2 4 9 3 9 8" xfId="50854" xr:uid="{00000000-0005-0000-0000-00007F8B0000}"/>
    <cellStyle name="Note 2 4 9 4" xfId="4783" xr:uid="{00000000-0005-0000-0000-0000808B0000}"/>
    <cellStyle name="Note 2 4 9 4 10" xfId="17506" xr:uid="{00000000-0005-0000-0000-0000818B0000}"/>
    <cellStyle name="Note 2 4 9 4 11" xfId="24722" xr:uid="{00000000-0005-0000-0000-0000828B0000}"/>
    <cellStyle name="Note 2 4 9 4 12" xfId="29793" xr:uid="{00000000-0005-0000-0000-0000838B0000}"/>
    <cellStyle name="Note 2 4 9 4 13" xfId="34469" xr:uid="{00000000-0005-0000-0000-0000848B0000}"/>
    <cellStyle name="Note 2 4 9 4 14" xfId="39947" xr:uid="{00000000-0005-0000-0000-0000858B0000}"/>
    <cellStyle name="Note 2 4 9 4 15" xfId="44845" xr:uid="{00000000-0005-0000-0000-0000868B0000}"/>
    <cellStyle name="Note 2 4 9 4 16" xfId="50855" xr:uid="{00000000-0005-0000-0000-0000878B0000}"/>
    <cellStyle name="Note 2 4 9 4 2" xfId="6746" xr:uid="{00000000-0005-0000-0000-0000888B0000}"/>
    <cellStyle name="Note 2 4 9 4 2 2" xfId="17507" xr:uid="{00000000-0005-0000-0000-0000898B0000}"/>
    <cellStyle name="Note 2 4 9 4 2 3" xfId="24723" xr:uid="{00000000-0005-0000-0000-00008A8B0000}"/>
    <cellStyle name="Note 2 4 9 4 2 4" xfId="29794" xr:uid="{00000000-0005-0000-0000-00008B8B0000}"/>
    <cellStyle name="Note 2 4 9 4 2 5" xfId="34470" xr:uid="{00000000-0005-0000-0000-00008C8B0000}"/>
    <cellStyle name="Note 2 4 9 4 2 6" xfId="39948" xr:uid="{00000000-0005-0000-0000-00008D8B0000}"/>
    <cellStyle name="Note 2 4 9 4 2 7" xfId="44846" xr:uid="{00000000-0005-0000-0000-00008E8B0000}"/>
    <cellStyle name="Note 2 4 9 4 2 8" xfId="50856" xr:uid="{00000000-0005-0000-0000-00008F8B0000}"/>
    <cellStyle name="Note 2 4 9 4 3" xfId="6166" xr:uid="{00000000-0005-0000-0000-0000908B0000}"/>
    <cellStyle name="Note 2 4 9 4 3 2" xfId="17508" xr:uid="{00000000-0005-0000-0000-0000918B0000}"/>
    <cellStyle name="Note 2 4 9 4 3 3" xfId="24724" xr:uid="{00000000-0005-0000-0000-0000928B0000}"/>
    <cellStyle name="Note 2 4 9 4 3 4" xfId="29795" xr:uid="{00000000-0005-0000-0000-0000938B0000}"/>
    <cellStyle name="Note 2 4 9 4 3 5" xfId="34471" xr:uid="{00000000-0005-0000-0000-0000948B0000}"/>
    <cellStyle name="Note 2 4 9 4 3 6" xfId="39949" xr:uid="{00000000-0005-0000-0000-0000958B0000}"/>
    <cellStyle name="Note 2 4 9 4 3 7" xfId="44847" xr:uid="{00000000-0005-0000-0000-0000968B0000}"/>
    <cellStyle name="Note 2 4 9 4 3 8" xfId="50857" xr:uid="{00000000-0005-0000-0000-0000978B0000}"/>
    <cellStyle name="Note 2 4 9 4 4" xfId="6740" xr:uid="{00000000-0005-0000-0000-0000988B0000}"/>
    <cellStyle name="Note 2 4 9 4 4 2" xfId="17509" xr:uid="{00000000-0005-0000-0000-0000998B0000}"/>
    <cellStyle name="Note 2 4 9 4 4 3" xfId="24725" xr:uid="{00000000-0005-0000-0000-00009A8B0000}"/>
    <cellStyle name="Note 2 4 9 4 4 4" xfId="29796" xr:uid="{00000000-0005-0000-0000-00009B8B0000}"/>
    <cellStyle name="Note 2 4 9 4 4 5" xfId="34472" xr:uid="{00000000-0005-0000-0000-00009C8B0000}"/>
    <cellStyle name="Note 2 4 9 4 4 6" xfId="39950" xr:uid="{00000000-0005-0000-0000-00009D8B0000}"/>
    <cellStyle name="Note 2 4 9 4 4 7" xfId="44848" xr:uid="{00000000-0005-0000-0000-00009E8B0000}"/>
    <cellStyle name="Note 2 4 9 4 4 8" xfId="50858" xr:uid="{00000000-0005-0000-0000-00009F8B0000}"/>
    <cellStyle name="Note 2 4 9 4 5" xfId="7264" xr:uid="{00000000-0005-0000-0000-0000A08B0000}"/>
    <cellStyle name="Note 2 4 9 4 5 2" xfId="17510" xr:uid="{00000000-0005-0000-0000-0000A18B0000}"/>
    <cellStyle name="Note 2 4 9 4 5 3" xfId="24726" xr:uid="{00000000-0005-0000-0000-0000A28B0000}"/>
    <cellStyle name="Note 2 4 9 4 5 4" xfId="29797" xr:uid="{00000000-0005-0000-0000-0000A38B0000}"/>
    <cellStyle name="Note 2 4 9 4 5 5" xfId="34473" xr:uid="{00000000-0005-0000-0000-0000A48B0000}"/>
    <cellStyle name="Note 2 4 9 4 5 6" xfId="39951" xr:uid="{00000000-0005-0000-0000-0000A58B0000}"/>
    <cellStyle name="Note 2 4 9 4 5 7" xfId="44849" xr:uid="{00000000-0005-0000-0000-0000A68B0000}"/>
    <cellStyle name="Note 2 4 9 4 5 8" xfId="50859" xr:uid="{00000000-0005-0000-0000-0000A78B0000}"/>
    <cellStyle name="Note 2 4 9 4 6" xfId="6581" xr:uid="{00000000-0005-0000-0000-0000A88B0000}"/>
    <cellStyle name="Note 2 4 9 4 6 2" xfId="17511" xr:uid="{00000000-0005-0000-0000-0000A98B0000}"/>
    <cellStyle name="Note 2 4 9 4 6 3" xfId="24727" xr:uid="{00000000-0005-0000-0000-0000AA8B0000}"/>
    <cellStyle name="Note 2 4 9 4 6 4" xfId="29798" xr:uid="{00000000-0005-0000-0000-0000AB8B0000}"/>
    <cellStyle name="Note 2 4 9 4 6 5" xfId="34474" xr:uid="{00000000-0005-0000-0000-0000AC8B0000}"/>
    <cellStyle name="Note 2 4 9 4 6 6" xfId="39952" xr:uid="{00000000-0005-0000-0000-0000AD8B0000}"/>
    <cellStyle name="Note 2 4 9 4 6 7" xfId="44850" xr:uid="{00000000-0005-0000-0000-0000AE8B0000}"/>
    <cellStyle name="Note 2 4 9 4 6 8" xfId="50860" xr:uid="{00000000-0005-0000-0000-0000AF8B0000}"/>
    <cellStyle name="Note 2 4 9 4 7" xfId="4574" xr:uid="{00000000-0005-0000-0000-0000B08B0000}"/>
    <cellStyle name="Note 2 4 9 4 7 2" xfId="17512" xr:uid="{00000000-0005-0000-0000-0000B18B0000}"/>
    <cellStyle name="Note 2 4 9 4 7 3" xfId="24728" xr:uid="{00000000-0005-0000-0000-0000B28B0000}"/>
    <cellStyle name="Note 2 4 9 4 7 4" xfId="29799" xr:uid="{00000000-0005-0000-0000-0000B38B0000}"/>
    <cellStyle name="Note 2 4 9 4 7 5" xfId="34475" xr:uid="{00000000-0005-0000-0000-0000B48B0000}"/>
    <cellStyle name="Note 2 4 9 4 7 6" xfId="39953" xr:uid="{00000000-0005-0000-0000-0000B58B0000}"/>
    <cellStyle name="Note 2 4 9 4 7 7" xfId="44851" xr:uid="{00000000-0005-0000-0000-0000B68B0000}"/>
    <cellStyle name="Note 2 4 9 4 7 8" xfId="50861" xr:uid="{00000000-0005-0000-0000-0000B78B0000}"/>
    <cellStyle name="Note 2 4 9 4 8" xfId="5018" xr:uid="{00000000-0005-0000-0000-0000B88B0000}"/>
    <cellStyle name="Note 2 4 9 4 8 2" xfId="17513" xr:uid="{00000000-0005-0000-0000-0000B98B0000}"/>
    <cellStyle name="Note 2 4 9 4 8 3" xfId="24729" xr:uid="{00000000-0005-0000-0000-0000BA8B0000}"/>
    <cellStyle name="Note 2 4 9 4 8 4" xfId="29800" xr:uid="{00000000-0005-0000-0000-0000BB8B0000}"/>
    <cellStyle name="Note 2 4 9 4 8 5" xfId="34476" xr:uid="{00000000-0005-0000-0000-0000BC8B0000}"/>
    <cellStyle name="Note 2 4 9 4 8 6" xfId="39954" xr:uid="{00000000-0005-0000-0000-0000BD8B0000}"/>
    <cellStyle name="Note 2 4 9 4 8 7" xfId="44852" xr:uid="{00000000-0005-0000-0000-0000BE8B0000}"/>
    <cellStyle name="Note 2 4 9 4 8 8" xfId="50862" xr:uid="{00000000-0005-0000-0000-0000BF8B0000}"/>
    <cellStyle name="Note 2 4 9 4 9" xfId="9322" xr:uid="{00000000-0005-0000-0000-0000C08B0000}"/>
    <cellStyle name="Note 2 4 9 4 9 2" xfId="17514" xr:uid="{00000000-0005-0000-0000-0000C18B0000}"/>
    <cellStyle name="Note 2 4 9 4 9 3" xfId="24730" xr:uid="{00000000-0005-0000-0000-0000C28B0000}"/>
    <cellStyle name="Note 2 4 9 4 9 4" xfId="29801" xr:uid="{00000000-0005-0000-0000-0000C38B0000}"/>
    <cellStyle name="Note 2 4 9 4 9 5" xfId="34477" xr:uid="{00000000-0005-0000-0000-0000C48B0000}"/>
    <cellStyle name="Note 2 4 9 4 9 6" xfId="39955" xr:uid="{00000000-0005-0000-0000-0000C58B0000}"/>
    <cellStyle name="Note 2 4 9 4 9 7" xfId="44853" xr:uid="{00000000-0005-0000-0000-0000C68B0000}"/>
    <cellStyle name="Note 2 4 9 4 9 8" xfId="50863" xr:uid="{00000000-0005-0000-0000-0000C78B0000}"/>
    <cellStyle name="Note 2 4 9 5" xfId="5799" xr:uid="{00000000-0005-0000-0000-0000C88B0000}"/>
    <cellStyle name="Note 2 4 9 5 2" xfId="17515" xr:uid="{00000000-0005-0000-0000-0000C98B0000}"/>
    <cellStyle name="Note 2 4 9 5 3" xfId="24731" xr:uid="{00000000-0005-0000-0000-0000CA8B0000}"/>
    <cellStyle name="Note 2 4 9 5 4" xfId="29802" xr:uid="{00000000-0005-0000-0000-0000CB8B0000}"/>
    <cellStyle name="Note 2 4 9 5 5" xfId="34478" xr:uid="{00000000-0005-0000-0000-0000CC8B0000}"/>
    <cellStyle name="Note 2 4 9 5 6" xfId="39956" xr:uid="{00000000-0005-0000-0000-0000CD8B0000}"/>
    <cellStyle name="Note 2 4 9 5 7" xfId="44854" xr:uid="{00000000-0005-0000-0000-0000CE8B0000}"/>
    <cellStyle name="Note 2 4 9 5 8" xfId="50864" xr:uid="{00000000-0005-0000-0000-0000CF8B0000}"/>
    <cellStyle name="Note 2 4 9 6" xfId="5693" xr:uid="{00000000-0005-0000-0000-0000D08B0000}"/>
    <cellStyle name="Note 2 4 9 6 2" xfId="17516" xr:uid="{00000000-0005-0000-0000-0000D18B0000}"/>
    <cellStyle name="Note 2 4 9 6 3" xfId="24732" xr:uid="{00000000-0005-0000-0000-0000D28B0000}"/>
    <cellStyle name="Note 2 4 9 6 4" xfId="29803" xr:uid="{00000000-0005-0000-0000-0000D38B0000}"/>
    <cellStyle name="Note 2 4 9 6 5" xfId="34479" xr:uid="{00000000-0005-0000-0000-0000D48B0000}"/>
    <cellStyle name="Note 2 4 9 6 6" xfId="39957" xr:uid="{00000000-0005-0000-0000-0000D58B0000}"/>
    <cellStyle name="Note 2 4 9 6 7" xfId="44855" xr:uid="{00000000-0005-0000-0000-0000D68B0000}"/>
    <cellStyle name="Note 2 4 9 6 8" xfId="50865" xr:uid="{00000000-0005-0000-0000-0000D78B0000}"/>
    <cellStyle name="Note 2 4 9 7" xfId="3841" xr:uid="{00000000-0005-0000-0000-0000D88B0000}"/>
    <cellStyle name="Note 2 4 9 7 2" xfId="17517" xr:uid="{00000000-0005-0000-0000-0000D98B0000}"/>
    <cellStyle name="Note 2 4 9 7 3" xfId="24733" xr:uid="{00000000-0005-0000-0000-0000DA8B0000}"/>
    <cellStyle name="Note 2 4 9 7 4" xfId="29804" xr:uid="{00000000-0005-0000-0000-0000DB8B0000}"/>
    <cellStyle name="Note 2 4 9 7 5" xfId="34480" xr:uid="{00000000-0005-0000-0000-0000DC8B0000}"/>
    <cellStyle name="Note 2 4 9 7 6" xfId="39958" xr:uid="{00000000-0005-0000-0000-0000DD8B0000}"/>
    <cellStyle name="Note 2 4 9 7 7" xfId="44856" xr:uid="{00000000-0005-0000-0000-0000DE8B0000}"/>
    <cellStyle name="Note 2 4 9 7 8" xfId="50866" xr:uid="{00000000-0005-0000-0000-0000DF8B0000}"/>
    <cellStyle name="Note 2 4 9 8" xfId="6082" xr:uid="{00000000-0005-0000-0000-0000E08B0000}"/>
    <cellStyle name="Note 2 4 9 8 2" xfId="17518" xr:uid="{00000000-0005-0000-0000-0000E18B0000}"/>
    <cellStyle name="Note 2 4 9 8 3" xfId="24734" xr:uid="{00000000-0005-0000-0000-0000E28B0000}"/>
    <cellStyle name="Note 2 4 9 8 4" xfId="29805" xr:uid="{00000000-0005-0000-0000-0000E38B0000}"/>
    <cellStyle name="Note 2 4 9 8 5" xfId="34481" xr:uid="{00000000-0005-0000-0000-0000E48B0000}"/>
    <cellStyle name="Note 2 4 9 8 6" xfId="39959" xr:uid="{00000000-0005-0000-0000-0000E58B0000}"/>
    <cellStyle name="Note 2 4 9 8 7" xfId="44857" xr:uid="{00000000-0005-0000-0000-0000E68B0000}"/>
    <cellStyle name="Note 2 4 9 8 8" xfId="50867" xr:uid="{00000000-0005-0000-0000-0000E78B0000}"/>
    <cellStyle name="Note 2 4 9 9" xfId="10965" xr:uid="{00000000-0005-0000-0000-0000E88B0000}"/>
    <cellStyle name="Note 2 5" xfId="429" xr:uid="{00000000-0005-0000-0000-0000E98B0000}"/>
    <cellStyle name="Note 2 5 10" xfId="978" xr:uid="{00000000-0005-0000-0000-0000EA8B0000}"/>
    <cellStyle name="Note 2 5 10 10" xfId="26864" xr:uid="{00000000-0005-0000-0000-0000EB8B0000}"/>
    <cellStyle name="Note 2 5 10 11" xfId="47033" xr:uid="{00000000-0005-0000-0000-0000EC8B0000}"/>
    <cellStyle name="Note 2 5 10 2" xfId="4209" xr:uid="{00000000-0005-0000-0000-0000ED8B0000}"/>
    <cellStyle name="Note 2 5 10 2 10" xfId="39960" xr:uid="{00000000-0005-0000-0000-0000EE8B0000}"/>
    <cellStyle name="Note 2 5 10 2 11" xfId="44858" xr:uid="{00000000-0005-0000-0000-0000EF8B0000}"/>
    <cellStyle name="Note 2 5 10 2 12" xfId="50868" xr:uid="{00000000-0005-0000-0000-0000F08B0000}"/>
    <cellStyle name="Note 2 5 10 2 2" xfId="6941" xr:uid="{00000000-0005-0000-0000-0000F18B0000}"/>
    <cellStyle name="Note 2 5 10 2 2 2" xfId="17520" xr:uid="{00000000-0005-0000-0000-0000F28B0000}"/>
    <cellStyle name="Note 2 5 10 2 2 3" xfId="24736" xr:uid="{00000000-0005-0000-0000-0000F38B0000}"/>
    <cellStyle name="Note 2 5 10 2 2 4" xfId="29807" xr:uid="{00000000-0005-0000-0000-0000F48B0000}"/>
    <cellStyle name="Note 2 5 10 2 2 5" xfId="34483" xr:uid="{00000000-0005-0000-0000-0000F58B0000}"/>
    <cellStyle name="Note 2 5 10 2 2 6" xfId="39961" xr:uid="{00000000-0005-0000-0000-0000F68B0000}"/>
    <cellStyle name="Note 2 5 10 2 2 7" xfId="44859" xr:uid="{00000000-0005-0000-0000-0000F78B0000}"/>
    <cellStyle name="Note 2 5 10 2 2 8" xfId="50869" xr:uid="{00000000-0005-0000-0000-0000F88B0000}"/>
    <cellStyle name="Note 2 5 10 2 3" xfId="4012" xr:uid="{00000000-0005-0000-0000-0000F98B0000}"/>
    <cellStyle name="Note 2 5 10 2 3 2" xfId="17521" xr:uid="{00000000-0005-0000-0000-0000FA8B0000}"/>
    <cellStyle name="Note 2 5 10 2 3 3" xfId="24737" xr:uid="{00000000-0005-0000-0000-0000FB8B0000}"/>
    <cellStyle name="Note 2 5 10 2 3 4" xfId="29808" xr:uid="{00000000-0005-0000-0000-0000FC8B0000}"/>
    <cellStyle name="Note 2 5 10 2 3 5" xfId="34484" xr:uid="{00000000-0005-0000-0000-0000FD8B0000}"/>
    <cellStyle name="Note 2 5 10 2 3 6" xfId="39962" xr:uid="{00000000-0005-0000-0000-0000FE8B0000}"/>
    <cellStyle name="Note 2 5 10 2 3 7" xfId="44860" xr:uid="{00000000-0005-0000-0000-0000FF8B0000}"/>
    <cellStyle name="Note 2 5 10 2 3 8" xfId="50870" xr:uid="{00000000-0005-0000-0000-0000008C0000}"/>
    <cellStyle name="Note 2 5 10 2 4" xfId="8277" xr:uid="{00000000-0005-0000-0000-0000018C0000}"/>
    <cellStyle name="Note 2 5 10 2 4 2" xfId="17522" xr:uid="{00000000-0005-0000-0000-0000028C0000}"/>
    <cellStyle name="Note 2 5 10 2 4 3" xfId="24738" xr:uid="{00000000-0005-0000-0000-0000038C0000}"/>
    <cellStyle name="Note 2 5 10 2 4 4" xfId="29809" xr:uid="{00000000-0005-0000-0000-0000048C0000}"/>
    <cellStyle name="Note 2 5 10 2 4 5" xfId="34485" xr:uid="{00000000-0005-0000-0000-0000058C0000}"/>
    <cellStyle name="Note 2 5 10 2 4 6" xfId="39963" xr:uid="{00000000-0005-0000-0000-0000068C0000}"/>
    <cellStyle name="Note 2 5 10 2 4 7" xfId="44861" xr:uid="{00000000-0005-0000-0000-0000078C0000}"/>
    <cellStyle name="Note 2 5 10 2 4 8" xfId="50871" xr:uid="{00000000-0005-0000-0000-0000088C0000}"/>
    <cellStyle name="Note 2 5 10 2 5" xfId="7053" xr:uid="{00000000-0005-0000-0000-0000098C0000}"/>
    <cellStyle name="Note 2 5 10 2 5 2" xfId="17523" xr:uid="{00000000-0005-0000-0000-00000A8C0000}"/>
    <cellStyle name="Note 2 5 10 2 5 3" xfId="24739" xr:uid="{00000000-0005-0000-0000-00000B8C0000}"/>
    <cellStyle name="Note 2 5 10 2 5 4" xfId="29810" xr:uid="{00000000-0005-0000-0000-00000C8C0000}"/>
    <cellStyle name="Note 2 5 10 2 5 5" xfId="34486" xr:uid="{00000000-0005-0000-0000-00000D8C0000}"/>
    <cellStyle name="Note 2 5 10 2 5 6" xfId="39964" xr:uid="{00000000-0005-0000-0000-00000E8C0000}"/>
    <cellStyle name="Note 2 5 10 2 5 7" xfId="44862" xr:uid="{00000000-0005-0000-0000-00000F8C0000}"/>
    <cellStyle name="Note 2 5 10 2 5 8" xfId="50872" xr:uid="{00000000-0005-0000-0000-0000108C0000}"/>
    <cellStyle name="Note 2 5 10 2 6" xfId="17519" xr:uid="{00000000-0005-0000-0000-0000118C0000}"/>
    <cellStyle name="Note 2 5 10 2 7" xfId="24735" xr:uid="{00000000-0005-0000-0000-0000128C0000}"/>
    <cellStyle name="Note 2 5 10 2 8" xfId="29806" xr:uid="{00000000-0005-0000-0000-0000138C0000}"/>
    <cellStyle name="Note 2 5 10 2 9" xfId="34482" xr:uid="{00000000-0005-0000-0000-0000148C0000}"/>
    <cellStyle name="Note 2 5 10 3" xfId="5598" xr:uid="{00000000-0005-0000-0000-0000158C0000}"/>
    <cellStyle name="Note 2 5 10 3 10" xfId="17524" xr:uid="{00000000-0005-0000-0000-0000168C0000}"/>
    <cellStyle name="Note 2 5 10 3 11" xfId="24740" xr:uid="{00000000-0005-0000-0000-0000178C0000}"/>
    <cellStyle name="Note 2 5 10 3 12" xfId="29811" xr:uid="{00000000-0005-0000-0000-0000188C0000}"/>
    <cellStyle name="Note 2 5 10 3 13" xfId="34487" xr:uid="{00000000-0005-0000-0000-0000198C0000}"/>
    <cellStyle name="Note 2 5 10 3 14" xfId="39965" xr:uid="{00000000-0005-0000-0000-00001A8C0000}"/>
    <cellStyle name="Note 2 5 10 3 15" xfId="44863" xr:uid="{00000000-0005-0000-0000-00001B8C0000}"/>
    <cellStyle name="Note 2 5 10 3 16" xfId="50873" xr:uid="{00000000-0005-0000-0000-00001C8C0000}"/>
    <cellStyle name="Note 2 5 10 3 2" xfId="7428" xr:uid="{00000000-0005-0000-0000-00001D8C0000}"/>
    <cellStyle name="Note 2 5 10 3 2 2" xfId="17525" xr:uid="{00000000-0005-0000-0000-00001E8C0000}"/>
    <cellStyle name="Note 2 5 10 3 2 3" xfId="24741" xr:uid="{00000000-0005-0000-0000-00001F8C0000}"/>
    <cellStyle name="Note 2 5 10 3 2 4" xfId="29812" xr:uid="{00000000-0005-0000-0000-0000208C0000}"/>
    <cellStyle name="Note 2 5 10 3 2 5" xfId="34488" xr:uid="{00000000-0005-0000-0000-0000218C0000}"/>
    <cellStyle name="Note 2 5 10 3 2 6" xfId="39966" xr:uid="{00000000-0005-0000-0000-0000228C0000}"/>
    <cellStyle name="Note 2 5 10 3 2 7" xfId="44864" xr:uid="{00000000-0005-0000-0000-0000238C0000}"/>
    <cellStyle name="Note 2 5 10 3 2 8" xfId="50874" xr:uid="{00000000-0005-0000-0000-0000248C0000}"/>
    <cellStyle name="Note 2 5 10 3 3" xfId="7947" xr:uid="{00000000-0005-0000-0000-0000258C0000}"/>
    <cellStyle name="Note 2 5 10 3 3 2" xfId="17526" xr:uid="{00000000-0005-0000-0000-0000268C0000}"/>
    <cellStyle name="Note 2 5 10 3 3 3" xfId="24742" xr:uid="{00000000-0005-0000-0000-0000278C0000}"/>
    <cellStyle name="Note 2 5 10 3 3 4" xfId="29813" xr:uid="{00000000-0005-0000-0000-0000288C0000}"/>
    <cellStyle name="Note 2 5 10 3 3 5" xfId="34489" xr:uid="{00000000-0005-0000-0000-0000298C0000}"/>
    <cellStyle name="Note 2 5 10 3 3 6" xfId="39967" xr:uid="{00000000-0005-0000-0000-00002A8C0000}"/>
    <cellStyle name="Note 2 5 10 3 3 7" xfId="44865" xr:uid="{00000000-0005-0000-0000-00002B8C0000}"/>
    <cellStyle name="Note 2 5 10 3 3 8" xfId="50875" xr:uid="{00000000-0005-0000-0000-00002C8C0000}"/>
    <cellStyle name="Note 2 5 10 3 4" xfId="8287" xr:uid="{00000000-0005-0000-0000-00002D8C0000}"/>
    <cellStyle name="Note 2 5 10 3 4 2" xfId="17527" xr:uid="{00000000-0005-0000-0000-00002E8C0000}"/>
    <cellStyle name="Note 2 5 10 3 4 3" xfId="24743" xr:uid="{00000000-0005-0000-0000-00002F8C0000}"/>
    <cellStyle name="Note 2 5 10 3 4 4" xfId="29814" xr:uid="{00000000-0005-0000-0000-0000308C0000}"/>
    <cellStyle name="Note 2 5 10 3 4 5" xfId="34490" xr:uid="{00000000-0005-0000-0000-0000318C0000}"/>
    <cellStyle name="Note 2 5 10 3 4 6" xfId="39968" xr:uid="{00000000-0005-0000-0000-0000328C0000}"/>
    <cellStyle name="Note 2 5 10 3 4 7" xfId="44866" xr:uid="{00000000-0005-0000-0000-0000338C0000}"/>
    <cellStyle name="Note 2 5 10 3 4 8" xfId="50876" xr:uid="{00000000-0005-0000-0000-0000348C0000}"/>
    <cellStyle name="Note 2 5 10 3 5" xfId="8723" xr:uid="{00000000-0005-0000-0000-0000358C0000}"/>
    <cellStyle name="Note 2 5 10 3 5 2" xfId="17528" xr:uid="{00000000-0005-0000-0000-0000368C0000}"/>
    <cellStyle name="Note 2 5 10 3 5 3" xfId="24744" xr:uid="{00000000-0005-0000-0000-0000378C0000}"/>
    <cellStyle name="Note 2 5 10 3 5 4" xfId="29815" xr:uid="{00000000-0005-0000-0000-0000388C0000}"/>
    <cellStyle name="Note 2 5 10 3 5 5" xfId="34491" xr:uid="{00000000-0005-0000-0000-0000398C0000}"/>
    <cellStyle name="Note 2 5 10 3 5 6" xfId="39969" xr:uid="{00000000-0005-0000-0000-00003A8C0000}"/>
    <cellStyle name="Note 2 5 10 3 5 7" xfId="44867" xr:uid="{00000000-0005-0000-0000-00003B8C0000}"/>
    <cellStyle name="Note 2 5 10 3 5 8" xfId="50877" xr:uid="{00000000-0005-0000-0000-00003C8C0000}"/>
    <cellStyle name="Note 2 5 10 3 6" xfId="9069" xr:uid="{00000000-0005-0000-0000-00003D8C0000}"/>
    <cellStyle name="Note 2 5 10 3 6 2" xfId="17529" xr:uid="{00000000-0005-0000-0000-00003E8C0000}"/>
    <cellStyle name="Note 2 5 10 3 6 3" xfId="24745" xr:uid="{00000000-0005-0000-0000-00003F8C0000}"/>
    <cellStyle name="Note 2 5 10 3 6 4" xfId="29816" xr:uid="{00000000-0005-0000-0000-0000408C0000}"/>
    <cellStyle name="Note 2 5 10 3 6 5" xfId="34492" xr:uid="{00000000-0005-0000-0000-0000418C0000}"/>
    <cellStyle name="Note 2 5 10 3 6 6" xfId="39970" xr:uid="{00000000-0005-0000-0000-0000428C0000}"/>
    <cellStyle name="Note 2 5 10 3 6 7" xfId="44868" xr:uid="{00000000-0005-0000-0000-0000438C0000}"/>
    <cellStyle name="Note 2 5 10 3 6 8" xfId="50878" xr:uid="{00000000-0005-0000-0000-0000448C0000}"/>
    <cellStyle name="Note 2 5 10 3 7" xfId="9519" xr:uid="{00000000-0005-0000-0000-0000458C0000}"/>
    <cellStyle name="Note 2 5 10 3 7 2" xfId="17530" xr:uid="{00000000-0005-0000-0000-0000468C0000}"/>
    <cellStyle name="Note 2 5 10 3 7 3" xfId="24746" xr:uid="{00000000-0005-0000-0000-0000478C0000}"/>
    <cellStyle name="Note 2 5 10 3 7 4" xfId="29817" xr:uid="{00000000-0005-0000-0000-0000488C0000}"/>
    <cellStyle name="Note 2 5 10 3 7 5" xfId="34493" xr:uid="{00000000-0005-0000-0000-0000498C0000}"/>
    <cellStyle name="Note 2 5 10 3 7 6" xfId="39971" xr:uid="{00000000-0005-0000-0000-00004A8C0000}"/>
    <cellStyle name="Note 2 5 10 3 7 7" xfId="44869" xr:uid="{00000000-0005-0000-0000-00004B8C0000}"/>
    <cellStyle name="Note 2 5 10 3 7 8" xfId="50879" xr:uid="{00000000-0005-0000-0000-00004C8C0000}"/>
    <cellStyle name="Note 2 5 10 3 8" xfId="9835" xr:uid="{00000000-0005-0000-0000-00004D8C0000}"/>
    <cellStyle name="Note 2 5 10 3 8 2" xfId="17531" xr:uid="{00000000-0005-0000-0000-00004E8C0000}"/>
    <cellStyle name="Note 2 5 10 3 8 3" xfId="24747" xr:uid="{00000000-0005-0000-0000-00004F8C0000}"/>
    <cellStyle name="Note 2 5 10 3 8 4" xfId="29818" xr:uid="{00000000-0005-0000-0000-0000508C0000}"/>
    <cellStyle name="Note 2 5 10 3 8 5" xfId="34494" xr:uid="{00000000-0005-0000-0000-0000518C0000}"/>
    <cellStyle name="Note 2 5 10 3 8 6" xfId="39972" xr:uid="{00000000-0005-0000-0000-0000528C0000}"/>
    <cellStyle name="Note 2 5 10 3 8 7" xfId="44870" xr:uid="{00000000-0005-0000-0000-0000538C0000}"/>
    <cellStyle name="Note 2 5 10 3 8 8" xfId="50880" xr:uid="{00000000-0005-0000-0000-0000548C0000}"/>
    <cellStyle name="Note 2 5 10 3 9" xfId="10104" xr:uid="{00000000-0005-0000-0000-0000558C0000}"/>
    <cellStyle name="Note 2 5 10 3 9 2" xfId="17532" xr:uid="{00000000-0005-0000-0000-0000568C0000}"/>
    <cellStyle name="Note 2 5 10 3 9 3" xfId="24748" xr:uid="{00000000-0005-0000-0000-0000578C0000}"/>
    <cellStyle name="Note 2 5 10 3 9 4" xfId="29819" xr:uid="{00000000-0005-0000-0000-0000588C0000}"/>
    <cellStyle name="Note 2 5 10 3 9 5" xfId="34495" xr:uid="{00000000-0005-0000-0000-0000598C0000}"/>
    <cellStyle name="Note 2 5 10 3 9 6" xfId="39973" xr:uid="{00000000-0005-0000-0000-00005A8C0000}"/>
    <cellStyle name="Note 2 5 10 3 9 7" xfId="44871" xr:uid="{00000000-0005-0000-0000-00005B8C0000}"/>
    <cellStyle name="Note 2 5 10 3 9 8" xfId="50881" xr:uid="{00000000-0005-0000-0000-00005C8C0000}"/>
    <cellStyle name="Note 2 5 10 4" xfId="4784" xr:uid="{00000000-0005-0000-0000-00005D8C0000}"/>
    <cellStyle name="Note 2 5 10 4 10" xfId="17533" xr:uid="{00000000-0005-0000-0000-00005E8C0000}"/>
    <cellStyle name="Note 2 5 10 4 11" xfId="24749" xr:uid="{00000000-0005-0000-0000-00005F8C0000}"/>
    <cellStyle name="Note 2 5 10 4 12" xfId="29820" xr:uid="{00000000-0005-0000-0000-0000608C0000}"/>
    <cellStyle name="Note 2 5 10 4 13" xfId="34496" xr:uid="{00000000-0005-0000-0000-0000618C0000}"/>
    <cellStyle name="Note 2 5 10 4 14" xfId="39974" xr:uid="{00000000-0005-0000-0000-0000628C0000}"/>
    <cellStyle name="Note 2 5 10 4 15" xfId="44872" xr:uid="{00000000-0005-0000-0000-0000638C0000}"/>
    <cellStyle name="Note 2 5 10 4 16" xfId="50882" xr:uid="{00000000-0005-0000-0000-0000648C0000}"/>
    <cellStyle name="Note 2 5 10 4 2" xfId="7481" xr:uid="{00000000-0005-0000-0000-0000658C0000}"/>
    <cellStyle name="Note 2 5 10 4 2 2" xfId="17534" xr:uid="{00000000-0005-0000-0000-0000668C0000}"/>
    <cellStyle name="Note 2 5 10 4 2 3" xfId="24750" xr:uid="{00000000-0005-0000-0000-0000678C0000}"/>
    <cellStyle name="Note 2 5 10 4 2 4" xfId="29821" xr:uid="{00000000-0005-0000-0000-0000688C0000}"/>
    <cellStyle name="Note 2 5 10 4 2 5" xfId="34497" xr:uid="{00000000-0005-0000-0000-0000698C0000}"/>
    <cellStyle name="Note 2 5 10 4 2 6" xfId="39975" xr:uid="{00000000-0005-0000-0000-00006A8C0000}"/>
    <cellStyle name="Note 2 5 10 4 2 7" xfId="44873" xr:uid="{00000000-0005-0000-0000-00006B8C0000}"/>
    <cellStyle name="Note 2 5 10 4 2 8" xfId="50883" xr:uid="{00000000-0005-0000-0000-00006C8C0000}"/>
    <cellStyle name="Note 2 5 10 4 3" xfId="7976" xr:uid="{00000000-0005-0000-0000-00006D8C0000}"/>
    <cellStyle name="Note 2 5 10 4 3 2" xfId="17535" xr:uid="{00000000-0005-0000-0000-00006E8C0000}"/>
    <cellStyle name="Note 2 5 10 4 3 3" xfId="24751" xr:uid="{00000000-0005-0000-0000-00006F8C0000}"/>
    <cellStyle name="Note 2 5 10 4 3 4" xfId="29822" xr:uid="{00000000-0005-0000-0000-0000708C0000}"/>
    <cellStyle name="Note 2 5 10 4 3 5" xfId="34498" xr:uid="{00000000-0005-0000-0000-0000718C0000}"/>
    <cellStyle name="Note 2 5 10 4 3 6" xfId="39976" xr:uid="{00000000-0005-0000-0000-0000728C0000}"/>
    <cellStyle name="Note 2 5 10 4 3 7" xfId="44874" xr:uid="{00000000-0005-0000-0000-0000738C0000}"/>
    <cellStyle name="Note 2 5 10 4 3 8" xfId="50884" xr:uid="{00000000-0005-0000-0000-0000748C0000}"/>
    <cellStyle name="Note 2 5 10 4 4" xfId="8340" xr:uid="{00000000-0005-0000-0000-0000758C0000}"/>
    <cellStyle name="Note 2 5 10 4 4 2" xfId="17536" xr:uid="{00000000-0005-0000-0000-0000768C0000}"/>
    <cellStyle name="Note 2 5 10 4 4 3" xfId="24752" xr:uid="{00000000-0005-0000-0000-0000778C0000}"/>
    <cellStyle name="Note 2 5 10 4 4 4" xfId="29823" xr:uid="{00000000-0005-0000-0000-0000788C0000}"/>
    <cellStyle name="Note 2 5 10 4 4 5" xfId="34499" xr:uid="{00000000-0005-0000-0000-0000798C0000}"/>
    <cellStyle name="Note 2 5 10 4 4 6" xfId="39977" xr:uid="{00000000-0005-0000-0000-00007A8C0000}"/>
    <cellStyle name="Note 2 5 10 4 4 7" xfId="44875" xr:uid="{00000000-0005-0000-0000-00007B8C0000}"/>
    <cellStyle name="Note 2 5 10 4 4 8" xfId="50885" xr:uid="{00000000-0005-0000-0000-00007C8C0000}"/>
    <cellStyle name="Note 2 5 10 4 5" xfId="8752" xr:uid="{00000000-0005-0000-0000-00007D8C0000}"/>
    <cellStyle name="Note 2 5 10 4 5 2" xfId="17537" xr:uid="{00000000-0005-0000-0000-00007E8C0000}"/>
    <cellStyle name="Note 2 5 10 4 5 3" xfId="24753" xr:uid="{00000000-0005-0000-0000-00007F8C0000}"/>
    <cellStyle name="Note 2 5 10 4 5 4" xfId="29824" xr:uid="{00000000-0005-0000-0000-0000808C0000}"/>
    <cellStyle name="Note 2 5 10 4 5 5" xfId="34500" xr:uid="{00000000-0005-0000-0000-0000818C0000}"/>
    <cellStyle name="Note 2 5 10 4 5 6" xfId="39978" xr:uid="{00000000-0005-0000-0000-0000828C0000}"/>
    <cellStyle name="Note 2 5 10 4 5 7" xfId="44876" xr:uid="{00000000-0005-0000-0000-0000838C0000}"/>
    <cellStyle name="Note 2 5 10 4 5 8" xfId="50886" xr:uid="{00000000-0005-0000-0000-0000848C0000}"/>
    <cellStyle name="Note 2 5 10 4 6" xfId="9122" xr:uid="{00000000-0005-0000-0000-0000858C0000}"/>
    <cellStyle name="Note 2 5 10 4 6 2" xfId="17538" xr:uid="{00000000-0005-0000-0000-0000868C0000}"/>
    <cellStyle name="Note 2 5 10 4 6 3" xfId="24754" xr:uid="{00000000-0005-0000-0000-0000878C0000}"/>
    <cellStyle name="Note 2 5 10 4 6 4" xfId="29825" xr:uid="{00000000-0005-0000-0000-0000888C0000}"/>
    <cellStyle name="Note 2 5 10 4 6 5" xfId="34501" xr:uid="{00000000-0005-0000-0000-0000898C0000}"/>
    <cellStyle name="Note 2 5 10 4 6 6" xfId="39979" xr:uid="{00000000-0005-0000-0000-00008A8C0000}"/>
    <cellStyle name="Note 2 5 10 4 6 7" xfId="44877" xr:uid="{00000000-0005-0000-0000-00008B8C0000}"/>
    <cellStyle name="Note 2 5 10 4 6 8" xfId="50887" xr:uid="{00000000-0005-0000-0000-00008C8C0000}"/>
    <cellStyle name="Note 2 5 10 4 7" xfId="9544" xr:uid="{00000000-0005-0000-0000-00008D8C0000}"/>
    <cellStyle name="Note 2 5 10 4 7 2" xfId="17539" xr:uid="{00000000-0005-0000-0000-00008E8C0000}"/>
    <cellStyle name="Note 2 5 10 4 7 3" xfId="24755" xr:uid="{00000000-0005-0000-0000-00008F8C0000}"/>
    <cellStyle name="Note 2 5 10 4 7 4" xfId="29826" xr:uid="{00000000-0005-0000-0000-0000908C0000}"/>
    <cellStyle name="Note 2 5 10 4 7 5" xfId="34502" xr:uid="{00000000-0005-0000-0000-0000918C0000}"/>
    <cellStyle name="Note 2 5 10 4 7 6" xfId="39980" xr:uid="{00000000-0005-0000-0000-0000928C0000}"/>
    <cellStyle name="Note 2 5 10 4 7 7" xfId="44878" xr:uid="{00000000-0005-0000-0000-0000938C0000}"/>
    <cellStyle name="Note 2 5 10 4 7 8" xfId="50888" xr:uid="{00000000-0005-0000-0000-0000948C0000}"/>
    <cellStyle name="Note 2 5 10 4 8" xfId="9859" xr:uid="{00000000-0005-0000-0000-0000958C0000}"/>
    <cellStyle name="Note 2 5 10 4 8 2" xfId="17540" xr:uid="{00000000-0005-0000-0000-0000968C0000}"/>
    <cellStyle name="Note 2 5 10 4 8 3" xfId="24756" xr:uid="{00000000-0005-0000-0000-0000978C0000}"/>
    <cellStyle name="Note 2 5 10 4 8 4" xfId="29827" xr:uid="{00000000-0005-0000-0000-0000988C0000}"/>
    <cellStyle name="Note 2 5 10 4 8 5" xfId="34503" xr:uid="{00000000-0005-0000-0000-0000998C0000}"/>
    <cellStyle name="Note 2 5 10 4 8 6" xfId="39981" xr:uid="{00000000-0005-0000-0000-00009A8C0000}"/>
    <cellStyle name="Note 2 5 10 4 8 7" xfId="44879" xr:uid="{00000000-0005-0000-0000-00009B8C0000}"/>
    <cellStyle name="Note 2 5 10 4 8 8" xfId="50889" xr:uid="{00000000-0005-0000-0000-00009C8C0000}"/>
    <cellStyle name="Note 2 5 10 4 9" xfId="10127" xr:uid="{00000000-0005-0000-0000-00009D8C0000}"/>
    <cellStyle name="Note 2 5 10 4 9 2" xfId="17541" xr:uid="{00000000-0005-0000-0000-00009E8C0000}"/>
    <cellStyle name="Note 2 5 10 4 9 3" xfId="24757" xr:uid="{00000000-0005-0000-0000-00009F8C0000}"/>
    <cellStyle name="Note 2 5 10 4 9 4" xfId="29828" xr:uid="{00000000-0005-0000-0000-0000A08C0000}"/>
    <cellStyle name="Note 2 5 10 4 9 5" xfId="34504" xr:uid="{00000000-0005-0000-0000-0000A18C0000}"/>
    <cellStyle name="Note 2 5 10 4 9 6" xfId="39982" xr:uid="{00000000-0005-0000-0000-0000A28C0000}"/>
    <cellStyle name="Note 2 5 10 4 9 7" xfId="44880" xr:uid="{00000000-0005-0000-0000-0000A38C0000}"/>
    <cellStyle name="Note 2 5 10 4 9 8" xfId="50890" xr:uid="{00000000-0005-0000-0000-0000A48C0000}"/>
    <cellStyle name="Note 2 5 10 5" xfId="3690" xr:uid="{00000000-0005-0000-0000-0000A58C0000}"/>
    <cellStyle name="Note 2 5 10 5 2" xfId="17542" xr:uid="{00000000-0005-0000-0000-0000A68C0000}"/>
    <cellStyle name="Note 2 5 10 5 3" xfId="24758" xr:uid="{00000000-0005-0000-0000-0000A78C0000}"/>
    <cellStyle name="Note 2 5 10 5 4" xfId="29829" xr:uid="{00000000-0005-0000-0000-0000A88C0000}"/>
    <cellStyle name="Note 2 5 10 5 5" xfId="34505" xr:uid="{00000000-0005-0000-0000-0000A98C0000}"/>
    <cellStyle name="Note 2 5 10 5 6" xfId="39983" xr:uid="{00000000-0005-0000-0000-0000AA8C0000}"/>
    <cellStyle name="Note 2 5 10 5 7" xfId="44881" xr:uid="{00000000-0005-0000-0000-0000AB8C0000}"/>
    <cellStyle name="Note 2 5 10 5 8" xfId="50891" xr:uid="{00000000-0005-0000-0000-0000AC8C0000}"/>
    <cellStyle name="Note 2 5 10 6" xfId="5609" xr:uid="{00000000-0005-0000-0000-0000AD8C0000}"/>
    <cellStyle name="Note 2 5 10 6 2" xfId="17543" xr:uid="{00000000-0005-0000-0000-0000AE8C0000}"/>
    <cellStyle name="Note 2 5 10 6 3" xfId="24759" xr:uid="{00000000-0005-0000-0000-0000AF8C0000}"/>
    <cellStyle name="Note 2 5 10 6 4" xfId="29830" xr:uid="{00000000-0005-0000-0000-0000B08C0000}"/>
    <cellStyle name="Note 2 5 10 6 5" xfId="34506" xr:uid="{00000000-0005-0000-0000-0000B18C0000}"/>
    <cellStyle name="Note 2 5 10 6 6" xfId="39984" xr:uid="{00000000-0005-0000-0000-0000B28C0000}"/>
    <cellStyle name="Note 2 5 10 6 7" xfId="44882" xr:uid="{00000000-0005-0000-0000-0000B38C0000}"/>
    <cellStyle name="Note 2 5 10 6 8" xfId="50892" xr:uid="{00000000-0005-0000-0000-0000B48C0000}"/>
    <cellStyle name="Note 2 5 10 7" xfId="6127" xr:uid="{00000000-0005-0000-0000-0000B58C0000}"/>
    <cellStyle name="Note 2 5 10 7 2" xfId="17544" xr:uid="{00000000-0005-0000-0000-0000B68C0000}"/>
    <cellStyle name="Note 2 5 10 7 3" xfId="24760" xr:uid="{00000000-0005-0000-0000-0000B78C0000}"/>
    <cellStyle name="Note 2 5 10 7 4" xfId="29831" xr:uid="{00000000-0005-0000-0000-0000B88C0000}"/>
    <cellStyle name="Note 2 5 10 7 5" xfId="34507" xr:uid="{00000000-0005-0000-0000-0000B98C0000}"/>
    <cellStyle name="Note 2 5 10 7 6" xfId="39985" xr:uid="{00000000-0005-0000-0000-0000BA8C0000}"/>
    <cellStyle name="Note 2 5 10 7 7" xfId="44883" xr:uid="{00000000-0005-0000-0000-0000BB8C0000}"/>
    <cellStyle name="Note 2 5 10 7 8" xfId="50893" xr:uid="{00000000-0005-0000-0000-0000BC8C0000}"/>
    <cellStyle name="Note 2 5 10 8" xfId="4177" xr:uid="{00000000-0005-0000-0000-0000BD8C0000}"/>
    <cellStyle name="Note 2 5 10 8 2" xfId="17545" xr:uid="{00000000-0005-0000-0000-0000BE8C0000}"/>
    <cellStyle name="Note 2 5 10 8 3" xfId="24761" xr:uid="{00000000-0005-0000-0000-0000BF8C0000}"/>
    <cellStyle name="Note 2 5 10 8 4" xfId="29832" xr:uid="{00000000-0005-0000-0000-0000C08C0000}"/>
    <cellStyle name="Note 2 5 10 8 5" xfId="34508" xr:uid="{00000000-0005-0000-0000-0000C18C0000}"/>
    <cellStyle name="Note 2 5 10 8 6" xfId="39986" xr:uid="{00000000-0005-0000-0000-0000C28C0000}"/>
    <cellStyle name="Note 2 5 10 8 7" xfId="44884" xr:uid="{00000000-0005-0000-0000-0000C38C0000}"/>
    <cellStyle name="Note 2 5 10 8 8" xfId="50894" xr:uid="{00000000-0005-0000-0000-0000C48C0000}"/>
    <cellStyle name="Note 2 5 10 9" xfId="10990" xr:uid="{00000000-0005-0000-0000-0000C58C0000}"/>
    <cellStyle name="Note 2 5 11" xfId="1223" xr:uid="{00000000-0005-0000-0000-0000C68C0000}"/>
    <cellStyle name="Note 2 5 11 10" xfId="26847" xr:uid="{00000000-0005-0000-0000-0000C78C0000}"/>
    <cellStyle name="Note 2 5 11 11" xfId="47090" xr:uid="{00000000-0005-0000-0000-0000C88C0000}"/>
    <cellStyle name="Note 2 5 11 2" xfId="4342" xr:uid="{00000000-0005-0000-0000-0000C98C0000}"/>
    <cellStyle name="Note 2 5 11 2 10" xfId="39987" xr:uid="{00000000-0005-0000-0000-0000CA8C0000}"/>
    <cellStyle name="Note 2 5 11 2 11" xfId="44885" xr:uid="{00000000-0005-0000-0000-0000CB8C0000}"/>
    <cellStyle name="Note 2 5 11 2 12" xfId="50895" xr:uid="{00000000-0005-0000-0000-0000CC8C0000}"/>
    <cellStyle name="Note 2 5 11 2 2" xfId="6991" xr:uid="{00000000-0005-0000-0000-0000CD8C0000}"/>
    <cellStyle name="Note 2 5 11 2 2 2" xfId="17547" xr:uid="{00000000-0005-0000-0000-0000CE8C0000}"/>
    <cellStyle name="Note 2 5 11 2 2 3" xfId="24763" xr:uid="{00000000-0005-0000-0000-0000CF8C0000}"/>
    <cellStyle name="Note 2 5 11 2 2 4" xfId="29834" xr:uid="{00000000-0005-0000-0000-0000D08C0000}"/>
    <cellStyle name="Note 2 5 11 2 2 5" xfId="34510" xr:uid="{00000000-0005-0000-0000-0000D18C0000}"/>
    <cellStyle name="Note 2 5 11 2 2 6" xfId="39988" xr:uid="{00000000-0005-0000-0000-0000D28C0000}"/>
    <cellStyle name="Note 2 5 11 2 2 7" xfId="44886" xr:uid="{00000000-0005-0000-0000-0000D38C0000}"/>
    <cellStyle name="Note 2 5 11 2 2 8" xfId="50896" xr:uid="{00000000-0005-0000-0000-0000D48C0000}"/>
    <cellStyle name="Note 2 5 11 2 3" xfId="4499" xr:uid="{00000000-0005-0000-0000-0000D58C0000}"/>
    <cellStyle name="Note 2 5 11 2 3 2" xfId="17548" xr:uid="{00000000-0005-0000-0000-0000D68C0000}"/>
    <cellStyle name="Note 2 5 11 2 3 3" xfId="24764" xr:uid="{00000000-0005-0000-0000-0000D78C0000}"/>
    <cellStyle name="Note 2 5 11 2 3 4" xfId="29835" xr:uid="{00000000-0005-0000-0000-0000D88C0000}"/>
    <cellStyle name="Note 2 5 11 2 3 5" xfId="34511" xr:uid="{00000000-0005-0000-0000-0000D98C0000}"/>
    <cellStyle name="Note 2 5 11 2 3 6" xfId="39989" xr:uid="{00000000-0005-0000-0000-0000DA8C0000}"/>
    <cellStyle name="Note 2 5 11 2 3 7" xfId="44887" xr:uid="{00000000-0005-0000-0000-0000DB8C0000}"/>
    <cellStyle name="Note 2 5 11 2 3 8" xfId="50897" xr:uid="{00000000-0005-0000-0000-0000DC8C0000}"/>
    <cellStyle name="Note 2 5 11 2 4" xfId="5382" xr:uid="{00000000-0005-0000-0000-0000DD8C0000}"/>
    <cellStyle name="Note 2 5 11 2 4 2" xfId="17549" xr:uid="{00000000-0005-0000-0000-0000DE8C0000}"/>
    <cellStyle name="Note 2 5 11 2 4 3" xfId="24765" xr:uid="{00000000-0005-0000-0000-0000DF8C0000}"/>
    <cellStyle name="Note 2 5 11 2 4 4" xfId="29836" xr:uid="{00000000-0005-0000-0000-0000E08C0000}"/>
    <cellStyle name="Note 2 5 11 2 4 5" xfId="34512" xr:uid="{00000000-0005-0000-0000-0000E18C0000}"/>
    <cellStyle name="Note 2 5 11 2 4 6" xfId="39990" xr:uid="{00000000-0005-0000-0000-0000E28C0000}"/>
    <cellStyle name="Note 2 5 11 2 4 7" xfId="44888" xr:uid="{00000000-0005-0000-0000-0000E38C0000}"/>
    <cellStyle name="Note 2 5 11 2 4 8" xfId="50898" xr:uid="{00000000-0005-0000-0000-0000E48C0000}"/>
    <cellStyle name="Note 2 5 11 2 5" xfId="9162" xr:uid="{00000000-0005-0000-0000-0000E58C0000}"/>
    <cellStyle name="Note 2 5 11 2 5 2" xfId="17550" xr:uid="{00000000-0005-0000-0000-0000E68C0000}"/>
    <cellStyle name="Note 2 5 11 2 5 3" xfId="24766" xr:uid="{00000000-0005-0000-0000-0000E78C0000}"/>
    <cellStyle name="Note 2 5 11 2 5 4" xfId="29837" xr:uid="{00000000-0005-0000-0000-0000E88C0000}"/>
    <cellStyle name="Note 2 5 11 2 5 5" xfId="34513" xr:uid="{00000000-0005-0000-0000-0000E98C0000}"/>
    <cellStyle name="Note 2 5 11 2 5 6" xfId="39991" xr:uid="{00000000-0005-0000-0000-0000EA8C0000}"/>
    <cellStyle name="Note 2 5 11 2 5 7" xfId="44889" xr:uid="{00000000-0005-0000-0000-0000EB8C0000}"/>
    <cellStyle name="Note 2 5 11 2 5 8" xfId="50899" xr:uid="{00000000-0005-0000-0000-0000EC8C0000}"/>
    <cellStyle name="Note 2 5 11 2 6" xfId="17546" xr:uid="{00000000-0005-0000-0000-0000ED8C0000}"/>
    <cellStyle name="Note 2 5 11 2 7" xfId="24762" xr:uid="{00000000-0005-0000-0000-0000EE8C0000}"/>
    <cellStyle name="Note 2 5 11 2 8" xfId="29833" xr:uid="{00000000-0005-0000-0000-0000EF8C0000}"/>
    <cellStyle name="Note 2 5 11 2 9" xfId="34509" xr:uid="{00000000-0005-0000-0000-0000F08C0000}"/>
    <cellStyle name="Note 2 5 11 3" xfId="3794" xr:uid="{00000000-0005-0000-0000-0000F18C0000}"/>
    <cellStyle name="Note 2 5 11 3 10" xfId="17551" xr:uid="{00000000-0005-0000-0000-0000F28C0000}"/>
    <cellStyle name="Note 2 5 11 3 11" xfId="24767" xr:uid="{00000000-0005-0000-0000-0000F38C0000}"/>
    <cellStyle name="Note 2 5 11 3 12" xfId="29838" xr:uid="{00000000-0005-0000-0000-0000F48C0000}"/>
    <cellStyle name="Note 2 5 11 3 13" xfId="34514" xr:uid="{00000000-0005-0000-0000-0000F58C0000}"/>
    <cellStyle name="Note 2 5 11 3 14" xfId="39992" xr:uid="{00000000-0005-0000-0000-0000F68C0000}"/>
    <cellStyle name="Note 2 5 11 3 15" xfId="44890" xr:uid="{00000000-0005-0000-0000-0000F78C0000}"/>
    <cellStyle name="Note 2 5 11 3 16" xfId="50900" xr:uid="{00000000-0005-0000-0000-0000F88C0000}"/>
    <cellStyle name="Note 2 5 11 3 2" xfId="6774" xr:uid="{00000000-0005-0000-0000-0000F98C0000}"/>
    <cellStyle name="Note 2 5 11 3 2 2" xfId="17552" xr:uid="{00000000-0005-0000-0000-0000FA8C0000}"/>
    <cellStyle name="Note 2 5 11 3 2 3" xfId="24768" xr:uid="{00000000-0005-0000-0000-0000FB8C0000}"/>
    <cellStyle name="Note 2 5 11 3 2 4" xfId="29839" xr:uid="{00000000-0005-0000-0000-0000FC8C0000}"/>
    <cellStyle name="Note 2 5 11 3 2 5" xfId="34515" xr:uid="{00000000-0005-0000-0000-0000FD8C0000}"/>
    <cellStyle name="Note 2 5 11 3 2 6" xfId="39993" xr:uid="{00000000-0005-0000-0000-0000FE8C0000}"/>
    <cellStyle name="Note 2 5 11 3 2 7" xfId="44891" xr:uid="{00000000-0005-0000-0000-0000FF8C0000}"/>
    <cellStyle name="Note 2 5 11 3 2 8" xfId="50901" xr:uid="{00000000-0005-0000-0000-0000008D0000}"/>
    <cellStyle name="Note 2 5 11 3 3" xfId="5544" xr:uid="{00000000-0005-0000-0000-0000018D0000}"/>
    <cellStyle name="Note 2 5 11 3 3 2" xfId="17553" xr:uid="{00000000-0005-0000-0000-0000028D0000}"/>
    <cellStyle name="Note 2 5 11 3 3 3" xfId="24769" xr:uid="{00000000-0005-0000-0000-0000038D0000}"/>
    <cellStyle name="Note 2 5 11 3 3 4" xfId="29840" xr:uid="{00000000-0005-0000-0000-0000048D0000}"/>
    <cellStyle name="Note 2 5 11 3 3 5" xfId="34516" xr:uid="{00000000-0005-0000-0000-0000058D0000}"/>
    <cellStyle name="Note 2 5 11 3 3 6" xfId="39994" xr:uid="{00000000-0005-0000-0000-0000068D0000}"/>
    <cellStyle name="Note 2 5 11 3 3 7" xfId="44892" xr:uid="{00000000-0005-0000-0000-0000078D0000}"/>
    <cellStyle name="Note 2 5 11 3 3 8" xfId="50902" xr:uid="{00000000-0005-0000-0000-0000088D0000}"/>
    <cellStyle name="Note 2 5 11 3 4" xfId="5927" xr:uid="{00000000-0005-0000-0000-0000098D0000}"/>
    <cellStyle name="Note 2 5 11 3 4 2" xfId="17554" xr:uid="{00000000-0005-0000-0000-00000A8D0000}"/>
    <cellStyle name="Note 2 5 11 3 4 3" xfId="24770" xr:uid="{00000000-0005-0000-0000-00000B8D0000}"/>
    <cellStyle name="Note 2 5 11 3 4 4" xfId="29841" xr:uid="{00000000-0005-0000-0000-00000C8D0000}"/>
    <cellStyle name="Note 2 5 11 3 4 5" xfId="34517" xr:uid="{00000000-0005-0000-0000-00000D8D0000}"/>
    <cellStyle name="Note 2 5 11 3 4 6" xfId="39995" xr:uid="{00000000-0005-0000-0000-00000E8D0000}"/>
    <cellStyle name="Note 2 5 11 3 4 7" xfId="44893" xr:uid="{00000000-0005-0000-0000-00000F8D0000}"/>
    <cellStyle name="Note 2 5 11 3 4 8" xfId="50903" xr:uid="{00000000-0005-0000-0000-0000108D0000}"/>
    <cellStyle name="Note 2 5 11 3 5" xfId="7836" xr:uid="{00000000-0005-0000-0000-0000118D0000}"/>
    <cellStyle name="Note 2 5 11 3 5 2" xfId="17555" xr:uid="{00000000-0005-0000-0000-0000128D0000}"/>
    <cellStyle name="Note 2 5 11 3 5 3" xfId="24771" xr:uid="{00000000-0005-0000-0000-0000138D0000}"/>
    <cellStyle name="Note 2 5 11 3 5 4" xfId="29842" xr:uid="{00000000-0005-0000-0000-0000148D0000}"/>
    <cellStyle name="Note 2 5 11 3 5 5" xfId="34518" xr:uid="{00000000-0005-0000-0000-0000158D0000}"/>
    <cellStyle name="Note 2 5 11 3 5 6" xfId="39996" xr:uid="{00000000-0005-0000-0000-0000168D0000}"/>
    <cellStyle name="Note 2 5 11 3 5 7" xfId="44894" xr:uid="{00000000-0005-0000-0000-0000178D0000}"/>
    <cellStyle name="Note 2 5 11 3 5 8" xfId="50904" xr:uid="{00000000-0005-0000-0000-0000188D0000}"/>
    <cellStyle name="Note 2 5 11 3 6" xfId="4584" xr:uid="{00000000-0005-0000-0000-0000198D0000}"/>
    <cellStyle name="Note 2 5 11 3 6 2" xfId="17556" xr:uid="{00000000-0005-0000-0000-00001A8D0000}"/>
    <cellStyle name="Note 2 5 11 3 6 3" xfId="24772" xr:uid="{00000000-0005-0000-0000-00001B8D0000}"/>
    <cellStyle name="Note 2 5 11 3 6 4" xfId="29843" xr:uid="{00000000-0005-0000-0000-00001C8D0000}"/>
    <cellStyle name="Note 2 5 11 3 6 5" xfId="34519" xr:uid="{00000000-0005-0000-0000-00001D8D0000}"/>
    <cellStyle name="Note 2 5 11 3 6 6" xfId="39997" xr:uid="{00000000-0005-0000-0000-00001E8D0000}"/>
    <cellStyle name="Note 2 5 11 3 6 7" xfId="44895" xr:uid="{00000000-0005-0000-0000-00001F8D0000}"/>
    <cellStyle name="Note 2 5 11 3 6 8" xfId="50905" xr:uid="{00000000-0005-0000-0000-0000208D0000}"/>
    <cellStyle name="Note 2 5 11 3 7" xfId="6879" xr:uid="{00000000-0005-0000-0000-0000218D0000}"/>
    <cellStyle name="Note 2 5 11 3 7 2" xfId="17557" xr:uid="{00000000-0005-0000-0000-0000228D0000}"/>
    <cellStyle name="Note 2 5 11 3 7 3" xfId="24773" xr:uid="{00000000-0005-0000-0000-0000238D0000}"/>
    <cellStyle name="Note 2 5 11 3 7 4" xfId="29844" xr:uid="{00000000-0005-0000-0000-0000248D0000}"/>
    <cellStyle name="Note 2 5 11 3 7 5" xfId="34520" xr:uid="{00000000-0005-0000-0000-0000258D0000}"/>
    <cellStyle name="Note 2 5 11 3 7 6" xfId="39998" xr:uid="{00000000-0005-0000-0000-0000268D0000}"/>
    <cellStyle name="Note 2 5 11 3 7 7" xfId="44896" xr:uid="{00000000-0005-0000-0000-0000278D0000}"/>
    <cellStyle name="Note 2 5 11 3 7 8" xfId="50906" xr:uid="{00000000-0005-0000-0000-0000288D0000}"/>
    <cellStyle name="Note 2 5 11 3 8" xfId="6380" xr:uid="{00000000-0005-0000-0000-0000298D0000}"/>
    <cellStyle name="Note 2 5 11 3 8 2" xfId="17558" xr:uid="{00000000-0005-0000-0000-00002A8D0000}"/>
    <cellStyle name="Note 2 5 11 3 8 3" xfId="24774" xr:uid="{00000000-0005-0000-0000-00002B8D0000}"/>
    <cellStyle name="Note 2 5 11 3 8 4" xfId="29845" xr:uid="{00000000-0005-0000-0000-00002C8D0000}"/>
    <cellStyle name="Note 2 5 11 3 8 5" xfId="34521" xr:uid="{00000000-0005-0000-0000-00002D8D0000}"/>
    <cellStyle name="Note 2 5 11 3 8 6" xfId="39999" xr:uid="{00000000-0005-0000-0000-00002E8D0000}"/>
    <cellStyle name="Note 2 5 11 3 8 7" xfId="44897" xr:uid="{00000000-0005-0000-0000-00002F8D0000}"/>
    <cellStyle name="Note 2 5 11 3 8 8" xfId="50907" xr:uid="{00000000-0005-0000-0000-0000308D0000}"/>
    <cellStyle name="Note 2 5 11 3 9" xfId="4640" xr:uid="{00000000-0005-0000-0000-0000318D0000}"/>
    <cellStyle name="Note 2 5 11 3 9 2" xfId="17559" xr:uid="{00000000-0005-0000-0000-0000328D0000}"/>
    <cellStyle name="Note 2 5 11 3 9 3" xfId="24775" xr:uid="{00000000-0005-0000-0000-0000338D0000}"/>
    <cellStyle name="Note 2 5 11 3 9 4" xfId="29846" xr:uid="{00000000-0005-0000-0000-0000348D0000}"/>
    <cellStyle name="Note 2 5 11 3 9 5" xfId="34522" xr:uid="{00000000-0005-0000-0000-0000358D0000}"/>
    <cellStyle name="Note 2 5 11 3 9 6" xfId="40000" xr:uid="{00000000-0005-0000-0000-0000368D0000}"/>
    <cellStyle name="Note 2 5 11 3 9 7" xfId="44898" xr:uid="{00000000-0005-0000-0000-0000378D0000}"/>
    <cellStyle name="Note 2 5 11 3 9 8" xfId="50908" xr:uid="{00000000-0005-0000-0000-0000388D0000}"/>
    <cellStyle name="Note 2 5 11 4" xfId="4096" xr:uid="{00000000-0005-0000-0000-0000398D0000}"/>
    <cellStyle name="Note 2 5 11 4 10" xfId="17560" xr:uid="{00000000-0005-0000-0000-00003A8D0000}"/>
    <cellStyle name="Note 2 5 11 4 11" xfId="24776" xr:uid="{00000000-0005-0000-0000-00003B8D0000}"/>
    <cellStyle name="Note 2 5 11 4 12" xfId="29847" xr:uid="{00000000-0005-0000-0000-00003C8D0000}"/>
    <cellStyle name="Note 2 5 11 4 13" xfId="34523" xr:uid="{00000000-0005-0000-0000-00003D8D0000}"/>
    <cellStyle name="Note 2 5 11 4 14" xfId="40001" xr:uid="{00000000-0005-0000-0000-00003E8D0000}"/>
    <cellStyle name="Note 2 5 11 4 15" xfId="44899" xr:uid="{00000000-0005-0000-0000-00003F8D0000}"/>
    <cellStyle name="Note 2 5 11 4 16" xfId="50909" xr:uid="{00000000-0005-0000-0000-0000408D0000}"/>
    <cellStyle name="Note 2 5 11 4 2" xfId="7119" xr:uid="{00000000-0005-0000-0000-0000418D0000}"/>
    <cellStyle name="Note 2 5 11 4 2 2" xfId="17561" xr:uid="{00000000-0005-0000-0000-0000428D0000}"/>
    <cellStyle name="Note 2 5 11 4 2 3" xfId="24777" xr:uid="{00000000-0005-0000-0000-0000438D0000}"/>
    <cellStyle name="Note 2 5 11 4 2 4" xfId="29848" xr:uid="{00000000-0005-0000-0000-0000448D0000}"/>
    <cellStyle name="Note 2 5 11 4 2 5" xfId="34524" xr:uid="{00000000-0005-0000-0000-0000458D0000}"/>
    <cellStyle name="Note 2 5 11 4 2 6" xfId="40002" xr:uid="{00000000-0005-0000-0000-0000468D0000}"/>
    <cellStyle name="Note 2 5 11 4 2 7" xfId="44900" xr:uid="{00000000-0005-0000-0000-0000478D0000}"/>
    <cellStyle name="Note 2 5 11 4 2 8" xfId="50910" xr:uid="{00000000-0005-0000-0000-0000488D0000}"/>
    <cellStyle name="Note 2 5 11 4 3" xfId="7679" xr:uid="{00000000-0005-0000-0000-0000498D0000}"/>
    <cellStyle name="Note 2 5 11 4 3 2" xfId="17562" xr:uid="{00000000-0005-0000-0000-00004A8D0000}"/>
    <cellStyle name="Note 2 5 11 4 3 3" xfId="24778" xr:uid="{00000000-0005-0000-0000-00004B8D0000}"/>
    <cellStyle name="Note 2 5 11 4 3 4" xfId="29849" xr:uid="{00000000-0005-0000-0000-00004C8D0000}"/>
    <cellStyle name="Note 2 5 11 4 3 5" xfId="34525" xr:uid="{00000000-0005-0000-0000-00004D8D0000}"/>
    <cellStyle name="Note 2 5 11 4 3 6" xfId="40003" xr:uid="{00000000-0005-0000-0000-00004E8D0000}"/>
    <cellStyle name="Note 2 5 11 4 3 7" xfId="44901" xr:uid="{00000000-0005-0000-0000-00004F8D0000}"/>
    <cellStyle name="Note 2 5 11 4 3 8" xfId="50911" xr:uid="{00000000-0005-0000-0000-0000508D0000}"/>
    <cellStyle name="Note 2 5 11 4 4" xfId="6975" xr:uid="{00000000-0005-0000-0000-0000518D0000}"/>
    <cellStyle name="Note 2 5 11 4 4 2" xfId="17563" xr:uid="{00000000-0005-0000-0000-0000528D0000}"/>
    <cellStyle name="Note 2 5 11 4 4 3" xfId="24779" xr:uid="{00000000-0005-0000-0000-0000538D0000}"/>
    <cellStyle name="Note 2 5 11 4 4 4" xfId="29850" xr:uid="{00000000-0005-0000-0000-0000548D0000}"/>
    <cellStyle name="Note 2 5 11 4 4 5" xfId="34526" xr:uid="{00000000-0005-0000-0000-0000558D0000}"/>
    <cellStyle name="Note 2 5 11 4 4 6" xfId="40004" xr:uid="{00000000-0005-0000-0000-0000568D0000}"/>
    <cellStyle name="Note 2 5 11 4 4 7" xfId="44902" xr:uid="{00000000-0005-0000-0000-0000578D0000}"/>
    <cellStyle name="Note 2 5 11 4 4 8" xfId="50912" xr:uid="{00000000-0005-0000-0000-0000588D0000}"/>
    <cellStyle name="Note 2 5 11 4 5" xfId="8453" xr:uid="{00000000-0005-0000-0000-0000598D0000}"/>
    <cellStyle name="Note 2 5 11 4 5 2" xfId="17564" xr:uid="{00000000-0005-0000-0000-00005A8D0000}"/>
    <cellStyle name="Note 2 5 11 4 5 3" xfId="24780" xr:uid="{00000000-0005-0000-0000-00005B8D0000}"/>
    <cellStyle name="Note 2 5 11 4 5 4" xfId="29851" xr:uid="{00000000-0005-0000-0000-00005C8D0000}"/>
    <cellStyle name="Note 2 5 11 4 5 5" xfId="34527" xr:uid="{00000000-0005-0000-0000-00005D8D0000}"/>
    <cellStyle name="Note 2 5 11 4 5 6" xfId="40005" xr:uid="{00000000-0005-0000-0000-00005E8D0000}"/>
    <cellStyle name="Note 2 5 11 4 5 7" xfId="44903" xr:uid="{00000000-0005-0000-0000-00005F8D0000}"/>
    <cellStyle name="Note 2 5 11 4 5 8" xfId="50913" xr:uid="{00000000-0005-0000-0000-0000608D0000}"/>
    <cellStyle name="Note 2 5 11 4 6" xfId="8792" xr:uid="{00000000-0005-0000-0000-0000618D0000}"/>
    <cellStyle name="Note 2 5 11 4 6 2" xfId="17565" xr:uid="{00000000-0005-0000-0000-0000628D0000}"/>
    <cellStyle name="Note 2 5 11 4 6 3" xfId="24781" xr:uid="{00000000-0005-0000-0000-0000638D0000}"/>
    <cellStyle name="Note 2 5 11 4 6 4" xfId="29852" xr:uid="{00000000-0005-0000-0000-0000648D0000}"/>
    <cellStyle name="Note 2 5 11 4 6 5" xfId="34528" xr:uid="{00000000-0005-0000-0000-0000658D0000}"/>
    <cellStyle name="Note 2 5 11 4 6 6" xfId="40006" xr:uid="{00000000-0005-0000-0000-0000668D0000}"/>
    <cellStyle name="Note 2 5 11 4 6 7" xfId="44904" xr:uid="{00000000-0005-0000-0000-0000678D0000}"/>
    <cellStyle name="Note 2 5 11 4 6 8" xfId="50914" xr:uid="{00000000-0005-0000-0000-0000688D0000}"/>
    <cellStyle name="Note 2 5 11 4 7" xfId="9256" xr:uid="{00000000-0005-0000-0000-0000698D0000}"/>
    <cellStyle name="Note 2 5 11 4 7 2" xfId="17566" xr:uid="{00000000-0005-0000-0000-00006A8D0000}"/>
    <cellStyle name="Note 2 5 11 4 7 3" xfId="24782" xr:uid="{00000000-0005-0000-0000-00006B8D0000}"/>
    <cellStyle name="Note 2 5 11 4 7 4" xfId="29853" xr:uid="{00000000-0005-0000-0000-00006C8D0000}"/>
    <cellStyle name="Note 2 5 11 4 7 5" xfId="34529" xr:uid="{00000000-0005-0000-0000-00006D8D0000}"/>
    <cellStyle name="Note 2 5 11 4 7 6" xfId="40007" xr:uid="{00000000-0005-0000-0000-00006E8D0000}"/>
    <cellStyle name="Note 2 5 11 4 7 7" xfId="44905" xr:uid="{00000000-0005-0000-0000-00006F8D0000}"/>
    <cellStyle name="Note 2 5 11 4 7 8" xfId="50915" xr:uid="{00000000-0005-0000-0000-0000708D0000}"/>
    <cellStyle name="Note 2 5 11 4 8" xfId="9617" xr:uid="{00000000-0005-0000-0000-0000718D0000}"/>
    <cellStyle name="Note 2 5 11 4 8 2" xfId="17567" xr:uid="{00000000-0005-0000-0000-0000728D0000}"/>
    <cellStyle name="Note 2 5 11 4 8 3" xfId="24783" xr:uid="{00000000-0005-0000-0000-0000738D0000}"/>
    <cellStyle name="Note 2 5 11 4 8 4" xfId="29854" xr:uid="{00000000-0005-0000-0000-0000748D0000}"/>
    <cellStyle name="Note 2 5 11 4 8 5" xfId="34530" xr:uid="{00000000-0005-0000-0000-0000758D0000}"/>
    <cellStyle name="Note 2 5 11 4 8 6" xfId="40008" xr:uid="{00000000-0005-0000-0000-0000768D0000}"/>
    <cellStyle name="Note 2 5 11 4 8 7" xfId="44906" xr:uid="{00000000-0005-0000-0000-0000778D0000}"/>
    <cellStyle name="Note 2 5 11 4 8 8" xfId="50916" xr:uid="{00000000-0005-0000-0000-0000788D0000}"/>
    <cellStyle name="Note 2 5 11 4 9" xfId="9349" xr:uid="{00000000-0005-0000-0000-0000798D0000}"/>
    <cellStyle name="Note 2 5 11 4 9 2" xfId="17568" xr:uid="{00000000-0005-0000-0000-00007A8D0000}"/>
    <cellStyle name="Note 2 5 11 4 9 3" xfId="24784" xr:uid="{00000000-0005-0000-0000-00007B8D0000}"/>
    <cellStyle name="Note 2 5 11 4 9 4" xfId="29855" xr:uid="{00000000-0005-0000-0000-00007C8D0000}"/>
    <cellStyle name="Note 2 5 11 4 9 5" xfId="34531" xr:uid="{00000000-0005-0000-0000-00007D8D0000}"/>
    <cellStyle name="Note 2 5 11 4 9 6" xfId="40009" xr:uid="{00000000-0005-0000-0000-00007E8D0000}"/>
    <cellStyle name="Note 2 5 11 4 9 7" xfId="44907" xr:uid="{00000000-0005-0000-0000-00007F8D0000}"/>
    <cellStyle name="Note 2 5 11 4 9 8" xfId="50917" xr:uid="{00000000-0005-0000-0000-0000808D0000}"/>
    <cellStyle name="Note 2 5 11 5" xfId="4237" xr:uid="{00000000-0005-0000-0000-0000818D0000}"/>
    <cellStyle name="Note 2 5 11 5 2" xfId="17569" xr:uid="{00000000-0005-0000-0000-0000828D0000}"/>
    <cellStyle name="Note 2 5 11 5 3" xfId="24785" xr:uid="{00000000-0005-0000-0000-0000838D0000}"/>
    <cellStyle name="Note 2 5 11 5 4" xfId="29856" xr:uid="{00000000-0005-0000-0000-0000848D0000}"/>
    <cellStyle name="Note 2 5 11 5 5" xfId="34532" xr:uid="{00000000-0005-0000-0000-0000858D0000}"/>
    <cellStyle name="Note 2 5 11 5 6" xfId="40010" xr:uid="{00000000-0005-0000-0000-0000868D0000}"/>
    <cellStyle name="Note 2 5 11 5 7" xfId="44908" xr:uid="{00000000-0005-0000-0000-0000878D0000}"/>
    <cellStyle name="Note 2 5 11 5 8" xfId="50918" xr:uid="{00000000-0005-0000-0000-0000888D0000}"/>
    <cellStyle name="Note 2 5 11 6" xfId="5645" xr:uid="{00000000-0005-0000-0000-0000898D0000}"/>
    <cellStyle name="Note 2 5 11 6 2" xfId="17570" xr:uid="{00000000-0005-0000-0000-00008A8D0000}"/>
    <cellStyle name="Note 2 5 11 6 3" xfId="24786" xr:uid="{00000000-0005-0000-0000-00008B8D0000}"/>
    <cellStyle name="Note 2 5 11 6 4" xfId="29857" xr:uid="{00000000-0005-0000-0000-00008C8D0000}"/>
    <cellStyle name="Note 2 5 11 6 5" xfId="34533" xr:uid="{00000000-0005-0000-0000-00008D8D0000}"/>
    <cellStyle name="Note 2 5 11 6 6" xfId="40011" xr:uid="{00000000-0005-0000-0000-00008E8D0000}"/>
    <cellStyle name="Note 2 5 11 6 7" xfId="44909" xr:uid="{00000000-0005-0000-0000-00008F8D0000}"/>
    <cellStyle name="Note 2 5 11 6 8" xfId="50919" xr:uid="{00000000-0005-0000-0000-0000908D0000}"/>
    <cellStyle name="Note 2 5 11 7" xfId="5324" xr:uid="{00000000-0005-0000-0000-0000918D0000}"/>
    <cellStyle name="Note 2 5 11 7 2" xfId="17571" xr:uid="{00000000-0005-0000-0000-0000928D0000}"/>
    <cellStyle name="Note 2 5 11 7 3" xfId="24787" xr:uid="{00000000-0005-0000-0000-0000938D0000}"/>
    <cellStyle name="Note 2 5 11 7 4" xfId="29858" xr:uid="{00000000-0005-0000-0000-0000948D0000}"/>
    <cellStyle name="Note 2 5 11 7 5" xfId="34534" xr:uid="{00000000-0005-0000-0000-0000958D0000}"/>
    <cellStyle name="Note 2 5 11 7 6" xfId="40012" xr:uid="{00000000-0005-0000-0000-0000968D0000}"/>
    <cellStyle name="Note 2 5 11 7 7" xfId="44910" xr:uid="{00000000-0005-0000-0000-0000978D0000}"/>
    <cellStyle name="Note 2 5 11 7 8" xfId="50920" xr:uid="{00000000-0005-0000-0000-0000988D0000}"/>
    <cellStyle name="Note 2 5 11 8" xfId="5196" xr:uid="{00000000-0005-0000-0000-0000998D0000}"/>
    <cellStyle name="Note 2 5 11 8 2" xfId="17572" xr:uid="{00000000-0005-0000-0000-00009A8D0000}"/>
    <cellStyle name="Note 2 5 11 8 3" xfId="24788" xr:uid="{00000000-0005-0000-0000-00009B8D0000}"/>
    <cellStyle name="Note 2 5 11 8 4" xfId="29859" xr:uid="{00000000-0005-0000-0000-00009C8D0000}"/>
    <cellStyle name="Note 2 5 11 8 5" xfId="34535" xr:uid="{00000000-0005-0000-0000-00009D8D0000}"/>
    <cellStyle name="Note 2 5 11 8 6" xfId="40013" xr:uid="{00000000-0005-0000-0000-00009E8D0000}"/>
    <cellStyle name="Note 2 5 11 8 7" xfId="44911" xr:uid="{00000000-0005-0000-0000-00009F8D0000}"/>
    <cellStyle name="Note 2 5 11 8 8" xfId="50921" xr:uid="{00000000-0005-0000-0000-0000A08D0000}"/>
    <cellStyle name="Note 2 5 11 9" xfId="11184" xr:uid="{00000000-0005-0000-0000-0000A18D0000}"/>
    <cellStyle name="Note 2 5 12" xfId="1260" xr:uid="{00000000-0005-0000-0000-0000A28D0000}"/>
    <cellStyle name="Note 2 5 12 10" xfId="12392" xr:uid="{00000000-0005-0000-0000-0000A38D0000}"/>
    <cellStyle name="Note 2 5 12 11" xfId="47100" xr:uid="{00000000-0005-0000-0000-0000A48D0000}"/>
    <cellStyle name="Note 2 5 12 2" xfId="4367" xr:uid="{00000000-0005-0000-0000-0000A58D0000}"/>
    <cellStyle name="Note 2 5 12 2 10" xfId="40014" xr:uid="{00000000-0005-0000-0000-0000A68D0000}"/>
    <cellStyle name="Note 2 5 12 2 11" xfId="44912" xr:uid="{00000000-0005-0000-0000-0000A78D0000}"/>
    <cellStyle name="Note 2 5 12 2 12" xfId="50922" xr:uid="{00000000-0005-0000-0000-0000A88D0000}"/>
    <cellStyle name="Note 2 5 12 2 2" xfId="6999" xr:uid="{00000000-0005-0000-0000-0000A98D0000}"/>
    <cellStyle name="Note 2 5 12 2 2 2" xfId="17574" xr:uid="{00000000-0005-0000-0000-0000AA8D0000}"/>
    <cellStyle name="Note 2 5 12 2 2 3" xfId="24790" xr:uid="{00000000-0005-0000-0000-0000AB8D0000}"/>
    <cellStyle name="Note 2 5 12 2 2 4" xfId="29861" xr:uid="{00000000-0005-0000-0000-0000AC8D0000}"/>
    <cellStyle name="Note 2 5 12 2 2 5" xfId="34537" xr:uid="{00000000-0005-0000-0000-0000AD8D0000}"/>
    <cellStyle name="Note 2 5 12 2 2 6" xfId="40015" xr:uid="{00000000-0005-0000-0000-0000AE8D0000}"/>
    <cellStyle name="Note 2 5 12 2 2 7" xfId="44913" xr:uid="{00000000-0005-0000-0000-0000AF8D0000}"/>
    <cellStyle name="Note 2 5 12 2 2 8" xfId="50923" xr:uid="{00000000-0005-0000-0000-0000B08D0000}"/>
    <cellStyle name="Note 2 5 12 2 3" xfId="6109" xr:uid="{00000000-0005-0000-0000-0000B18D0000}"/>
    <cellStyle name="Note 2 5 12 2 3 2" xfId="17575" xr:uid="{00000000-0005-0000-0000-0000B28D0000}"/>
    <cellStyle name="Note 2 5 12 2 3 3" xfId="24791" xr:uid="{00000000-0005-0000-0000-0000B38D0000}"/>
    <cellStyle name="Note 2 5 12 2 3 4" xfId="29862" xr:uid="{00000000-0005-0000-0000-0000B48D0000}"/>
    <cellStyle name="Note 2 5 12 2 3 5" xfId="34538" xr:uid="{00000000-0005-0000-0000-0000B58D0000}"/>
    <cellStyle name="Note 2 5 12 2 3 6" xfId="40016" xr:uid="{00000000-0005-0000-0000-0000B68D0000}"/>
    <cellStyle name="Note 2 5 12 2 3 7" xfId="44914" xr:uid="{00000000-0005-0000-0000-0000B78D0000}"/>
    <cellStyle name="Note 2 5 12 2 3 8" xfId="50924" xr:uid="{00000000-0005-0000-0000-0000B88D0000}"/>
    <cellStyle name="Note 2 5 12 2 4" xfId="4377" xr:uid="{00000000-0005-0000-0000-0000B98D0000}"/>
    <cellStyle name="Note 2 5 12 2 4 2" xfId="17576" xr:uid="{00000000-0005-0000-0000-0000BA8D0000}"/>
    <cellStyle name="Note 2 5 12 2 4 3" xfId="24792" xr:uid="{00000000-0005-0000-0000-0000BB8D0000}"/>
    <cellStyle name="Note 2 5 12 2 4 4" xfId="29863" xr:uid="{00000000-0005-0000-0000-0000BC8D0000}"/>
    <cellStyle name="Note 2 5 12 2 4 5" xfId="34539" xr:uid="{00000000-0005-0000-0000-0000BD8D0000}"/>
    <cellStyle name="Note 2 5 12 2 4 6" xfId="40017" xr:uid="{00000000-0005-0000-0000-0000BE8D0000}"/>
    <cellStyle name="Note 2 5 12 2 4 7" xfId="44915" xr:uid="{00000000-0005-0000-0000-0000BF8D0000}"/>
    <cellStyle name="Note 2 5 12 2 4 8" xfId="50925" xr:uid="{00000000-0005-0000-0000-0000C08D0000}"/>
    <cellStyle name="Note 2 5 12 2 5" xfId="9169" xr:uid="{00000000-0005-0000-0000-0000C18D0000}"/>
    <cellStyle name="Note 2 5 12 2 5 2" xfId="17577" xr:uid="{00000000-0005-0000-0000-0000C28D0000}"/>
    <cellStyle name="Note 2 5 12 2 5 3" xfId="24793" xr:uid="{00000000-0005-0000-0000-0000C38D0000}"/>
    <cellStyle name="Note 2 5 12 2 5 4" xfId="29864" xr:uid="{00000000-0005-0000-0000-0000C48D0000}"/>
    <cellStyle name="Note 2 5 12 2 5 5" xfId="34540" xr:uid="{00000000-0005-0000-0000-0000C58D0000}"/>
    <cellStyle name="Note 2 5 12 2 5 6" xfId="40018" xr:uid="{00000000-0005-0000-0000-0000C68D0000}"/>
    <cellStyle name="Note 2 5 12 2 5 7" xfId="44916" xr:uid="{00000000-0005-0000-0000-0000C78D0000}"/>
    <cellStyle name="Note 2 5 12 2 5 8" xfId="50926" xr:uid="{00000000-0005-0000-0000-0000C88D0000}"/>
    <cellStyle name="Note 2 5 12 2 6" xfId="17573" xr:uid="{00000000-0005-0000-0000-0000C98D0000}"/>
    <cellStyle name="Note 2 5 12 2 7" xfId="24789" xr:uid="{00000000-0005-0000-0000-0000CA8D0000}"/>
    <cellStyle name="Note 2 5 12 2 8" xfId="29860" xr:uid="{00000000-0005-0000-0000-0000CB8D0000}"/>
    <cellStyle name="Note 2 5 12 2 9" xfId="34536" xr:uid="{00000000-0005-0000-0000-0000CC8D0000}"/>
    <cellStyle name="Note 2 5 12 3" xfId="5480" xr:uid="{00000000-0005-0000-0000-0000CD8D0000}"/>
    <cellStyle name="Note 2 5 12 3 10" xfId="17578" xr:uid="{00000000-0005-0000-0000-0000CE8D0000}"/>
    <cellStyle name="Note 2 5 12 3 11" xfId="24794" xr:uid="{00000000-0005-0000-0000-0000CF8D0000}"/>
    <cellStyle name="Note 2 5 12 3 12" xfId="29865" xr:uid="{00000000-0005-0000-0000-0000D08D0000}"/>
    <cellStyle name="Note 2 5 12 3 13" xfId="34541" xr:uid="{00000000-0005-0000-0000-0000D18D0000}"/>
    <cellStyle name="Note 2 5 12 3 14" xfId="40019" xr:uid="{00000000-0005-0000-0000-0000D28D0000}"/>
    <cellStyle name="Note 2 5 12 3 15" xfId="44917" xr:uid="{00000000-0005-0000-0000-0000D38D0000}"/>
    <cellStyle name="Note 2 5 12 3 16" xfId="50927" xr:uid="{00000000-0005-0000-0000-0000D48D0000}"/>
    <cellStyle name="Note 2 5 12 3 2" xfId="7392" xr:uid="{00000000-0005-0000-0000-0000D58D0000}"/>
    <cellStyle name="Note 2 5 12 3 2 2" xfId="17579" xr:uid="{00000000-0005-0000-0000-0000D68D0000}"/>
    <cellStyle name="Note 2 5 12 3 2 3" xfId="24795" xr:uid="{00000000-0005-0000-0000-0000D78D0000}"/>
    <cellStyle name="Note 2 5 12 3 2 4" xfId="29866" xr:uid="{00000000-0005-0000-0000-0000D88D0000}"/>
    <cellStyle name="Note 2 5 12 3 2 5" xfId="34542" xr:uid="{00000000-0005-0000-0000-0000D98D0000}"/>
    <cellStyle name="Note 2 5 12 3 2 6" xfId="40020" xr:uid="{00000000-0005-0000-0000-0000DA8D0000}"/>
    <cellStyle name="Note 2 5 12 3 2 7" xfId="44918" xr:uid="{00000000-0005-0000-0000-0000DB8D0000}"/>
    <cellStyle name="Note 2 5 12 3 2 8" xfId="50928" xr:uid="{00000000-0005-0000-0000-0000DC8D0000}"/>
    <cellStyle name="Note 2 5 12 3 3" xfId="7911" xr:uid="{00000000-0005-0000-0000-0000DD8D0000}"/>
    <cellStyle name="Note 2 5 12 3 3 2" xfId="17580" xr:uid="{00000000-0005-0000-0000-0000DE8D0000}"/>
    <cellStyle name="Note 2 5 12 3 3 3" xfId="24796" xr:uid="{00000000-0005-0000-0000-0000DF8D0000}"/>
    <cellStyle name="Note 2 5 12 3 3 4" xfId="29867" xr:uid="{00000000-0005-0000-0000-0000E08D0000}"/>
    <cellStyle name="Note 2 5 12 3 3 5" xfId="34543" xr:uid="{00000000-0005-0000-0000-0000E18D0000}"/>
    <cellStyle name="Note 2 5 12 3 3 6" xfId="40021" xr:uid="{00000000-0005-0000-0000-0000E28D0000}"/>
    <cellStyle name="Note 2 5 12 3 3 7" xfId="44919" xr:uid="{00000000-0005-0000-0000-0000E38D0000}"/>
    <cellStyle name="Note 2 5 12 3 3 8" xfId="50929" xr:uid="{00000000-0005-0000-0000-0000E48D0000}"/>
    <cellStyle name="Note 2 5 12 3 4" xfId="8249" xr:uid="{00000000-0005-0000-0000-0000E58D0000}"/>
    <cellStyle name="Note 2 5 12 3 4 2" xfId="17581" xr:uid="{00000000-0005-0000-0000-0000E68D0000}"/>
    <cellStyle name="Note 2 5 12 3 4 3" xfId="24797" xr:uid="{00000000-0005-0000-0000-0000E78D0000}"/>
    <cellStyle name="Note 2 5 12 3 4 4" xfId="29868" xr:uid="{00000000-0005-0000-0000-0000E88D0000}"/>
    <cellStyle name="Note 2 5 12 3 4 5" xfId="34544" xr:uid="{00000000-0005-0000-0000-0000E98D0000}"/>
    <cellStyle name="Note 2 5 12 3 4 6" xfId="40022" xr:uid="{00000000-0005-0000-0000-0000EA8D0000}"/>
    <cellStyle name="Note 2 5 12 3 4 7" xfId="44920" xr:uid="{00000000-0005-0000-0000-0000EB8D0000}"/>
    <cellStyle name="Note 2 5 12 3 4 8" xfId="50930" xr:uid="{00000000-0005-0000-0000-0000EC8D0000}"/>
    <cellStyle name="Note 2 5 12 3 5" xfId="8682" xr:uid="{00000000-0005-0000-0000-0000ED8D0000}"/>
    <cellStyle name="Note 2 5 12 3 5 2" xfId="17582" xr:uid="{00000000-0005-0000-0000-0000EE8D0000}"/>
    <cellStyle name="Note 2 5 12 3 5 3" xfId="24798" xr:uid="{00000000-0005-0000-0000-0000EF8D0000}"/>
    <cellStyle name="Note 2 5 12 3 5 4" xfId="29869" xr:uid="{00000000-0005-0000-0000-0000F08D0000}"/>
    <cellStyle name="Note 2 5 12 3 5 5" xfId="34545" xr:uid="{00000000-0005-0000-0000-0000F18D0000}"/>
    <cellStyle name="Note 2 5 12 3 5 6" xfId="40023" xr:uid="{00000000-0005-0000-0000-0000F28D0000}"/>
    <cellStyle name="Note 2 5 12 3 5 7" xfId="44921" xr:uid="{00000000-0005-0000-0000-0000F38D0000}"/>
    <cellStyle name="Note 2 5 12 3 5 8" xfId="50931" xr:uid="{00000000-0005-0000-0000-0000F48D0000}"/>
    <cellStyle name="Note 2 5 12 3 6" xfId="9031" xr:uid="{00000000-0005-0000-0000-0000F58D0000}"/>
    <cellStyle name="Note 2 5 12 3 6 2" xfId="17583" xr:uid="{00000000-0005-0000-0000-0000F68D0000}"/>
    <cellStyle name="Note 2 5 12 3 6 3" xfId="24799" xr:uid="{00000000-0005-0000-0000-0000F78D0000}"/>
    <cellStyle name="Note 2 5 12 3 6 4" xfId="29870" xr:uid="{00000000-0005-0000-0000-0000F88D0000}"/>
    <cellStyle name="Note 2 5 12 3 6 5" xfId="34546" xr:uid="{00000000-0005-0000-0000-0000F98D0000}"/>
    <cellStyle name="Note 2 5 12 3 6 6" xfId="40024" xr:uid="{00000000-0005-0000-0000-0000FA8D0000}"/>
    <cellStyle name="Note 2 5 12 3 6 7" xfId="44922" xr:uid="{00000000-0005-0000-0000-0000FB8D0000}"/>
    <cellStyle name="Note 2 5 12 3 6 8" xfId="50932" xr:uid="{00000000-0005-0000-0000-0000FC8D0000}"/>
    <cellStyle name="Note 2 5 12 3 7" xfId="9486" xr:uid="{00000000-0005-0000-0000-0000FD8D0000}"/>
    <cellStyle name="Note 2 5 12 3 7 2" xfId="17584" xr:uid="{00000000-0005-0000-0000-0000FE8D0000}"/>
    <cellStyle name="Note 2 5 12 3 7 3" xfId="24800" xr:uid="{00000000-0005-0000-0000-0000FF8D0000}"/>
    <cellStyle name="Note 2 5 12 3 7 4" xfId="29871" xr:uid="{00000000-0005-0000-0000-0000008E0000}"/>
    <cellStyle name="Note 2 5 12 3 7 5" xfId="34547" xr:uid="{00000000-0005-0000-0000-0000018E0000}"/>
    <cellStyle name="Note 2 5 12 3 7 6" xfId="40025" xr:uid="{00000000-0005-0000-0000-0000028E0000}"/>
    <cellStyle name="Note 2 5 12 3 7 7" xfId="44923" xr:uid="{00000000-0005-0000-0000-0000038E0000}"/>
    <cellStyle name="Note 2 5 12 3 7 8" xfId="50933" xr:uid="{00000000-0005-0000-0000-0000048E0000}"/>
    <cellStyle name="Note 2 5 12 3 8" xfId="9804" xr:uid="{00000000-0005-0000-0000-0000058E0000}"/>
    <cellStyle name="Note 2 5 12 3 8 2" xfId="17585" xr:uid="{00000000-0005-0000-0000-0000068E0000}"/>
    <cellStyle name="Note 2 5 12 3 8 3" xfId="24801" xr:uid="{00000000-0005-0000-0000-0000078E0000}"/>
    <cellStyle name="Note 2 5 12 3 8 4" xfId="29872" xr:uid="{00000000-0005-0000-0000-0000088E0000}"/>
    <cellStyle name="Note 2 5 12 3 8 5" xfId="34548" xr:uid="{00000000-0005-0000-0000-0000098E0000}"/>
    <cellStyle name="Note 2 5 12 3 8 6" xfId="40026" xr:uid="{00000000-0005-0000-0000-00000A8E0000}"/>
    <cellStyle name="Note 2 5 12 3 8 7" xfId="44924" xr:uid="{00000000-0005-0000-0000-00000B8E0000}"/>
    <cellStyle name="Note 2 5 12 3 8 8" xfId="50934" xr:uid="{00000000-0005-0000-0000-00000C8E0000}"/>
    <cellStyle name="Note 2 5 12 3 9" xfId="10072" xr:uid="{00000000-0005-0000-0000-00000D8E0000}"/>
    <cellStyle name="Note 2 5 12 3 9 2" xfId="17586" xr:uid="{00000000-0005-0000-0000-00000E8E0000}"/>
    <cellStyle name="Note 2 5 12 3 9 3" xfId="24802" xr:uid="{00000000-0005-0000-0000-00000F8E0000}"/>
    <cellStyle name="Note 2 5 12 3 9 4" xfId="29873" xr:uid="{00000000-0005-0000-0000-0000108E0000}"/>
    <cellStyle name="Note 2 5 12 3 9 5" xfId="34549" xr:uid="{00000000-0005-0000-0000-0000118E0000}"/>
    <cellStyle name="Note 2 5 12 3 9 6" xfId="40027" xr:uid="{00000000-0005-0000-0000-0000128E0000}"/>
    <cellStyle name="Note 2 5 12 3 9 7" xfId="44925" xr:uid="{00000000-0005-0000-0000-0000138E0000}"/>
    <cellStyle name="Note 2 5 12 3 9 8" xfId="50935" xr:uid="{00000000-0005-0000-0000-0000148E0000}"/>
    <cellStyle name="Note 2 5 12 4" xfId="3882" xr:uid="{00000000-0005-0000-0000-0000158E0000}"/>
    <cellStyle name="Note 2 5 12 4 10" xfId="17587" xr:uid="{00000000-0005-0000-0000-0000168E0000}"/>
    <cellStyle name="Note 2 5 12 4 11" xfId="24803" xr:uid="{00000000-0005-0000-0000-0000178E0000}"/>
    <cellStyle name="Note 2 5 12 4 12" xfId="29874" xr:uid="{00000000-0005-0000-0000-0000188E0000}"/>
    <cellStyle name="Note 2 5 12 4 13" xfId="34550" xr:uid="{00000000-0005-0000-0000-0000198E0000}"/>
    <cellStyle name="Note 2 5 12 4 14" xfId="40028" xr:uid="{00000000-0005-0000-0000-00001A8E0000}"/>
    <cellStyle name="Note 2 5 12 4 15" xfId="44926" xr:uid="{00000000-0005-0000-0000-00001B8E0000}"/>
    <cellStyle name="Note 2 5 12 4 16" xfId="50936" xr:uid="{00000000-0005-0000-0000-00001C8E0000}"/>
    <cellStyle name="Note 2 5 12 4 2" xfId="6951" xr:uid="{00000000-0005-0000-0000-00001D8E0000}"/>
    <cellStyle name="Note 2 5 12 4 2 2" xfId="17588" xr:uid="{00000000-0005-0000-0000-00001E8E0000}"/>
    <cellStyle name="Note 2 5 12 4 2 3" xfId="24804" xr:uid="{00000000-0005-0000-0000-00001F8E0000}"/>
    <cellStyle name="Note 2 5 12 4 2 4" xfId="29875" xr:uid="{00000000-0005-0000-0000-0000208E0000}"/>
    <cellStyle name="Note 2 5 12 4 2 5" xfId="34551" xr:uid="{00000000-0005-0000-0000-0000218E0000}"/>
    <cellStyle name="Note 2 5 12 4 2 6" xfId="40029" xr:uid="{00000000-0005-0000-0000-0000228E0000}"/>
    <cellStyle name="Note 2 5 12 4 2 7" xfId="44927" xr:uid="{00000000-0005-0000-0000-0000238E0000}"/>
    <cellStyle name="Note 2 5 12 4 2 8" xfId="50937" xr:uid="{00000000-0005-0000-0000-0000248E0000}"/>
    <cellStyle name="Note 2 5 12 4 3" xfId="7576" xr:uid="{00000000-0005-0000-0000-0000258E0000}"/>
    <cellStyle name="Note 2 5 12 4 3 2" xfId="17589" xr:uid="{00000000-0005-0000-0000-0000268E0000}"/>
    <cellStyle name="Note 2 5 12 4 3 3" xfId="24805" xr:uid="{00000000-0005-0000-0000-0000278E0000}"/>
    <cellStyle name="Note 2 5 12 4 3 4" xfId="29876" xr:uid="{00000000-0005-0000-0000-0000288E0000}"/>
    <cellStyle name="Note 2 5 12 4 3 5" xfId="34552" xr:uid="{00000000-0005-0000-0000-0000298E0000}"/>
    <cellStyle name="Note 2 5 12 4 3 6" xfId="40030" xr:uid="{00000000-0005-0000-0000-00002A8E0000}"/>
    <cellStyle name="Note 2 5 12 4 3 7" xfId="44928" xr:uid="{00000000-0005-0000-0000-00002B8E0000}"/>
    <cellStyle name="Note 2 5 12 4 3 8" xfId="50938" xr:uid="{00000000-0005-0000-0000-00002C8E0000}"/>
    <cellStyle name="Note 2 5 12 4 4" xfId="6827" xr:uid="{00000000-0005-0000-0000-00002D8E0000}"/>
    <cellStyle name="Note 2 5 12 4 4 2" xfId="17590" xr:uid="{00000000-0005-0000-0000-00002E8E0000}"/>
    <cellStyle name="Note 2 5 12 4 4 3" xfId="24806" xr:uid="{00000000-0005-0000-0000-00002F8E0000}"/>
    <cellStyle name="Note 2 5 12 4 4 4" xfId="29877" xr:uid="{00000000-0005-0000-0000-0000308E0000}"/>
    <cellStyle name="Note 2 5 12 4 4 5" xfId="34553" xr:uid="{00000000-0005-0000-0000-0000318E0000}"/>
    <cellStyle name="Note 2 5 12 4 4 6" xfId="40031" xr:uid="{00000000-0005-0000-0000-0000328E0000}"/>
    <cellStyle name="Note 2 5 12 4 4 7" xfId="44929" xr:uid="{00000000-0005-0000-0000-0000338E0000}"/>
    <cellStyle name="Note 2 5 12 4 4 8" xfId="50939" xr:uid="{00000000-0005-0000-0000-0000348E0000}"/>
    <cellStyle name="Note 2 5 12 4 5" xfId="6200" xr:uid="{00000000-0005-0000-0000-0000358E0000}"/>
    <cellStyle name="Note 2 5 12 4 5 2" xfId="17591" xr:uid="{00000000-0005-0000-0000-0000368E0000}"/>
    <cellStyle name="Note 2 5 12 4 5 3" xfId="24807" xr:uid="{00000000-0005-0000-0000-0000378E0000}"/>
    <cellStyle name="Note 2 5 12 4 5 4" xfId="29878" xr:uid="{00000000-0005-0000-0000-0000388E0000}"/>
    <cellStyle name="Note 2 5 12 4 5 5" xfId="34554" xr:uid="{00000000-0005-0000-0000-0000398E0000}"/>
    <cellStyle name="Note 2 5 12 4 5 6" xfId="40032" xr:uid="{00000000-0005-0000-0000-00003A8E0000}"/>
    <cellStyle name="Note 2 5 12 4 5 7" xfId="44930" xr:uid="{00000000-0005-0000-0000-00003B8E0000}"/>
    <cellStyle name="Note 2 5 12 4 5 8" xfId="50940" xr:uid="{00000000-0005-0000-0000-00003C8E0000}"/>
    <cellStyle name="Note 2 5 12 4 6" xfId="6578" xr:uid="{00000000-0005-0000-0000-00003D8E0000}"/>
    <cellStyle name="Note 2 5 12 4 6 2" xfId="17592" xr:uid="{00000000-0005-0000-0000-00003E8E0000}"/>
    <cellStyle name="Note 2 5 12 4 6 3" xfId="24808" xr:uid="{00000000-0005-0000-0000-00003F8E0000}"/>
    <cellStyle name="Note 2 5 12 4 6 4" xfId="29879" xr:uid="{00000000-0005-0000-0000-0000408E0000}"/>
    <cellStyle name="Note 2 5 12 4 6 5" xfId="34555" xr:uid="{00000000-0005-0000-0000-0000418E0000}"/>
    <cellStyle name="Note 2 5 12 4 6 6" xfId="40033" xr:uid="{00000000-0005-0000-0000-0000428E0000}"/>
    <cellStyle name="Note 2 5 12 4 6 7" xfId="44931" xr:uid="{00000000-0005-0000-0000-0000438E0000}"/>
    <cellStyle name="Note 2 5 12 4 6 8" xfId="50941" xr:uid="{00000000-0005-0000-0000-0000448E0000}"/>
    <cellStyle name="Note 2 5 12 4 7" xfId="6079" xr:uid="{00000000-0005-0000-0000-0000458E0000}"/>
    <cellStyle name="Note 2 5 12 4 7 2" xfId="17593" xr:uid="{00000000-0005-0000-0000-0000468E0000}"/>
    <cellStyle name="Note 2 5 12 4 7 3" xfId="24809" xr:uid="{00000000-0005-0000-0000-0000478E0000}"/>
    <cellStyle name="Note 2 5 12 4 7 4" xfId="29880" xr:uid="{00000000-0005-0000-0000-0000488E0000}"/>
    <cellStyle name="Note 2 5 12 4 7 5" xfId="34556" xr:uid="{00000000-0005-0000-0000-0000498E0000}"/>
    <cellStyle name="Note 2 5 12 4 7 6" xfId="40034" xr:uid="{00000000-0005-0000-0000-00004A8E0000}"/>
    <cellStyle name="Note 2 5 12 4 7 7" xfId="44932" xr:uid="{00000000-0005-0000-0000-00004B8E0000}"/>
    <cellStyle name="Note 2 5 12 4 7 8" xfId="50942" xr:uid="{00000000-0005-0000-0000-00004C8E0000}"/>
    <cellStyle name="Note 2 5 12 4 8" xfId="6653" xr:uid="{00000000-0005-0000-0000-00004D8E0000}"/>
    <cellStyle name="Note 2 5 12 4 8 2" xfId="17594" xr:uid="{00000000-0005-0000-0000-00004E8E0000}"/>
    <cellStyle name="Note 2 5 12 4 8 3" xfId="24810" xr:uid="{00000000-0005-0000-0000-00004F8E0000}"/>
    <cellStyle name="Note 2 5 12 4 8 4" xfId="29881" xr:uid="{00000000-0005-0000-0000-0000508E0000}"/>
    <cellStyle name="Note 2 5 12 4 8 5" xfId="34557" xr:uid="{00000000-0005-0000-0000-0000518E0000}"/>
    <cellStyle name="Note 2 5 12 4 8 6" xfId="40035" xr:uid="{00000000-0005-0000-0000-0000528E0000}"/>
    <cellStyle name="Note 2 5 12 4 8 7" xfId="44933" xr:uid="{00000000-0005-0000-0000-0000538E0000}"/>
    <cellStyle name="Note 2 5 12 4 8 8" xfId="50943" xr:uid="{00000000-0005-0000-0000-0000548E0000}"/>
    <cellStyle name="Note 2 5 12 4 9" xfId="5061" xr:uid="{00000000-0005-0000-0000-0000558E0000}"/>
    <cellStyle name="Note 2 5 12 4 9 2" xfId="17595" xr:uid="{00000000-0005-0000-0000-0000568E0000}"/>
    <cellStyle name="Note 2 5 12 4 9 3" xfId="24811" xr:uid="{00000000-0005-0000-0000-0000578E0000}"/>
    <cellStyle name="Note 2 5 12 4 9 4" xfId="29882" xr:uid="{00000000-0005-0000-0000-0000588E0000}"/>
    <cellStyle name="Note 2 5 12 4 9 5" xfId="34558" xr:uid="{00000000-0005-0000-0000-0000598E0000}"/>
    <cellStyle name="Note 2 5 12 4 9 6" xfId="40036" xr:uid="{00000000-0005-0000-0000-00005A8E0000}"/>
    <cellStyle name="Note 2 5 12 4 9 7" xfId="44934" xr:uid="{00000000-0005-0000-0000-00005B8E0000}"/>
    <cellStyle name="Note 2 5 12 4 9 8" xfId="50944" xr:uid="{00000000-0005-0000-0000-00005C8E0000}"/>
    <cellStyle name="Note 2 5 12 5" xfId="5241" xr:uid="{00000000-0005-0000-0000-00005D8E0000}"/>
    <cellStyle name="Note 2 5 12 5 2" xfId="17596" xr:uid="{00000000-0005-0000-0000-00005E8E0000}"/>
    <cellStyle name="Note 2 5 12 5 3" xfId="24812" xr:uid="{00000000-0005-0000-0000-00005F8E0000}"/>
    <cellStyle name="Note 2 5 12 5 4" xfId="29883" xr:uid="{00000000-0005-0000-0000-0000608E0000}"/>
    <cellStyle name="Note 2 5 12 5 5" xfId="34559" xr:uid="{00000000-0005-0000-0000-0000618E0000}"/>
    <cellStyle name="Note 2 5 12 5 6" xfId="40037" xr:uid="{00000000-0005-0000-0000-0000628E0000}"/>
    <cellStyle name="Note 2 5 12 5 7" xfId="44935" xr:uid="{00000000-0005-0000-0000-0000638E0000}"/>
    <cellStyle name="Note 2 5 12 5 8" xfId="50945" xr:uid="{00000000-0005-0000-0000-0000648E0000}"/>
    <cellStyle name="Note 2 5 12 6" xfId="3771" xr:uid="{00000000-0005-0000-0000-0000658E0000}"/>
    <cellStyle name="Note 2 5 12 6 2" xfId="17597" xr:uid="{00000000-0005-0000-0000-0000668E0000}"/>
    <cellStyle name="Note 2 5 12 6 3" xfId="24813" xr:uid="{00000000-0005-0000-0000-0000678E0000}"/>
    <cellStyle name="Note 2 5 12 6 4" xfId="29884" xr:uid="{00000000-0005-0000-0000-0000688E0000}"/>
    <cellStyle name="Note 2 5 12 6 5" xfId="34560" xr:uid="{00000000-0005-0000-0000-0000698E0000}"/>
    <cellStyle name="Note 2 5 12 6 6" xfId="40038" xr:uid="{00000000-0005-0000-0000-00006A8E0000}"/>
    <cellStyle name="Note 2 5 12 6 7" xfId="44936" xr:uid="{00000000-0005-0000-0000-00006B8E0000}"/>
    <cellStyle name="Note 2 5 12 6 8" xfId="50946" xr:uid="{00000000-0005-0000-0000-00006C8E0000}"/>
    <cellStyle name="Note 2 5 12 7" xfId="5150" xr:uid="{00000000-0005-0000-0000-00006D8E0000}"/>
    <cellStyle name="Note 2 5 12 7 2" xfId="17598" xr:uid="{00000000-0005-0000-0000-00006E8E0000}"/>
    <cellStyle name="Note 2 5 12 7 3" xfId="24814" xr:uid="{00000000-0005-0000-0000-00006F8E0000}"/>
    <cellStyle name="Note 2 5 12 7 4" xfId="29885" xr:uid="{00000000-0005-0000-0000-0000708E0000}"/>
    <cellStyle name="Note 2 5 12 7 5" xfId="34561" xr:uid="{00000000-0005-0000-0000-0000718E0000}"/>
    <cellStyle name="Note 2 5 12 7 6" xfId="40039" xr:uid="{00000000-0005-0000-0000-0000728E0000}"/>
    <cellStyle name="Note 2 5 12 7 7" xfId="44937" xr:uid="{00000000-0005-0000-0000-0000738E0000}"/>
    <cellStyle name="Note 2 5 12 7 8" xfId="50947" xr:uid="{00000000-0005-0000-0000-0000748E0000}"/>
    <cellStyle name="Note 2 5 12 8" xfId="4143" xr:uid="{00000000-0005-0000-0000-0000758E0000}"/>
    <cellStyle name="Note 2 5 12 8 2" xfId="17599" xr:uid="{00000000-0005-0000-0000-0000768E0000}"/>
    <cellStyle name="Note 2 5 12 8 3" xfId="24815" xr:uid="{00000000-0005-0000-0000-0000778E0000}"/>
    <cellStyle name="Note 2 5 12 8 4" xfId="29886" xr:uid="{00000000-0005-0000-0000-0000788E0000}"/>
    <cellStyle name="Note 2 5 12 8 5" xfId="34562" xr:uid="{00000000-0005-0000-0000-0000798E0000}"/>
    <cellStyle name="Note 2 5 12 8 6" xfId="40040" xr:uid="{00000000-0005-0000-0000-00007A8E0000}"/>
    <cellStyle name="Note 2 5 12 8 7" xfId="44938" xr:uid="{00000000-0005-0000-0000-00007B8E0000}"/>
    <cellStyle name="Note 2 5 12 8 8" xfId="50948" xr:uid="{00000000-0005-0000-0000-00007C8E0000}"/>
    <cellStyle name="Note 2 5 12 9" xfId="11217" xr:uid="{00000000-0005-0000-0000-00007D8E0000}"/>
    <cellStyle name="Note 2 5 13" xfId="1303" xr:uid="{00000000-0005-0000-0000-00007E8E0000}"/>
    <cellStyle name="Note 2 5 13 10" xfId="20362" xr:uid="{00000000-0005-0000-0000-00007F8E0000}"/>
    <cellStyle name="Note 2 5 13 11" xfId="47110" xr:uid="{00000000-0005-0000-0000-0000808E0000}"/>
    <cellStyle name="Note 2 5 13 2" xfId="4391" xr:uid="{00000000-0005-0000-0000-0000818E0000}"/>
    <cellStyle name="Note 2 5 13 2 10" xfId="40041" xr:uid="{00000000-0005-0000-0000-0000828E0000}"/>
    <cellStyle name="Note 2 5 13 2 11" xfId="44939" xr:uid="{00000000-0005-0000-0000-0000838E0000}"/>
    <cellStyle name="Note 2 5 13 2 12" xfId="50949" xr:uid="{00000000-0005-0000-0000-0000848E0000}"/>
    <cellStyle name="Note 2 5 13 2 2" xfId="7009" xr:uid="{00000000-0005-0000-0000-0000858E0000}"/>
    <cellStyle name="Note 2 5 13 2 2 2" xfId="17601" xr:uid="{00000000-0005-0000-0000-0000868E0000}"/>
    <cellStyle name="Note 2 5 13 2 2 3" xfId="24817" xr:uid="{00000000-0005-0000-0000-0000878E0000}"/>
    <cellStyle name="Note 2 5 13 2 2 4" xfId="29888" xr:uid="{00000000-0005-0000-0000-0000888E0000}"/>
    <cellStyle name="Note 2 5 13 2 2 5" xfId="34564" xr:uid="{00000000-0005-0000-0000-0000898E0000}"/>
    <cellStyle name="Note 2 5 13 2 2 6" xfId="40042" xr:uid="{00000000-0005-0000-0000-00008A8E0000}"/>
    <cellStyle name="Note 2 5 13 2 2 7" xfId="44940" xr:uid="{00000000-0005-0000-0000-00008B8E0000}"/>
    <cellStyle name="Note 2 5 13 2 2 8" xfId="50950" xr:uid="{00000000-0005-0000-0000-00008C8E0000}"/>
    <cellStyle name="Note 2 5 13 2 3" xfId="7105" xr:uid="{00000000-0005-0000-0000-00008D8E0000}"/>
    <cellStyle name="Note 2 5 13 2 3 2" xfId="17602" xr:uid="{00000000-0005-0000-0000-00008E8E0000}"/>
    <cellStyle name="Note 2 5 13 2 3 3" xfId="24818" xr:uid="{00000000-0005-0000-0000-00008F8E0000}"/>
    <cellStyle name="Note 2 5 13 2 3 4" xfId="29889" xr:uid="{00000000-0005-0000-0000-0000908E0000}"/>
    <cellStyle name="Note 2 5 13 2 3 5" xfId="34565" xr:uid="{00000000-0005-0000-0000-0000918E0000}"/>
    <cellStyle name="Note 2 5 13 2 3 6" xfId="40043" xr:uid="{00000000-0005-0000-0000-0000928E0000}"/>
    <cellStyle name="Note 2 5 13 2 3 7" xfId="44941" xr:uid="{00000000-0005-0000-0000-0000938E0000}"/>
    <cellStyle name="Note 2 5 13 2 3 8" xfId="50951" xr:uid="{00000000-0005-0000-0000-0000948E0000}"/>
    <cellStyle name="Note 2 5 13 2 4" xfId="6269" xr:uid="{00000000-0005-0000-0000-0000958E0000}"/>
    <cellStyle name="Note 2 5 13 2 4 2" xfId="17603" xr:uid="{00000000-0005-0000-0000-0000968E0000}"/>
    <cellStyle name="Note 2 5 13 2 4 3" xfId="24819" xr:uid="{00000000-0005-0000-0000-0000978E0000}"/>
    <cellStyle name="Note 2 5 13 2 4 4" xfId="29890" xr:uid="{00000000-0005-0000-0000-0000988E0000}"/>
    <cellStyle name="Note 2 5 13 2 4 5" xfId="34566" xr:uid="{00000000-0005-0000-0000-0000998E0000}"/>
    <cellStyle name="Note 2 5 13 2 4 6" xfId="40044" xr:uid="{00000000-0005-0000-0000-00009A8E0000}"/>
    <cellStyle name="Note 2 5 13 2 4 7" xfId="44942" xr:uid="{00000000-0005-0000-0000-00009B8E0000}"/>
    <cellStyle name="Note 2 5 13 2 4 8" xfId="50952" xr:uid="{00000000-0005-0000-0000-00009C8E0000}"/>
    <cellStyle name="Note 2 5 13 2 5" xfId="9179" xr:uid="{00000000-0005-0000-0000-00009D8E0000}"/>
    <cellStyle name="Note 2 5 13 2 5 2" xfId="17604" xr:uid="{00000000-0005-0000-0000-00009E8E0000}"/>
    <cellStyle name="Note 2 5 13 2 5 3" xfId="24820" xr:uid="{00000000-0005-0000-0000-00009F8E0000}"/>
    <cellStyle name="Note 2 5 13 2 5 4" xfId="29891" xr:uid="{00000000-0005-0000-0000-0000A08E0000}"/>
    <cellStyle name="Note 2 5 13 2 5 5" xfId="34567" xr:uid="{00000000-0005-0000-0000-0000A18E0000}"/>
    <cellStyle name="Note 2 5 13 2 5 6" xfId="40045" xr:uid="{00000000-0005-0000-0000-0000A28E0000}"/>
    <cellStyle name="Note 2 5 13 2 5 7" xfId="44943" xr:uid="{00000000-0005-0000-0000-0000A38E0000}"/>
    <cellStyle name="Note 2 5 13 2 5 8" xfId="50953" xr:uid="{00000000-0005-0000-0000-0000A48E0000}"/>
    <cellStyle name="Note 2 5 13 2 6" xfId="17600" xr:uid="{00000000-0005-0000-0000-0000A58E0000}"/>
    <cellStyle name="Note 2 5 13 2 7" xfId="24816" xr:uid="{00000000-0005-0000-0000-0000A68E0000}"/>
    <cellStyle name="Note 2 5 13 2 8" xfId="29887" xr:uid="{00000000-0005-0000-0000-0000A78E0000}"/>
    <cellStyle name="Note 2 5 13 2 9" xfId="34563" xr:uid="{00000000-0005-0000-0000-0000A88E0000}"/>
    <cellStyle name="Note 2 5 13 3" xfId="4790" xr:uid="{00000000-0005-0000-0000-0000A98E0000}"/>
    <cellStyle name="Note 2 5 13 3 10" xfId="17605" xr:uid="{00000000-0005-0000-0000-0000AA8E0000}"/>
    <cellStyle name="Note 2 5 13 3 11" xfId="24821" xr:uid="{00000000-0005-0000-0000-0000AB8E0000}"/>
    <cellStyle name="Note 2 5 13 3 12" xfId="29892" xr:uid="{00000000-0005-0000-0000-0000AC8E0000}"/>
    <cellStyle name="Note 2 5 13 3 13" xfId="34568" xr:uid="{00000000-0005-0000-0000-0000AD8E0000}"/>
    <cellStyle name="Note 2 5 13 3 14" xfId="40046" xr:uid="{00000000-0005-0000-0000-0000AE8E0000}"/>
    <cellStyle name="Note 2 5 13 3 15" xfId="44944" xr:uid="{00000000-0005-0000-0000-0000AF8E0000}"/>
    <cellStyle name="Note 2 5 13 3 16" xfId="50954" xr:uid="{00000000-0005-0000-0000-0000B08E0000}"/>
    <cellStyle name="Note 2 5 13 3 2" xfId="6771" xr:uid="{00000000-0005-0000-0000-0000B18E0000}"/>
    <cellStyle name="Note 2 5 13 3 2 2" xfId="17606" xr:uid="{00000000-0005-0000-0000-0000B28E0000}"/>
    <cellStyle name="Note 2 5 13 3 2 3" xfId="24822" xr:uid="{00000000-0005-0000-0000-0000B38E0000}"/>
    <cellStyle name="Note 2 5 13 3 2 4" xfId="29893" xr:uid="{00000000-0005-0000-0000-0000B48E0000}"/>
    <cellStyle name="Note 2 5 13 3 2 5" xfId="34569" xr:uid="{00000000-0005-0000-0000-0000B58E0000}"/>
    <cellStyle name="Note 2 5 13 3 2 6" xfId="40047" xr:uid="{00000000-0005-0000-0000-0000B68E0000}"/>
    <cellStyle name="Note 2 5 13 3 2 7" xfId="44945" xr:uid="{00000000-0005-0000-0000-0000B78E0000}"/>
    <cellStyle name="Note 2 5 13 3 2 8" xfId="50955" xr:uid="{00000000-0005-0000-0000-0000B88E0000}"/>
    <cellStyle name="Note 2 5 13 3 3" xfId="5922" xr:uid="{00000000-0005-0000-0000-0000B98E0000}"/>
    <cellStyle name="Note 2 5 13 3 3 2" xfId="17607" xr:uid="{00000000-0005-0000-0000-0000BA8E0000}"/>
    <cellStyle name="Note 2 5 13 3 3 3" xfId="24823" xr:uid="{00000000-0005-0000-0000-0000BB8E0000}"/>
    <cellStyle name="Note 2 5 13 3 3 4" xfId="29894" xr:uid="{00000000-0005-0000-0000-0000BC8E0000}"/>
    <cellStyle name="Note 2 5 13 3 3 5" xfId="34570" xr:uid="{00000000-0005-0000-0000-0000BD8E0000}"/>
    <cellStyle name="Note 2 5 13 3 3 6" xfId="40048" xr:uid="{00000000-0005-0000-0000-0000BE8E0000}"/>
    <cellStyle name="Note 2 5 13 3 3 7" xfId="44946" xr:uid="{00000000-0005-0000-0000-0000BF8E0000}"/>
    <cellStyle name="Note 2 5 13 3 3 8" xfId="50956" xr:uid="{00000000-0005-0000-0000-0000C08E0000}"/>
    <cellStyle name="Note 2 5 13 3 4" xfId="6889" xr:uid="{00000000-0005-0000-0000-0000C18E0000}"/>
    <cellStyle name="Note 2 5 13 3 4 2" xfId="17608" xr:uid="{00000000-0005-0000-0000-0000C28E0000}"/>
    <cellStyle name="Note 2 5 13 3 4 3" xfId="24824" xr:uid="{00000000-0005-0000-0000-0000C38E0000}"/>
    <cellStyle name="Note 2 5 13 3 4 4" xfId="29895" xr:uid="{00000000-0005-0000-0000-0000C48E0000}"/>
    <cellStyle name="Note 2 5 13 3 4 5" xfId="34571" xr:uid="{00000000-0005-0000-0000-0000C58E0000}"/>
    <cellStyle name="Note 2 5 13 3 4 6" xfId="40049" xr:uid="{00000000-0005-0000-0000-0000C68E0000}"/>
    <cellStyle name="Note 2 5 13 3 4 7" xfId="44947" xr:uid="{00000000-0005-0000-0000-0000C78E0000}"/>
    <cellStyle name="Note 2 5 13 3 4 8" xfId="50957" xr:uid="{00000000-0005-0000-0000-0000C88E0000}"/>
    <cellStyle name="Note 2 5 13 3 5" xfId="7047" xr:uid="{00000000-0005-0000-0000-0000C98E0000}"/>
    <cellStyle name="Note 2 5 13 3 5 2" xfId="17609" xr:uid="{00000000-0005-0000-0000-0000CA8E0000}"/>
    <cellStyle name="Note 2 5 13 3 5 3" xfId="24825" xr:uid="{00000000-0005-0000-0000-0000CB8E0000}"/>
    <cellStyle name="Note 2 5 13 3 5 4" xfId="29896" xr:uid="{00000000-0005-0000-0000-0000CC8E0000}"/>
    <cellStyle name="Note 2 5 13 3 5 5" xfId="34572" xr:uid="{00000000-0005-0000-0000-0000CD8E0000}"/>
    <cellStyle name="Note 2 5 13 3 5 6" xfId="40050" xr:uid="{00000000-0005-0000-0000-0000CE8E0000}"/>
    <cellStyle name="Note 2 5 13 3 5 7" xfId="44948" xr:uid="{00000000-0005-0000-0000-0000CF8E0000}"/>
    <cellStyle name="Note 2 5 13 3 5 8" xfId="50958" xr:uid="{00000000-0005-0000-0000-0000D08E0000}"/>
    <cellStyle name="Note 2 5 13 3 6" xfId="7027" xr:uid="{00000000-0005-0000-0000-0000D18E0000}"/>
    <cellStyle name="Note 2 5 13 3 6 2" xfId="17610" xr:uid="{00000000-0005-0000-0000-0000D28E0000}"/>
    <cellStyle name="Note 2 5 13 3 6 3" xfId="24826" xr:uid="{00000000-0005-0000-0000-0000D38E0000}"/>
    <cellStyle name="Note 2 5 13 3 6 4" xfId="29897" xr:uid="{00000000-0005-0000-0000-0000D48E0000}"/>
    <cellStyle name="Note 2 5 13 3 6 5" xfId="34573" xr:uid="{00000000-0005-0000-0000-0000D58E0000}"/>
    <cellStyle name="Note 2 5 13 3 6 6" xfId="40051" xr:uid="{00000000-0005-0000-0000-0000D68E0000}"/>
    <cellStyle name="Note 2 5 13 3 6 7" xfId="44949" xr:uid="{00000000-0005-0000-0000-0000D78E0000}"/>
    <cellStyle name="Note 2 5 13 3 6 8" xfId="50959" xr:uid="{00000000-0005-0000-0000-0000D88E0000}"/>
    <cellStyle name="Note 2 5 13 3 7" xfId="5898" xr:uid="{00000000-0005-0000-0000-0000D98E0000}"/>
    <cellStyle name="Note 2 5 13 3 7 2" xfId="17611" xr:uid="{00000000-0005-0000-0000-0000DA8E0000}"/>
    <cellStyle name="Note 2 5 13 3 7 3" xfId="24827" xr:uid="{00000000-0005-0000-0000-0000DB8E0000}"/>
    <cellStyle name="Note 2 5 13 3 7 4" xfId="29898" xr:uid="{00000000-0005-0000-0000-0000DC8E0000}"/>
    <cellStyle name="Note 2 5 13 3 7 5" xfId="34574" xr:uid="{00000000-0005-0000-0000-0000DD8E0000}"/>
    <cellStyle name="Note 2 5 13 3 7 6" xfId="40052" xr:uid="{00000000-0005-0000-0000-0000DE8E0000}"/>
    <cellStyle name="Note 2 5 13 3 7 7" xfId="44950" xr:uid="{00000000-0005-0000-0000-0000DF8E0000}"/>
    <cellStyle name="Note 2 5 13 3 7 8" xfId="50960" xr:uid="{00000000-0005-0000-0000-0000E08E0000}"/>
    <cellStyle name="Note 2 5 13 3 8" xfId="3941" xr:uid="{00000000-0005-0000-0000-0000E18E0000}"/>
    <cellStyle name="Note 2 5 13 3 8 2" xfId="17612" xr:uid="{00000000-0005-0000-0000-0000E28E0000}"/>
    <cellStyle name="Note 2 5 13 3 8 3" xfId="24828" xr:uid="{00000000-0005-0000-0000-0000E38E0000}"/>
    <cellStyle name="Note 2 5 13 3 8 4" xfId="29899" xr:uid="{00000000-0005-0000-0000-0000E48E0000}"/>
    <cellStyle name="Note 2 5 13 3 8 5" xfId="34575" xr:uid="{00000000-0005-0000-0000-0000E58E0000}"/>
    <cellStyle name="Note 2 5 13 3 8 6" xfId="40053" xr:uid="{00000000-0005-0000-0000-0000E68E0000}"/>
    <cellStyle name="Note 2 5 13 3 8 7" xfId="44951" xr:uid="{00000000-0005-0000-0000-0000E78E0000}"/>
    <cellStyle name="Note 2 5 13 3 8 8" xfId="50961" xr:uid="{00000000-0005-0000-0000-0000E88E0000}"/>
    <cellStyle name="Note 2 5 13 3 9" xfId="8663" xr:uid="{00000000-0005-0000-0000-0000E98E0000}"/>
    <cellStyle name="Note 2 5 13 3 9 2" xfId="17613" xr:uid="{00000000-0005-0000-0000-0000EA8E0000}"/>
    <cellStyle name="Note 2 5 13 3 9 3" xfId="24829" xr:uid="{00000000-0005-0000-0000-0000EB8E0000}"/>
    <cellStyle name="Note 2 5 13 3 9 4" xfId="29900" xr:uid="{00000000-0005-0000-0000-0000EC8E0000}"/>
    <cellStyle name="Note 2 5 13 3 9 5" xfId="34576" xr:uid="{00000000-0005-0000-0000-0000ED8E0000}"/>
    <cellStyle name="Note 2 5 13 3 9 6" xfId="40054" xr:uid="{00000000-0005-0000-0000-0000EE8E0000}"/>
    <cellStyle name="Note 2 5 13 3 9 7" xfId="44952" xr:uid="{00000000-0005-0000-0000-0000EF8E0000}"/>
    <cellStyle name="Note 2 5 13 3 9 8" xfId="50962" xr:uid="{00000000-0005-0000-0000-0000F08E0000}"/>
    <cellStyle name="Note 2 5 13 4" xfId="4867" xr:uid="{00000000-0005-0000-0000-0000F18E0000}"/>
    <cellStyle name="Note 2 5 13 4 10" xfId="17614" xr:uid="{00000000-0005-0000-0000-0000F28E0000}"/>
    <cellStyle name="Note 2 5 13 4 11" xfId="24830" xr:uid="{00000000-0005-0000-0000-0000F38E0000}"/>
    <cellStyle name="Note 2 5 13 4 12" xfId="29901" xr:uid="{00000000-0005-0000-0000-0000F48E0000}"/>
    <cellStyle name="Note 2 5 13 4 13" xfId="34577" xr:uid="{00000000-0005-0000-0000-0000F58E0000}"/>
    <cellStyle name="Note 2 5 13 4 14" xfId="40055" xr:uid="{00000000-0005-0000-0000-0000F68E0000}"/>
    <cellStyle name="Note 2 5 13 4 15" xfId="44953" xr:uid="{00000000-0005-0000-0000-0000F78E0000}"/>
    <cellStyle name="Note 2 5 13 4 16" xfId="50963" xr:uid="{00000000-0005-0000-0000-0000F88E0000}"/>
    <cellStyle name="Note 2 5 13 4 2" xfId="7505" xr:uid="{00000000-0005-0000-0000-0000F98E0000}"/>
    <cellStyle name="Note 2 5 13 4 2 2" xfId="17615" xr:uid="{00000000-0005-0000-0000-0000FA8E0000}"/>
    <cellStyle name="Note 2 5 13 4 2 3" xfId="24831" xr:uid="{00000000-0005-0000-0000-0000FB8E0000}"/>
    <cellStyle name="Note 2 5 13 4 2 4" xfId="29902" xr:uid="{00000000-0005-0000-0000-0000FC8E0000}"/>
    <cellStyle name="Note 2 5 13 4 2 5" xfId="34578" xr:uid="{00000000-0005-0000-0000-0000FD8E0000}"/>
    <cellStyle name="Note 2 5 13 4 2 6" xfId="40056" xr:uid="{00000000-0005-0000-0000-0000FE8E0000}"/>
    <cellStyle name="Note 2 5 13 4 2 7" xfId="44954" xr:uid="{00000000-0005-0000-0000-0000FF8E0000}"/>
    <cellStyle name="Note 2 5 13 4 2 8" xfId="50964" xr:uid="{00000000-0005-0000-0000-0000008F0000}"/>
    <cellStyle name="Note 2 5 13 4 3" xfId="8000" xr:uid="{00000000-0005-0000-0000-0000018F0000}"/>
    <cellStyle name="Note 2 5 13 4 3 2" xfId="17616" xr:uid="{00000000-0005-0000-0000-0000028F0000}"/>
    <cellStyle name="Note 2 5 13 4 3 3" xfId="24832" xr:uid="{00000000-0005-0000-0000-0000038F0000}"/>
    <cellStyle name="Note 2 5 13 4 3 4" xfId="29903" xr:uid="{00000000-0005-0000-0000-0000048F0000}"/>
    <cellStyle name="Note 2 5 13 4 3 5" xfId="34579" xr:uid="{00000000-0005-0000-0000-0000058F0000}"/>
    <cellStyle name="Note 2 5 13 4 3 6" xfId="40057" xr:uid="{00000000-0005-0000-0000-0000068F0000}"/>
    <cellStyle name="Note 2 5 13 4 3 7" xfId="44955" xr:uid="{00000000-0005-0000-0000-0000078F0000}"/>
    <cellStyle name="Note 2 5 13 4 3 8" xfId="50965" xr:uid="{00000000-0005-0000-0000-0000088F0000}"/>
    <cellStyle name="Note 2 5 13 4 4" xfId="8364" xr:uid="{00000000-0005-0000-0000-0000098F0000}"/>
    <cellStyle name="Note 2 5 13 4 4 2" xfId="17617" xr:uid="{00000000-0005-0000-0000-00000A8F0000}"/>
    <cellStyle name="Note 2 5 13 4 4 3" xfId="24833" xr:uid="{00000000-0005-0000-0000-00000B8F0000}"/>
    <cellStyle name="Note 2 5 13 4 4 4" xfId="29904" xr:uid="{00000000-0005-0000-0000-00000C8F0000}"/>
    <cellStyle name="Note 2 5 13 4 4 5" xfId="34580" xr:uid="{00000000-0005-0000-0000-00000D8F0000}"/>
    <cellStyle name="Note 2 5 13 4 4 6" xfId="40058" xr:uid="{00000000-0005-0000-0000-00000E8F0000}"/>
    <cellStyle name="Note 2 5 13 4 4 7" xfId="44956" xr:uid="{00000000-0005-0000-0000-00000F8F0000}"/>
    <cellStyle name="Note 2 5 13 4 4 8" xfId="50966" xr:uid="{00000000-0005-0000-0000-0000108F0000}"/>
    <cellStyle name="Note 2 5 13 4 5" xfId="8776" xr:uid="{00000000-0005-0000-0000-0000118F0000}"/>
    <cellStyle name="Note 2 5 13 4 5 2" xfId="17618" xr:uid="{00000000-0005-0000-0000-0000128F0000}"/>
    <cellStyle name="Note 2 5 13 4 5 3" xfId="24834" xr:uid="{00000000-0005-0000-0000-0000138F0000}"/>
    <cellStyle name="Note 2 5 13 4 5 4" xfId="29905" xr:uid="{00000000-0005-0000-0000-0000148F0000}"/>
    <cellStyle name="Note 2 5 13 4 5 5" xfId="34581" xr:uid="{00000000-0005-0000-0000-0000158F0000}"/>
    <cellStyle name="Note 2 5 13 4 5 6" xfId="40059" xr:uid="{00000000-0005-0000-0000-0000168F0000}"/>
    <cellStyle name="Note 2 5 13 4 5 7" xfId="44957" xr:uid="{00000000-0005-0000-0000-0000178F0000}"/>
    <cellStyle name="Note 2 5 13 4 5 8" xfId="50967" xr:uid="{00000000-0005-0000-0000-0000188F0000}"/>
    <cellStyle name="Note 2 5 13 4 6" xfId="9146" xr:uid="{00000000-0005-0000-0000-0000198F0000}"/>
    <cellStyle name="Note 2 5 13 4 6 2" xfId="17619" xr:uid="{00000000-0005-0000-0000-00001A8F0000}"/>
    <cellStyle name="Note 2 5 13 4 6 3" xfId="24835" xr:uid="{00000000-0005-0000-0000-00001B8F0000}"/>
    <cellStyle name="Note 2 5 13 4 6 4" xfId="29906" xr:uid="{00000000-0005-0000-0000-00001C8F0000}"/>
    <cellStyle name="Note 2 5 13 4 6 5" xfId="34582" xr:uid="{00000000-0005-0000-0000-00001D8F0000}"/>
    <cellStyle name="Note 2 5 13 4 6 6" xfId="40060" xr:uid="{00000000-0005-0000-0000-00001E8F0000}"/>
    <cellStyle name="Note 2 5 13 4 6 7" xfId="44958" xr:uid="{00000000-0005-0000-0000-00001F8F0000}"/>
    <cellStyle name="Note 2 5 13 4 6 8" xfId="50968" xr:uid="{00000000-0005-0000-0000-0000208F0000}"/>
    <cellStyle name="Note 2 5 13 4 7" xfId="9568" xr:uid="{00000000-0005-0000-0000-0000218F0000}"/>
    <cellStyle name="Note 2 5 13 4 7 2" xfId="17620" xr:uid="{00000000-0005-0000-0000-0000228F0000}"/>
    <cellStyle name="Note 2 5 13 4 7 3" xfId="24836" xr:uid="{00000000-0005-0000-0000-0000238F0000}"/>
    <cellStyle name="Note 2 5 13 4 7 4" xfId="29907" xr:uid="{00000000-0005-0000-0000-0000248F0000}"/>
    <cellStyle name="Note 2 5 13 4 7 5" xfId="34583" xr:uid="{00000000-0005-0000-0000-0000258F0000}"/>
    <cellStyle name="Note 2 5 13 4 7 6" xfId="40061" xr:uid="{00000000-0005-0000-0000-0000268F0000}"/>
    <cellStyle name="Note 2 5 13 4 7 7" xfId="44959" xr:uid="{00000000-0005-0000-0000-0000278F0000}"/>
    <cellStyle name="Note 2 5 13 4 7 8" xfId="50969" xr:uid="{00000000-0005-0000-0000-0000288F0000}"/>
    <cellStyle name="Note 2 5 13 4 8" xfId="9883" xr:uid="{00000000-0005-0000-0000-0000298F0000}"/>
    <cellStyle name="Note 2 5 13 4 8 2" xfId="17621" xr:uid="{00000000-0005-0000-0000-00002A8F0000}"/>
    <cellStyle name="Note 2 5 13 4 8 3" xfId="24837" xr:uid="{00000000-0005-0000-0000-00002B8F0000}"/>
    <cellStyle name="Note 2 5 13 4 8 4" xfId="29908" xr:uid="{00000000-0005-0000-0000-00002C8F0000}"/>
    <cellStyle name="Note 2 5 13 4 8 5" xfId="34584" xr:uid="{00000000-0005-0000-0000-00002D8F0000}"/>
    <cellStyle name="Note 2 5 13 4 8 6" xfId="40062" xr:uid="{00000000-0005-0000-0000-00002E8F0000}"/>
    <cellStyle name="Note 2 5 13 4 8 7" xfId="44960" xr:uid="{00000000-0005-0000-0000-00002F8F0000}"/>
    <cellStyle name="Note 2 5 13 4 8 8" xfId="50970" xr:uid="{00000000-0005-0000-0000-0000308F0000}"/>
    <cellStyle name="Note 2 5 13 4 9" xfId="10151" xr:uid="{00000000-0005-0000-0000-0000318F0000}"/>
    <cellStyle name="Note 2 5 13 4 9 2" xfId="17622" xr:uid="{00000000-0005-0000-0000-0000328F0000}"/>
    <cellStyle name="Note 2 5 13 4 9 3" xfId="24838" xr:uid="{00000000-0005-0000-0000-0000338F0000}"/>
    <cellStyle name="Note 2 5 13 4 9 4" xfId="29909" xr:uid="{00000000-0005-0000-0000-0000348F0000}"/>
    <cellStyle name="Note 2 5 13 4 9 5" xfId="34585" xr:uid="{00000000-0005-0000-0000-0000358F0000}"/>
    <cellStyle name="Note 2 5 13 4 9 6" xfId="40063" xr:uid="{00000000-0005-0000-0000-0000368F0000}"/>
    <cellStyle name="Note 2 5 13 4 9 7" xfId="44961" xr:uid="{00000000-0005-0000-0000-0000378F0000}"/>
    <cellStyle name="Note 2 5 13 4 9 8" xfId="50971" xr:uid="{00000000-0005-0000-0000-0000388F0000}"/>
    <cellStyle name="Note 2 5 13 5" xfId="5823" xr:uid="{00000000-0005-0000-0000-0000398F0000}"/>
    <cellStyle name="Note 2 5 13 5 2" xfId="17623" xr:uid="{00000000-0005-0000-0000-00003A8F0000}"/>
    <cellStyle name="Note 2 5 13 5 3" xfId="24839" xr:uid="{00000000-0005-0000-0000-00003B8F0000}"/>
    <cellStyle name="Note 2 5 13 5 4" xfId="29910" xr:uid="{00000000-0005-0000-0000-00003C8F0000}"/>
    <cellStyle name="Note 2 5 13 5 5" xfId="34586" xr:uid="{00000000-0005-0000-0000-00003D8F0000}"/>
    <cellStyle name="Note 2 5 13 5 6" xfId="40064" xr:uid="{00000000-0005-0000-0000-00003E8F0000}"/>
    <cellStyle name="Note 2 5 13 5 7" xfId="44962" xr:uid="{00000000-0005-0000-0000-00003F8F0000}"/>
    <cellStyle name="Note 2 5 13 5 8" xfId="50972" xr:uid="{00000000-0005-0000-0000-0000408F0000}"/>
    <cellStyle name="Note 2 5 13 6" xfId="5433" xr:uid="{00000000-0005-0000-0000-0000418F0000}"/>
    <cellStyle name="Note 2 5 13 6 2" xfId="17624" xr:uid="{00000000-0005-0000-0000-0000428F0000}"/>
    <cellStyle name="Note 2 5 13 6 3" xfId="24840" xr:uid="{00000000-0005-0000-0000-0000438F0000}"/>
    <cellStyle name="Note 2 5 13 6 4" xfId="29911" xr:uid="{00000000-0005-0000-0000-0000448F0000}"/>
    <cellStyle name="Note 2 5 13 6 5" xfId="34587" xr:uid="{00000000-0005-0000-0000-0000458F0000}"/>
    <cellStyle name="Note 2 5 13 6 6" xfId="40065" xr:uid="{00000000-0005-0000-0000-0000468F0000}"/>
    <cellStyle name="Note 2 5 13 6 7" xfId="44963" xr:uid="{00000000-0005-0000-0000-0000478F0000}"/>
    <cellStyle name="Note 2 5 13 6 8" xfId="50973" xr:uid="{00000000-0005-0000-0000-0000488F0000}"/>
    <cellStyle name="Note 2 5 13 7" xfId="5492" xr:uid="{00000000-0005-0000-0000-0000498F0000}"/>
    <cellStyle name="Note 2 5 13 7 2" xfId="17625" xr:uid="{00000000-0005-0000-0000-00004A8F0000}"/>
    <cellStyle name="Note 2 5 13 7 3" xfId="24841" xr:uid="{00000000-0005-0000-0000-00004B8F0000}"/>
    <cellStyle name="Note 2 5 13 7 4" xfId="29912" xr:uid="{00000000-0005-0000-0000-00004C8F0000}"/>
    <cellStyle name="Note 2 5 13 7 5" xfId="34588" xr:uid="{00000000-0005-0000-0000-00004D8F0000}"/>
    <cellStyle name="Note 2 5 13 7 6" xfId="40066" xr:uid="{00000000-0005-0000-0000-00004E8F0000}"/>
    <cellStyle name="Note 2 5 13 7 7" xfId="44964" xr:uid="{00000000-0005-0000-0000-00004F8F0000}"/>
    <cellStyle name="Note 2 5 13 7 8" xfId="50974" xr:uid="{00000000-0005-0000-0000-0000508F0000}"/>
    <cellStyle name="Note 2 5 13 8" xfId="5333" xr:uid="{00000000-0005-0000-0000-0000518F0000}"/>
    <cellStyle name="Note 2 5 13 8 2" xfId="17626" xr:uid="{00000000-0005-0000-0000-0000528F0000}"/>
    <cellStyle name="Note 2 5 13 8 3" xfId="24842" xr:uid="{00000000-0005-0000-0000-0000538F0000}"/>
    <cellStyle name="Note 2 5 13 8 4" xfId="29913" xr:uid="{00000000-0005-0000-0000-0000548F0000}"/>
    <cellStyle name="Note 2 5 13 8 5" xfId="34589" xr:uid="{00000000-0005-0000-0000-0000558F0000}"/>
    <cellStyle name="Note 2 5 13 8 6" xfId="40067" xr:uid="{00000000-0005-0000-0000-0000568F0000}"/>
    <cellStyle name="Note 2 5 13 8 7" xfId="44965" xr:uid="{00000000-0005-0000-0000-0000578F0000}"/>
    <cellStyle name="Note 2 5 13 8 8" xfId="50975" xr:uid="{00000000-0005-0000-0000-0000588F0000}"/>
    <cellStyle name="Note 2 5 13 9" xfId="11250" xr:uid="{00000000-0005-0000-0000-0000598F0000}"/>
    <cellStyle name="Note 2 5 14" xfId="1340" xr:uid="{00000000-0005-0000-0000-00005A8F0000}"/>
    <cellStyle name="Note 2 5 14 10" xfId="27692" xr:uid="{00000000-0005-0000-0000-00005B8F0000}"/>
    <cellStyle name="Note 2 5 14 11" xfId="47120" xr:uid="{00000000-0005-0000-0000-00005C8F0000}"/>
    <cellStyle name="Note 2 5 14 2" xfId="4411" xr:uid="{00000000-0005-0000-0000-00005D8F0000}"/>
    <cellStyle name="Note 2 5 14 2 10" xfId="40068" xr:uid="{00000000-0005-0000-0000-00005E8F0000}"/>
    <cellStyle name="Note 2 5 14 2 11" xfId="44966" xr:uid="{00000000-0005-0000-0000-00005F8F0000}"/>
    <cellStyle name="Note 2 5 14 2 12" xfId="50976" xr:uid="{00000000-0005-0000-0000-0000608F0000}"/>
    <cellStyle name="Note 2 5 14 2 2" xfId="7021" xr:uid="{00000000-0005-0000-0000-0000618F0000}"/>
    <cellStyle name="Note 2 5 14 2 2 2" xfId="17628" xr:uid="{00000000-0005-0000-0000-0000628F0000}"/>
    <cellStyle name="Note 2 5 14 2 2 3" xfId="24844" xr:uid="{00000000-0005-0000-0000-0000638F0000}"/>
    <cellStyle name="Note 2 5 14 2 2 4" xfId="29915" xr:uid="{00000000-0005-0000-0000-0000648F0000}"/>
    <cellStyle name="Note 2 5 14 2 2 5" xfId="34591" xr:uid="{00000000-0005-0000-0000-0000658F0000}"/>
    <cellStyle name="Note 2 5 14 2 2 6" xfId="40069" xr:uid="{00000000-0005-0000-0000-0000668F0000}"/>
    <cellStyle name="Note 2 5 14 2 2 7" xfId="44967" xr:uid="{00000000-0005-0000-0000-0000678F0000}"/>
    <cellStyle name="Note 2 5 14 2 2 8" xfId="50977" xr:uid="{00000000-0005-0000-0000-0000688F0000}"/>
    <cellStyle name="Note 2 5 14 2 3" xfId="7072" xr:uid="{00000000-0005-0000-0000-0000698F0000}"/>
    <cellStyle name="Note 2 5 14 2 3 2" xfId="17629" xr:uid="{00000000-0005-0000-0000-00006A8F0000}"/>
    <cellStyle name="Note 2 5 14 2 3 3" xfId="24845" xr:uid="{00000000-0005-0000-0000-00006B8F0000}"/>
    <cellStyle name="Note 2 5 14 2 3 4" xfId="29916" xr:uid="{00000000-0005-0000-0000-00006C8F0000}"/>
    <cellStyle name="Note 2 5 14 2 3 5" xfId="34592" xr:uid="{00000000-0005-0000-0000-00006D8F0000}"/>
    <cellStyle name="Note 2 5 14 2 3 6" xfId="40070" xr:uid="{00000000-0005-0000-0000-00006E8F0000}"/>
    <cellStyle name="Note 2 5 14 2 3 7" xfId="44968" xr:uid="{00000000-0005-0000-0000-00006F8F0000}"/>
    <cellStyle name="Note 2 5 14 2 3 8" xfId="50978" xr:uid="{00000000-0005-0000-0000-0000708F0000}"/>
    <cellStyle name="Note 2 5 14 2 4" xfId="6298" xr:uid="{00000000-0005-0000-0000-0000718F0000}"/>
    <cellStyle name="Note 2 5 14 2 4 2" xfId="17630" xr:uid="{00000000-0005-0000-0000-0000728F0000}"/>
    <cellStyle name="Note 2 5 14 2 4 3" xfId="24846" xr:uid="{00000000-0005-0000-0000-0000738F0000}"/>
    <cellStyle name="Note 2 5 14 2 4 4" xfId="29917" xr:uid="{00000000-0005-0000-0000-0000748F0000}"/>
    <cellStyle name="Note 2 5 14 2 4 5" xfId="34593" xr:uid="{00000000-0005-0000-0000-0000758F0000}"/>
    <cellStyle name="Note 2 5 14 2 4 6" xfId="40071" xr:uid="{00000000-0005-0000-0000-0000768F0000}"/>
    <cellStyle name="Note 2 5 14 2 4 7" xfId="44969" xr:uid="{00000000-0005-0000-0000-0000778F0000}"/>
    <cellStyle name="Note 2 5 14 2 4 8" xfId="50979" xr:uid="{00000000-0005-0000-0000-0000788F0000}"/>
    <cellStyle name="Note 2 5 14 2 5" xfId="9186" xr:uid="{00000000-0005-0000-0000-0000798F0000}"/>
    <cellStyle name="Note 2 5 14 2 5 2" xfId="17631" xr:uid="{00000000-0005-0000-0000-00007A8F0000}"/>
    <cellStyle name="Note 2 5 14 2 5 3" xfId="24847" xr:uid="{00000000-0005-0000-0000-00007B8F0000}"/>
    <cellStyle name="Note 2 5 14 2 5 4" xfId="29918" xr:uid="{00000000-0005-0000-0000-00007C8F0000}"/>
    <cellStyle name="Note 2 5 14 2 5 5" xfId="34594" xr:uid="{00000000-0005-0000-0000-00007D8F0000}"/>
    <cellStyle name="Note 2 5 14 2 5 6" xfId="40072" xr:uid="{00000000-0005-0000-0000-00007E8F0000}"/>
    <cellStyle name="Note 2 5 14 2 5 7" xfId="44970" xr:uid="{00000000-0005-0000-0000-00007F8F0000}"/>
    <cellStyle name="Note 2 5 14 2 5 8" xfId="50980" xr:uid="{00000000-0005-0000-0000-0000808F0000}"/>
    <cellStyle name="Note 2 5 14 2 6" xfId="17627" xr:uid="{00000000-0005-0000-0000-0000818F0000}"/>
    <cellStyle name="Note 2 5 14 2 7" xfId="24843" xr:uid="{00000000-0005-0000-0000-0000828F0000}"/>
    <cellStyle name="Note 2 5 14 2 8" xfId="29914" xr:uid="{00000000-0005-0000-0000-0000838F0000}"/>
    <cellStyle name="Note 2 5 14 2 9" xfId="34590" xr:uid="{00000000-0005-0000-0000-0000848F0000}"/>
    <cellStyle name="Note 2 5 14 3" xfId="4777" xr:uid="{00000000-0005-0000-0000-0000858F0000}"/>
    <cellStyle name="Note 2 5 14 3 10" xfId="17632" xr:uid="{00000000-0005-0000-0000-0000868F0000}"/>
    <cellStyle name="Note 2 5 14 3 11" xfId="24848" xr:uid="{00000000-0005-0000-0000-0000878F0000}"/>
    <cellStyle name="Note 2 5 14 3 12" xfId="29919" xr:uid="{00000000-0005-0000-0000-0000888F0000}"/>
    <cellStyle name="Note 2 5 14 3 13" xfId="34595" xr:uid="{00000000-0005-0000-0000-0000898F0000}"/>
    <cellStyle name="Note 2 5 14 3 14" xfId="40073" xr:uid="{00000000-0005-0000-0000-00008A8F0000}"/>
    <cellStyle name="Note 2 5 14 3 15" xfId="44971" xr:uid="{00000000-0005-0000-0000-00008B8F0000}"/>
    <cellStyle name="Note 2 5 14 3 16" xfId="50981" xr:uid="{00000000-0005-0000-0000-00008C8F0000}"/>
    <cellStyle name="Note 2 5 14 3 2" xfId="7141" xr:uid="{00000000-0005-0000-0000-00008D8F0000}"/>
    <cellStyle name="Note 2 5 14 3 2 2" xfId="17633" xr:uid="{00000000-0005-0000-0000-00008E8F0000}"/>
    <cellStyle name="Note 2 5 14 3 2 3" xfId="24849" xr:uid="{00000000-0005-0000-0000-00008F8F0000}"/>
    <cellStyle name="Note 2 5 14 3 2 4" xfId="29920" xr:uid="{00000000-0005-0000-0000-0000908F0000}"/>
    <cellStyle name="Note 2 5 14 3 2 5" xfId="34596" xr:uid="{00000000-0005-0000-0000-0000918F0000}"/>
    <cellStyle name="Note 2 5 14 3 2 6" xfId="40074" xr:uid="{00000000-0005-0000-0000-0000928F0000}"/>
    <cellStyle name="Note 2 5 14 3 2 7" xfId="44972" xr:uid="{00000000-0005-0000-0000-0000938F0000}"/>
    <cellStyle name="Note 2 5 14 3 2 8" xfId="50982" xr:uid="{00000000-0005-0000-0000-0000948F0000}"/>
    <cellStyle name="Note 2 5 14 3 3" xfId="7701" xr:uid="{00000000-0005-0000-0000-0000958F0000}"/>
    <cellStyle name="Note 2 5 14 3 3 2" xfId="17634" xr:uid="{00000000-0005-0000-0000-0000968F0000}"/>
    <cellStyle name="Note 2 5 14 3 3 3" xfId="24850" xr:uid="{00000000-0005-0000-0000-0000978F0000}"/>
    <cellStyle name="Note 2 5 14 3 3 4" xfId="29921" xr:uid="{00000000-0005-0000-0000-0000988F0000}"/>
    <cellStyle name="Note 2 5 14 3 3 5" xfId="34597" xr:uid="{00000000-0005-0000-0000-0000998F0000}"/>
    <cellStyle name="Note 2 5 14 3 3 6" xfId="40075" xr:uid="{00000000-0005-0000-0000-00009A8F0000}"/>
    <cellStyle name="Note 2 5 14 3 3 7" xfId="44973" xr:uid="{00000000-0005-0000-0000-00009B8F0000}"/>
    <cellStyle name="Note 2 5 14 3 3 8" xfId="50983" xr:uid="{00000000-0005-0000-0000-00009C8F0000}"/>
    <cellStyle name="Note 2 5 14 3 4" xfId="8013" xr:uid="{00000000-0005-0000-0000-00009D8F0000}"/>
    <cellStyle name="Note 2 5 14 3 4 2" xfId="17635" xr:uid="{00000000-0005-0000-0000-00009E8F0000}"/>
    <cellStyle name="Note 2 5 14 3 4 3" xfId="24851" xr:uid="{00000000-0005-0000-0000-00009F8F0000}"/>
    <cellStyle name="Note 2 5 14 3 4 4" xfId="29922" xr:uid="{00000000-0005-0000-0000-0000A08F0000}"/>
    <cellStyle name="Note 2 5 14 3 4 5" xfId="34598" xr:uid="{00000000-0005-0000-0000-0000A18F0000}"/>
    <cellStyle name="Note 2 5 14 3 4 6" xfId="40076" xr:uid="{00000000-0005-0000-0000-0000A28F0000}"/>
    <cellStyle name="Note 2 5 14 3 4 7" xfId="44974" xr:uid="{00000000-0005-0000-0000-0000A38F0000}"/>
    <cellStyle name="Note 2 5 14 3 4 8" xfId="50984" xr:uid="{00000000-0005-0000-0000-0000A48F0000}"/>
    <cellStyle name="Note 2 5 14 3 5" xfId="8474" xr:uid="{00000000-0005-0000-0000-0000A58F0000}"/>
    <cellStyle name="Note 2 5 14 3 5 2" xfId="17636" xr:uid="{00000000-0005-0000-0000-0000A68F0000}"/>
    <cellStyle name="Note 2 5 14 3 5 3" xfId="24852" xr:uid="{00000000-0005-0000-0000-0000A78F0000}"/>
    <cellStyle name="Note 2 5 14 3 5 4" xfId="29923" xr:uid="{00000000-0005-0000-0000-0000A88F0000}"/>
    <cellStyle name="Note 2 5 14 3 5 5" xfId="34599" xr:uid="{00000000-0005-0000-0000-0000A98F0000}"/>
    <cellStyle name="Note 2 5 14 3 5 6" xfId="40077" xr:uid="{00000000-0005-0000-0000-0000AA8F0000}"/>
    <cellStyle name="Note 2 5 14 3 5 7" xfId="44975" xr:uid="{00000000-0005-0000-0000-0000AB8F0000}"/>
    <cellStyle name="Note 2 5 14 3 5 8" xfId="50985" xr:uid="{00000000-0005-0000-0000-0000AC8F0000}"/>
    <cellStyle name="Note 2 5 14 3 6" xfId="8813" xr:uid="{00000000-0005-0000-0000-0000AD8F0000}"/>
    <cellStyle name="Note 2 5 14 3 6 2" xfId="17637" xr:uid="{00000000-0005-0000-0000-0000AE8F0000}"/>
    <cellStyle name="Note 2 5 14 3 6 3" xfId="24853" xr:uid="{00000000-0005-0000-0000-0000AF8F0000}"/>
    <cellStyle name="Note 2 5 14 3 6 4" xfId="29924" xr:uid="{00000000-0005-0000-0000-0000B08F0000}"/>
    <cellStyle name="Note 2 5 14 3 6 5" xfId="34600" xr:uid="{00000000-0005-0000-0000-0000B18F0000}"/>
    <cellStyle name="Note 2 5 14 3 6 6" xfId="40078" xr:uid="{00000000-0005-0000-0000-0000B28F0000}"/>
    <cellStyle name="Note 2 5 14 3 6 7" xfId="44976" xr:uid="{00000000-0005-0000-0000-0000B38F0000}"/>
    <cellStyle name="Note 2 5 14 3 6 8" xfId="50986" xr:uid="{00000000-0005-0000-0000-0000B48F0000}"/>
    <cellStyle name="Note 2 5 14 3 7" xfId="9274" xr:uid="{00000000-0005-0000-0000-0000B58F0000}"/>
    <cellStyle name="Note 2 5 14 3 7 2" xfId="17638" xr:uid="{00000000-0005-0000-0000-0000B68F0000}"/>
    <cellStyle name="Note 2 5 14 3 7 3" xfId="24854" xr:uid="{00000000-0005-0000-0000-0000B78F0000}"/>
    <cellStyle name="Note 2 5 14 3 7 4" xfId="29925" xr:uid="{00000000-0005-0000-0000-0000B88F0000}"/>
    <cellStyle name="Note 2 5 14 3 7 5" xfId="34601" xr:uid="{00000000-0005-0000-0000-0000B98F0000}"/>
    <cellStyle name="Note 2 5 14 3 7 6" xfId="40079" xr:uid="{00000000-0005-0000-0000-0000BA8F0000}"/>
    <cellStyle name="Note 2 5 14 3 7 7" xfId="44977" xr:uid="{00000000-0005-0000-0000-0000BB8F0000}"/>
    <cellStyle name="Note 2 5 14 3 7 8" xfId="50987" xr:uid="{00000000-0005-0000-0000-0000BC8F0000}"/>
    <cellStyle name="Note 2 5 14 3 8" xfId="9637" xr:uid="{00000000-0005-0000-0000-0000BD8F0000}"/>
    <cellStyle name="Note 2 5 14 3 8 2" xfId="17639" xr:uid="{00000000-0005-0000-0000-0000BE8F0000}"/>
    <cellStyle name="Note 2 5 14 3 8 3" xfId="24855" xr:uid="{00000000-0005-0000-0000-0000BF8F0000}"/>
    <cellStyle name="Note 2 5 14 3 8 4" xfId="29926" xr:uid="{00000000-0005-0000-0000-0000C08F0000}"/>
    <cellStyle name="Note 2 5 14 3 8 5" xfId="34602" xr:uid="{00000000-0005-0000-0000-0000C18F0000}"/>
    <cellStyle name="Note 2 5 14 3 8 6" xfId="40080" xr:uid="{00000000-0005-0000-0000-0000C28F0000}"/>
    <cellStyle name="Note 2 5 14 3 8 7" xfId="44978" xr:uid="{00000000-0005-0000-0000-0000C38F0000}"/>
    <cellStyle name="Note 2 5 14 3 8 8" xfId="50988" xr:uid="{00000000-0005-0000-0000-0000C48F0000}"/>
    <cellStyle name="Note 2 5 14 3 9" xfId="9905" xr:uid="{00000000-0005-0000-0000-0000C58F0000}"/>
    <cellStyle name="Note 2 5 14 3 9 2" xfId="17640" xr:uid="{00000000-0005-0000-0000-0000C68F0000}"/>
    <cellStyle name="Note 2 5 14 3 9 3" xfId="24856" xr:uid="{00000000-0005-0000-0000-0000C78F0000}"/>
    <cellStyle name="Note 2 5 14 3 9 4" xfId="29927" xr:uid="{00000000-0005-0000-0000-0000C88F0000}"/>
    <cellStyle name="Note 2 5 14 3 9 5" xfId="34603" xr:uid="{00000000-0005-0000-0000-0000C98F0000}"/>
    <cellStyle name="Note 2 5 14 3 9 6" xfId="40081" xr:uid="{00000000-0005-0000-0000-0000CA8F0000}"/>
    <cellStyle name="Note 2 5 14 3 9 7" xfId="44979" xr:uid="{00000000-0005-0000-0000-0000CB8F0000}"/>
    <cellStyle name="Note 2 5 14 3 9 8" xfId="50989" xr:uid="{00000000-0005-0000-0000-0000CC8F0000}"/>
    <cellStyle name="Note 2 5 14 4" xfId="4879" xr:uid="{00000000-0005-0000-0000-0000CD8F0000}"/>
    <cellStyle name="Note 2 5 14 4 10" xfId="17641" xr:uid="{00000000-0005-0000-0000-0000CE8F0000}"/>
    <cellStyle name="Note 2 5 14 4 11" xfId="24857" xr:uid="{00000000-0005-0000-0000-0000CF8F0000}"/>
    <cellStyle name="Note 2 5 14 4 12" xfId="29928" xr:uid="{00000000-0005-0000-0000-0000D08F0000}"/>
    <cellStyle name="Note 2 5 14 4 13" xfId="34604" xr:uid="{00000000-0005-0000-0000-0000D18F0000}"/>
    <cellStyle name="Note 2 5 14 4 14" xfId="40082" xr:uid="{00000000-0005-0000-0000-0000D28F0000}"/>
    <cellStyle name="Note 2 5 14 4 15" xfId="44980" xr:uid="{00000000-0005-0000-0000-0000D38F0000}"/>
    <cellStyle name="Note 2 5 14 4 16" xfId="50990" xr:uid="{00000000-0005-0000-0000-0000D48F0000}"/>
    <cellStyle name="Note 2 5 14 4 2" xfId="7213" xr:uid="{00000000-0005-0000-0000-0000D58F0000}"/>
    <cellStyle name="Note 2 5 14 4 2 2" xfId="17642" xr:uid="{00000000-0005-0000-0000-0000D68F0000}"/>
    <cellStyle name="Note 2 5 14 4 2 3" xfId="24858" xr:uid="{00000000-0005-0000-0000-0000D78F0000}"/>
    <cellStyle name="Note 2 5 14 4 2 4" xfId="29929" xr:uid="{00000000-0005-0000-0000-0000D88F0000}"/>
    <cellStyle name="Note 2 5 14 4 2 5" xfId="34605" xr:uid="{00000000-0005-0000-0000-0000D98F0000}"/>
    <cellStyle name="Note 2 5 14 4 2 6" xfId="40083" xr:uid="{00000000-0005-0000-0000-0000DA8F0000}"/>
    <cellStyle name="Note 2 5 14 4 2 7" xfId="44981" xr:uid="{00000000-0005-0000-0000-0000DB8F0000}"/>
    <cellStyle name="Note 2 5 14 4 2 8" xfId="50991" xr:uid="{00000000-0005-0000-0000-0000DC8F0000}"/>
    <cellStyle name="Note 2 5 14 4 3" xfId="7755" xr:uid="{00000000-0005-0000-0000-0000DD8F0000}"/>
    <cellStyle name="Note 2 5 14 4 3 2" xfId="17643" xr:uid="{00000000-0005-0000-0000-0000DE8F0000}"/>
    <cellStyle name="Note 2 5 14 4 3 3" xfId="24859" xr:uid="{00000000-0005-0000-0000-0000DF8F0000}"/>
    <cellStyle name="Note 2 5 14 4 3 4" xfId="29930" xr:uid="{00000000-0005-0000-0000-0000E08F0000}"/>
    <cellStyle name="Note 2 5 14 4 3 5" xfId="34606" xr:uid="{00000000-0005-0000-0000-0000E18F0000}"/>
    <cellStyle name="Note 2 5 14 4 3 6" xfId="40084" xr:uid="{00000000-0005-0000-0000-0000E28F0000}"/>
    <cellStyle name="Note 2 5 14 4 3 7" xfId="44982" xr:uid="{00000000-0005-0000-0000-0000E38F0000}"/>
    <cellStyle name="Note 2 5 14 4 3 8" xfId="50992" xr:uid="{00000000-0005-0000-0000-0000E48F0000}"/>
    <cellStyle name="Note 2 5 14 4 4" xfId="8083" xr:uid="{00000000-0005-0000-0000-0000E58F0000}"/>
    <cellStyle name="Note 2 5 14 4 4 2" xfId="17644" xr:uid="{00000000-0005-0000-0000-0000E68F0000}"/>
    <cellStyle name="Note 2 5 14 4 4 3" xfId="24860" xr:uid="{00000000-0005-0000-0000-0000E78F0000}"/>
    <cellStyle name="Note 2 5 14 4 4 4" xfId="29931" xr:uid="{00000000-0005-0000-0000-0000E88F0000}"/>
    <cellStyle name="Note 2 5 14 4 4 5" xfId="34607" xr:uid="{00000000-0005-0000-0000-0000E98F0000}"/>
    <cellStyle name="Note 2 5 14 4 4 6" xfId="40085" xr:uid="{00000000-0005-0000-0000-0000EA8F0000}"/>
    <cellStyle name="Note 2 5 14 4 4 7" xfId="44983" xr:uid="{00000000-0005-0000-0000-0000EB8F0000}"/>
    <cellStyle name="Note 2 5 14 4 4 8" xfId="50993" xr:uid="{00000000-0005-0000-0000-0000EC8F0000}"/>
    <cellStyle name="Note 2 5 14 4 5" xfId="8527" xr:uid="{00000000-0005-0000-0000-0000ED8F0000}"/>
    <cellStyle name="Note 2 5 14 4 5 2" xfId="17645" xr:uid="{00000000-0005-0000-0000-0000EE8F0000}"/>
    <cellStyle name="Note 2 5 14 4 5 3" xfId="24861" xr:uid="{00000000-0005-0000-0000-0000EF8F0000}"/>
    <cellStyle name="Note 2 5 14 4 5 4" xfId="29932" xr:uid="{00000000-0005-0000-0000-0000F08F0000}"/>
    <cellStyle name="Note 2 5 14 4 5 5" xfId="34608" xr:uid="{00000000-0005-0000-0000-0000F18F0000}"/>
    <cellStyle name="Note 2 5 14 4 5 6" xfId="40086" xr:uid="{00000000-0005-0000-0000-0000F28F0000}"/>
    <cellStyle name="Note 2 5 14 4 5 7" xfId="44984" xr:uid="{00000000-0005-0000-0000-0000F38F0000}"/>
    <cellStyle name="Note 2 5 14 4 5 8" xfId="50994" xr:uid="{00000000-0005-0000-0000-0000F48F0000}"/>
    <cellStyle name="Note 2 5 14 4 6" xfId="8879" xr:uid="{00000000-0005-0000-0000-0000F58F0000}"/>
    <cellStyle name="Note 2 5 14 4 6 2" xfId="17646" xr:uid="{00000000-0005-0000-0000-0000F68F0000}"/>
    <cellStyle name="Note 2 5 14 4 6 3" xfId="24862" xr:uid="{00000000-0005-0000-0000-0000F78F0000}"/>
    <cellStyle name="Note 2 5 14 4 6 4" xfId="29933" xr:uid="{00000000-0005-0000-0000-0000F88F0000}"/>
    <cellStyle name="Note 2 5 14 4 6 5" xfId="34609" xr:uid="{00000000-0005-0000-0000-0000F98F0000}"/>
    <cellStyle name="Note 2 5 14 4 6 6" xfId="40087" xr:uid="{00000000-0005-0000-0000-0000FA8F0000}"/>
    <cellStyle name="Note 2 5 14 4 6 7" xfId="44985" xr:uid="{00000000-0005-0000-0000-0000FB8F0000}"/>
    <cellStyle name="Note 2 5 14 4 6 8" xfId="50995" xr:uid="{00000000-0005-0000-0000-0000FC8F0000}"/>
    <cellStyle name="Note 2 5 14 4 7" xfId="9330" xr:uid="{00000000-0005-0000-0000-0000FD8F0000}"/>
    <cellStyle name="Note 2 5 14 4 7 2" xfId="17647" xr:uid="{00000000-0005-0000-0000-0000FE8F0000}"/>
    <cellStyle name="Note 2 5 14 4 7 3" xfId="24863" xr:uid="{00000000-0005-0000-0000-0000FF8F0000}"/>
    <cellStyle name="Note 2 5 14 4 7 4" xfId="29934" xr:uid="{00000000-0005-0000-0000-000000900000}"/>
    <cellStyle name="Note 2 5 14 4 7 5" xfId="34610" xr:uid="{00000000-0005-0000-0000-000001900000}"/>
    <cellStyle name="Note 2 5 14 4 7 6" xfId="40088" xr:uid="{00000000-0005-0000-0000-000002900000}"/>
    <cellStyle name="Note 2 5 14 4 7 7" xfId="44986" xr:uid="{00000000-0005-0000-0000-000003900000}"/>
    <cellStyle name="Note 2 5 14 4 7 8" xfId="50996" xr:uid="{00000000-0005-0000-0000-000004900000}"/>
    <cellStyle name="Note 2 5 14 4 8" xfId="9683" xr:uid="{00000000-0005-0000-0000-000005900000}"/>
    <cellStyle name="Note 2 5 14 4 8 2" xfId="17648" xr:uid="{00000000-0005-0000-0000-000006900000}"/>
    <cellStyle name="Note 2 5 14 4 8 3" xfId="24864" xr:uid="{00000000-0005-0000-0000-000007900000}"/>
    <cellStyle name="Note 2 5 14 4 8 4" xfId="29935" xr:uid="{00000000-0005-0000-0000-000008900000}"/>
    <cellStyle name="Note 2 5 14 4 8 5" xfId="34611" xr:uid="{00000000-0005-0000-0000-000009900000}"/>
    <cellStyle name="Note 2 5 14 4 8 6" xfId="40089" xr:uid="{00000000-0005-0000-0000-00000A900000}"/>
    <cellStyle name="Note 2 5 14 4 8 7" xfId="44987" xr:uid="{00000000-0005-0000-0000-00000B900000}"/>
    <cellStyle name="Note 2 5 14 4 8 8" xfId="50997" xr:uid="{00000000-0005-0000-0000-00000C900000}"/>
    <cellStyle name="Note 2 5 14 4 9" xfId="9950" xr:uid="{00000000-0005-0000-0000-00000D900000}"/>
    <cellStyle name="Note 2 5 14 4 9 2" xfId="17649" xr:uid="{00000000-0005-0000-0000-00000E900000}"/>
    <cellStyle name="Note 2 5 14 4 9 3" xfId="24865" xr:uid="{00000000-0005-0000-0000-00000F900000}"/>
    <cellStyle name="Note 2 5 14 4 9 4" xfId="29936" xr:uid="{00000000-0005-0000-0000-000010900000}"/>
    <cellStyle name="Note 2 5 14 4 9 5" xfId="34612" xr:uid="{00000000-0005-0000-0000-000011900000}"/>
    <cellStyle name="Note 2 5 14 4 9 6" xfId="40090" xr:uid="{00000000-0005-0000-0000-000012900000}"/>
    <cellStyle name="Note 2 5 14 4 9 7" xfId="44988" xr:uid="{00000000-0005-0000-0000-000013900000}"/>
    <cellStyle name="Note 2 5 14 4 9 8" xfId="50998" xr:uid="{00000000-0005-0000-0000-000014900000}"/>
    <cellStyle name="Note 2 5 14 5" xfId="5504" xr:uid="{00000000-0005-0000-0000-000015900000}"/>
    <cellStyle name="Note 2 5 14 5 2" xfId="17650" xr:uid="{00000000-0005-0000-0000-000016900000}"/>
    <cellStyle name="Note 2 5 14 5 3" xfId="24866" xr:uid="{00000000-0005-0000-0000-000017900000}"/>
    <cellStyle name="Note 2 5 14 5 4" xfId="29937" xr:uid="{00000000-0005-0000-0000-000018900000}"/>
    <cellStyle name="Note 2 5 14 5 5" xfId="34613" xr:uid="{00000000-0005-0000-0000-000019900000}"/>
    <cellStyle name="Note 2 5 14 5 6" xfId="40091" xr:uid="{00000000-0005-0000-0000-00001A900000}"/>
    <cellStyle name="Note 2 5 14 5 7" xfId="44989" xr:uid="{00000000-0005-0000-0000-00001B900000}"/>
    <cellStyle name="Note 2 5 14 5 8" xfId="50999" xr:uid="{00000000-0005-0000-0000-00001C900000}"/>
    <cellStyle name="Note 2 5 14 6" xfId="5031" xr:uid="{00000000-0005-0000-0000-00001D900000}"/>
    <cellStyle name="Note 2 5 14 6 2" xfId="17651" xr:uid="{00000000-0005-0000-0000-00001E900000}"/>
    <cellStyle name="Note 2 5 14 6 3" xfId="24867" xr:uid="{00000000-0005-0000-0000-00001F900000}"/>
    <cellStyle name="Note 2 5 14 6 4" xfId="29938" xr:uid="{00000000-0005-0000-0000-000020900000}"/>
    <cellStyle name="Note 2 5 14 6 5" xfId="34614" xr:uid="{00000000-0005-0000-0000-000021900000}"/>
    <cellStyle name="Note 2 5 14 6 6" xfId="40092" xr:uid="{00000000-0005-0000-0000-000022900000}"/>
    <cellStyle name="Note 2 5 14 6 7" xfId="44990" xr:uid="{00000000-0005-0000-0000-000023900000}"/>
    <cellStyle name="Note 2 5 14 6 8" xfId="51000" xr:uid="{00000000-0005-0000-0000-000024900000}"/>
    <cellStyle name="Note 2 5 14 7" xfId="5568" xr:uid="{00000000-0005-0000-0000-000025900000}"/>
    <cellStyle name="Note 2 5 14 7 2" xfId="17652" xr:uid="{00000000-0005-0000-0000-000026900000}"/>
    <cellStyle name="Note 2 5 14 7 3" xfId="24868" xr:uid="{00000000-0005-0000-0000-000027900000}"/>
    <cellStyle name="Note 2 5 14 7 4" xfId="29939" xr:uid="{00000000-0005-0000-0000-000028900000}"/>
    <cellStyle name="Note 2 5 14 7 5" xfId="34615" xr:uid="{00000000-0005-0000-0000-000029900000}"/>
    <cellStyle name="Note 2 5 14 7 6" xfId="40093" xr:uid="{00000000-0005-0000-0000-00002A900000}"/>
    <cellStyle name="Note 2 5 14 7 7" xfId="44991" xr:uid="{00000000-0005-0000-0000-00002B900000}"/>
    <cellStyle name="Note 2 5 14 7 8" xfId="51001" xr:uid="{00000000-0005-0000-0000-00002C900000}"/>
    <cellStyle name="Note 2 5 14 8" xfId="5952" xr:uid="{00000000-0005-0000-0000-00002D900000}"/>
    <cellStyle name="Note 2 5 14 8 2" xfId="17653" xr:uid="{00000000-0005-0000-0000-00002E900000}"/>
    <cellStyle name="Note 2 5 14 8 3" xfId="24869" xr:uid="{00000000-0005-0000-0000-00002F900000}"/>
    <cellStyle name="Note 2 5 14 8 4" xfId="29940" xr:uid="{00000000-0005-0000-0000-000030900000}"/>
    <cellStyle name="Note 2 5 14 8 5" xfId="34616" xr:uid="{00000000-0005-0000-0000-000031900000}"/>
    <cellStyle name="Note 2 5 14 8 6" xfId="40094" xr:uid="{00000000-0005-0000-0000-000032900000}"/>
    <cellStyle name="Note 2 5 14 8 7" xfId="44992" xr:uid="{00000000-0005-0000-0000-000033900000}"/>
    <cellStyle name="Note 2 5 14 8 8" xfId="51002" xr:uid="{00000000-0005-0000-0000-000034900000}"/>
    <cellStyle name="Note 2 5 14 9" xfId="11283" xr:uid="{00000000-0005-0000-0000-000035900000}"/>
    <cellStyle name="Note 2 5 15" xfId="1371" xr:uid="{00000000-0005-0000-0000-000036900000}"/>
    <cellStyle name="Note 2 5 15 10" xfId="12849" xr:uid="{00000000-0005-0000-0000-000037900000}"/>
    <cellStyle name="Note 2 5 15 11" xfId="47130" xr:uid="{00000000-0005-0000-0000-000038900000}"/>
    <cellStyle name="Note 2 5 15 2" xfId="4429" xr:uid="{00000000-0005-0000-0000-000039900000}"/>
    <cellStyle name="Note 2 5 15 2 10" xfId="40095" xr:uid="{00000000-0005-0000-0000-00003A900000}"/>
    <cellStyle name="Note 2 5 15 2 11" xfId="44993" xr:uid="{00000000-0005-0000-0000-00003B900000}"/>
    <cellStyle name="Note 2 5 15 2 12" xfId="51003" xr:uid="{00000000-0005-0000-0000-00003C900000}"/>
    <cellStyle name="Note 2 5 15 2 2" xfId="7032" xr:uid="{00000000-0005-0000-0000-00003D900000}"/>
    <cellStyle name="Note 2 5 15 2 2 2" xfId="17655" xr:uid="{00000000-0005-0000-0000-00003E900000}"/>
    <cellStyle name="Note 2 5 15 2 2 3" xfId="24871" xr:uid="{00000000-0005-0000-0000-00003F900000}"/>
    <cellStyle name="Note 2 5 15 2 2 4" xfId="29942" xr:uid="{00000000-0005-0000-0000-000040900000}"/>
    <cellStyle name="Note 2 5 15 2 2 5" xfId="34618" xr:uid="{00000000-0005-0000-0000-000041900000}"/>
    <cellStyle name="Note 2 5 15 2 2 6" xfId="40096" xr:uid="{00000000-0005-0000-0000-000042900000}"/>
    <cellStyle name="Note 2 5 15 2 2 7" xfId="44994" xr:uid="{00000000-0005-0000-0000-000043900000}"/>
    <cellStyle name="Note 2 5 15 2 2 8" xfId="51004" xr:uid="{00000000-0005-0000-0000-000044900000}"/>
    <cellStyle name="Note 2 5 15 2 3" xfId="6963" xr:uid="{00000000-0005-0000-0000-000045900000}"/>
    <cellStyle name="Note 2 5 15 2 3 2" xfId="17656" xr:uid="{00000000-0005-0000-0000-000046900000}"/>
    <cellStyle name="Note 2 5 15 2 3 3" xfId="24872" xr:uid="{00000000-0005-0000-0000-000047900000}"/>
    <cellStyle name="Note 2 5 15 2 3 4" xfId="29943" xr:uid="{00000000-0005-0000-0000-000048900000}"/>
    <cellStyle name="Note 2 5 15 2 3 5" xfId="34619" xr:uid="{00000000-0005-0000-0000-000049900000}"/>
    <cellStyle name="Note 2 5 15 2 3 6" xfId="40097" xr:uid="{00000000-0005-0000-0000-00004A900000}"/>
    <cellStyle name="Note 2 5 15 2 3 7" xfId="44995" xr:uid="{00000000-0005-0000-0000-00004B900000}"/>
    <cellStyle name="Note 2 5 15 2 3 8" xfId="51005" xr:uid="{00000000-0005-0000-0000-00004C900000}"/>
    <cellStyle name="Note 2 5 15 2 4" xfId="4291" xr:uid="{00000000-0005-0000-0000-00004D900000}"/>
    <cellStyle name="Note 2 5 15 2 4 2" xfId="17657" xr:uid="{00000000-0005-0000-0000-00004E900000}"/>
    <cellStyle name="Note 2 5 15 2 4 3" xfId="24873" xr:uid="{00000000-0005-0000-0000-00004F900000}"/>
    <cellStyle name="Note 2 5 15 2 4 4" xfId="29944" xr:uid="{00000000-0005-0000-0000-000050900000}"/>
    <cellStyle name="Note 2 5 15 2 4 5" xfId="34620" xr:uid="{00000000-0005-0000-0000-000051900000}"/>
    <cellStyle name="Note 2 5 15 2 4 6" xfId="40098" xr:uid="{00000000-0005-0000-0000-000052900000}"/>
    <cellStyle name="Note 2 5 15 2 4 7" xfId="44996" xr:uid="{00000000-0005-0000-0000-000053900000}"/>
    <cellStyle name="Note 2 5 15 2 4 8" xfId="51006" xr:uid="{00000000-0005-0000-0000-000054900000}"/>
    <cellStyle name="Note 2 5 15 2 5" xfId="9193" xr:uid="{00000000-0005-0000-0000-000055900000}"/>
    <cellStyle name="Note 2 5 15 2 5 2" xfId="17658" xr:uid="{00000000-0005-0000-0000-000056900000}"/>
    <cellStyle name="Note 2 5 15 2 5 3" xfId="24874" xr:uid="{00000000-0005-0000-0000-000057900000}"/>
    <cellStyle name="Note 2 5 15 2 5 4" xfId="29945" xr:uid="{00000000-0005-0000-0000-000058900000}"/>
    <cellStyle name="Note 2 5 15 2 5 5" xfId="34621" xr:uid="{00000000-0005-0000-0000-000059900000}"/>
    <cellStyle name="Note 2 5 15 2 5 6" xfId="40099" xr:uid="{00000000-0005-0000-0000-00005A900000}"/>
    <cellStyle name="Note 2 5 15 2 5 7" xfId="44997" xr:uid="{00000000-0005-0000-0000-00005B900000}"/>
    <cellStyle name="Note 2 5 15 2 5 8" xfId="51007" xr:uid="{00000000-0005-0000-0000-00005C900000}"/>
    <cellStyle name="Note 2 5 15 2 6" xfId="17654" xr:uid="{00000000-0005-0000-0000-00005D900000}"/>
    <cellStyle name="Note 2 5 15 2 7" xfId="24870" xr:uid="{00000000-0005-0000-0000-00005E900000}"/>
    <cellStyle name="Note 2 5 15 2 8" xfId="29941" xr:uid="{00000000-0005-0000-0000-00005F900000}"/>
    <cellStyle name="Note 2 5 15 2 9" xfId="34617" xr:uid="{00000000-0005-0000-0000-000060900000}"/>
    <cellStyle name="Note 2 5 15 3" xfId="4760" xr:uid="{00000000-0005-0000-0000-000061900000}"/>
    <cellStyle name="Note 2 5 15 3 10" xfId="17659" xr:uid="{00000000-0005-0000-0000-000062900000}"/>
    <cellStyle name="Note 2 5 15 3 11" xfId="24875" xr:uid="{00000000-0005-0000-0000-000063900000}"/>
    <cellStyle name="Note 2 5 15 3 12" xfId="29946" xr:uid="{00000000-0005-0000-0000-000064900000}"/>
    <cellStyle name="Note 2 5 15 3 13" xfId="34622" xr:uid="{00000000-0005-0000-0000-000065900000}"/>
    <cellStyle name="Note 2 5 15 3 14" xfId="40100" xr:uid="{00000000-0005-0000-0000-000066900000}"/>
    <cellStyle name="Note 2 5 15 3 15" xfId="44998" xr:uid="{00000000-0005-0000-0000-000067900000}"/>
    <cellStyle name="Note 2 5 15 3 16" xfId="51008" xr:uid="{00000000-0005-0000-0000-000068900000}"/>
    <cellStyle name="Note 2 5 15 3 2" xfId="6767" xr:uid="{00000000-0005-0000-0000-000069900000}"/>
    <cellStyle name="Note 2 5 15 3 2 2" xfId="17660" xr:uid="{00000000-0005-0000-0000-00006A900000}"/>
    <cellStyle name="Note 2 5 15 3 2 3" xfId="24876" xr:uid="{00000000-0005-0000-0000-00006B900000}"/>
    <cellStyle name="Note 2 5 15 3 2 4" xfId="29947" xr:uid="{00000000-0005-0000-0000-00006C900000}"/>
    <cellStyle name="Note 2 5 15 3 2 5" xfId="34623" xr:uid="{00000000-0005-0000-0000-00006D900000}"/>
    <cellStyle name="Note 2 5 15 3 2 6" xfId="40101" xr:uid="{00000000-0005-0000-0000-00006E900000}"/>
    <cellStyle name="Note 2 5 15 3 2 7" xfId="44999" xr:uid="{00000000-0005-0000-0000-00006F900000}"/>
    <cellStyle name="Note 2 5 15 3 2 8" xfId="51009" xr:uid="{00000000-0005-0000-0000-000070900000}"/>
    <cellStyle name="Note 2 5 15 3 3" xfId="4372" xr:uid="{00000000-0005-0000-0000-000071900000}"/>
    <cellStyle name="Note 2 5 15 3 3 2" xfId="17661" xr:uid="{00000000-0005-0000-0000-000072900000}"/>
    <cellStyle name="Note 2 5 15 3 3 3" xfId="24877" xr:uid="{00000000-0005-0000-0000-000073900000}"/>
    <cellStyle name="Note 2 5 15 3 3 4" xfId="29948" xr:uid="{00000000-0005-0000-0000-000074900000}"/>
    <cellStyle name="Note 2 5 15 3 3 5" xfId="34624" xr:uid="{00000000-0005-0000-0000-000075900000}"/>
    <cellStyle name="Note 2 5 15 3 3 6" xfId="40102" xr:uid="{00000000-0005-0000-0000-000076900000}"/>
    <cellStyle name="Note 2 5 15 3 3 7" xfId="45000" xr:uid="{00000000-0005-0000-0000-000077900000}"/>
    <cellStyle name="Note 2 5 15 3 3 8" xfId="51010" xr:uid="{00000000-0005-0000-0000-000078900000}"/>
    <cellStyle name="Note 2 5 15 3 4" xfId="6404" xr:uid="{00000000-0005-0000-0000-000079900000}"/>
    <cellStyle name="Note 2 5 15 3 4 2" xfId="17662" xr:uid="{00000000-0005-0000-0000-00007A900000}"/>
    <cellStyle name="Note 2 5 15 3 4 3" xfId="24878" xr:uid="{00000000-0005-0000-0000-00007B900000}"/>
    <cellStyle name="Note 2 5 15 3 4 4" xfId="29949" xr:uid="{00000000-0005-0000-0000-00007C900000}"/>
    <cellStyle name="Note 2 5 15 3 4 5" xfId="34625" xr:uid="{00000000-0005-0000-0000-00007D900000}"/>
    <cellStyle name="Note 2 5 15 3 4 6" xfId="40103" xr:uid="{00000000-0005-0000-0000-00007E900000}"/>
    <cellStyle name="Note 2 5 15 3 4 7" xfId="45001" xr:uid="{00000000-0005-0000-0000-00007F900000}"/>
    <cellStyle name="Note 2 5 15 3 4 8" xfId="51011" xr:uid="{00000000-0005-0000-0000-000080900000}"/>
    <cellStyle name="Note 2 5 15 3 5" xfId="6025" xr:uid="{00000000-0005-0000-0000-000081900000}"/>
    <cellStyle name="Note 2 5 15 3 5 2" xfId="17663" xr:uid="{00000000-0005-0000-0000-000082900000}"/>
    <cellStyle name="Note 2 5 15 3 5 3" xfId="24879" xr:uid="{00000000-0005-0000-0000-000083900000}"/>
    <cellStyle name="Note 2 5 15 3 5 4" xfId="29950" xr:uid="{00000000-0005-0000-0000-000084900000}"/>
    <cellStyle name="Note 2 5 15 3 5 5" xfId="34626" xr:uid="{00000000-0005-0000-0000-000085900000}"/>
    <cellStyle name="Note 2 5 15 3 5 6" xfId="40104" xr:uid="{00000000-0005-0000-0000-000086900000}"/>
    <cellStyle name="Note 2 5 15 3 5 7" xfId="45002" xr:uid="{00000000-0005-0000-0000-000087900000}"/>
    <cellStyle name="Note 2 5 15 3 5 8" xfId="51012" xr:uid="{00000000-0005-0000-0000-000088900000}"/>
    <cellStyle name="Note 2 5 15 3 6" xfId="6515" xr:uid="{00000000-0005-0000-0000-000089900000}"/>
    <cellStyle name="Note 2 5 15 3 6 2" xfId="17664" xr:uid="{00000000-0005-0000-0000-00008A900000}"/>
    <cellStyle name="Note 2 5 15 3 6 3" xfId="24880" xr:uid="{00000000-0005-0000-0000-00008B900000}"/>
    <cellStyle name="Note 2 5 15 3 6 4" xfId="29951" xr:uid="{00000000-0005-0000-0000-00008C900000}"/>
    <cellStyle name="Note 2 5 15 3 6 5" xfId="34627" xr:uid="{00000000-0005-0000-0000-00008D900000}"/>
    <cellStyle name="Note 2 5 15 3 6 6" xfId="40105" xr:uid="{00000000-0005-0000-0000-00008E900000}"/>
    <cellStyle name="Note 2 5 15 3 6 7" xfId="45003" xr:uid="{00000000-0005-0000-0000-00008F900000}"/>
    <cellStyle name="Note 2 5 15 3 6 8" xfId="51013" xr:uid="{00000000-0005-0000-0000-000090900000}"/>
    <cellStyle name="Note 2 5 15 3 7" xfId="4122" xr:uid="{00000000-0005-0000-0000-000091900000}"/>
    <cellStyle name="Note 2 5 15 3 7 2" xfId="17665" xr:uid="{00000000-0005-0000-0000-000092900000}"/>
    <cellStyle name="Note 2 5 15 3 7 3" xfId="24881" xr:uid="{00000000-0005-0000-0000-000093900000}"/>
    <cellStyle name="Note 2 5 15 3 7 4" xfId="29952" xr:uid="{00000000-0005-0000-0000-000094900000}"/>
    <cellStyle name="Note 2 5 15 3 7 5" xfId="34628" xr:uid="{00000000-0005-0000-0000-000095900000}"/>
    <cellStyle name="Note 2 5 15 3 7 6" xfId="40106" xr:uid="{00000000-0005-0000-0000-000096900000}"/>
    <cellStyle name="Note 2 5 15 3 7 7" xfId="45004" xr:uid="{00000000-0005-0000-0000-000097900000}"/>
    <cellStyle name="Note 2 5 15 3 7 8" xfId="51014" xr:uid="{00000000-0005-0000-0000-000098900000}"/>
    <cellStyle name="Note 2 5 15 3 8" xfId="6423" xr:uid="{00000000-0005-0000-0000-000099900000}"/>
    <cellStyle name="Note 2 5 15 3 8 2" xfId="17666" xr:uid="{00000000-0005-0000-0000-00009A900000}"/>
    <cellStyle name="Note 2 5 15 3 8 3" xfId="24882" xr:uid="{00000000-0005-0000-0000-00009B900000}"/>
    <cellStyle name="Note 2 5 15 3 8 4" xfId="29953" xr:uid="{00000000-0005-0000-0000-00009C900000}"/>
    <cellStyle name="Note 2 5 15 3 8 5" xfId="34629" xr:uid="{00000000-0005-0000-0000-00009D900000}"/>
    <cellStyle name="Note 2 5 15 3 8 6" xfId="40107" xr:uid="{00000000-0005-0000-0000-00009E900000}"/>
    <cellStyle name="Note 2 5 15 3 8 7" xfId="45005" xr:uid="{00000000-0005-0000-0000-00009F900000}"/>
    <cellStyle name="Note 2 5 15 3 8 8" xfId="51015" xr:uid="{00000000-0005-0000-0000-0000A0900000}"/>
    <cellStyle name="Note 2 5 15 3 9" xfId="3775" xr:uid="{00000000-0005-0000-0000-0000A1900000}"/>
    <cellStyle name="Note 2 5 15 3 9 2" xfId="17667" xr:uid="{00000000-0005-0000-0000-0000A2900000}"/>
    <cellStyle name="Note 2 5 15 3 9 3" xfId="24883" xr:uid="{00000000-0005-0000-0000-0000A3900000}"/>
    <cellStyle name="Note 2 5 15 3 9 4" xfId="29954" xr:uid="{00000000-0005-0000-0000-0000A4900000}"/>
    <cellStyle name="Note 2 5 15 3 9 5" xfId="34630" xr:uid="{00000000-0005-0000-0000-0000A5900000}"/>
    <cellStyle name="Note 2 5 15 3 9 6" xfId="40108" xr:uid="{00000000-0005-0000-0000-0000A6900000}"/>
    <cellStyle name="Note 2 5 15 3 9 7" xfId="45006" xr:uid="{00000000-0005-0000-0000-0000A7900000}"/>
    <cellStyle name="Note 2 5 15 3 9 8" xfId="51016" xr:uid="{00000000-0005-0000-0000-0000A8900000}"/>
    <cellStyle name="Note 2 5 15 4" xfId="5075" xr:uid="{00000000-0005-0000-0000-0000A9900000}"/>
    <cellStyle name="Note 2 5 15 4 10" xfId="17668" xr:uid="{00000000-0005-0000-0000-0000AA900000}"/>
    <cellStyle name="Note 2 5 15 4 11" xfId="24884" xr:uid="{00000000-0005-0000-0000-0000AB900000}"/>
    <cellStyle name="Note 2 5 15 4 12" xfId="29955" xr:uid="{00000000-0005-0000-0000-0000AC900000}"/>
    <cellStyle name="Note 2 5 15 4 13" xfId="34631" xr:uid="{00000000-0005-0000-0000-0000AD900000}"/>
    <cellStyle name="Note 2 5 15 4 14" xfId="40109" xr:uid="{00000000-0005-0000-0000-0000AE900000}"/>
    <cellStyle name="Note 2 5 15 4 15" xfId="45007" xr:uid="{00000000-0005-0000-0000-0000AF900000}"/>
    <cellStyle name="Note 2 5 15 4 16" xfId="51017" xr:uid="{00000000-0005-0000-0000-0000B0900000}"/>
    <cellStyle name="Note 2 5 15 4 2" xfId="7012" xr:uid="{00000000-0005-0000-0000-0000B1900000}"/>
    <cellStyle name="Note 2 5 15 4 2 2" xfId="17669" xr:uid="{00000000-0005-0000-0000-0000B2900000}"/>
    <cellStyle name="Note 2 5 15 4 2 3" xfId="24885" xr:uid="{00000000-0005-0000-0000-0000B3900000}"/>
    <cellStyle name="Note 2 5 15 4 2 4" xfId="29956" xr:uid="{00000000-0005-0000-0000-0000B4900000}"/>
    <cellStyle name="Note 2 5 15 4 2 5" xfId="34632" xr:uid="{00000000-0005-0000-0000-0000B5900000}"/>
    <cellStyle name="Note 2 5 15 4 2 6" xfId="40110" xr:uid="{00000000-0005-0000-0000-0000B6900000}"/>
    <cellStyle name="Note 2 5 15 4 2 7" xfId="45008" xr:uid="{00000000-0005-0000-0000-0000B7900000}"/>
    <cellStyle name="Note 2 5 15 4 2 8" xfId="51018" xr:uid="{00000000-0005-0000-0000-0000B8900000}"/>
    <cellStyle name="Note 2 5 15 4 3" xfId="7613" xr:uid="{00000000-0005-0000-0000-0000B9900000}"/>
    <cellStyle name="Note 2 5 15 4 3 2" xfId="17670" xr:uid="{00000000-0005-0000-0000-0000BA900000}"/>
    <cellStyle name="Note 2 5 15 4 3 3" xfId="24886" xr:uid="{00000000-0005-0000-0000-0000BB900000}"/>
    <cellStyle name="Note 2 5 15 4 3 4" xfId="29957" xr:uid="{00000000-0005-0000-0000-0000BC900000}"/>
    <cellStyle name="Note 2 5 15 4 3 5" xfId="34633" xr:uid="{00000000-0005-0000-0000-0000BD900000}"/>
    <cellStyle name="Note 2 5 15 4 3 6" xfId="40111" xr:uid="{00000000-0005-0000-0000-0000BE900000}"/>
    <cellStyle name="Note 2 5 15 4 3 7" xfId="45009" xr:uid="{00000000-0005-0000-0000-0000BF900000}"/>
    <cellStyle name="Note 2 5 15 4 3 8" xfId="51019" xr:uid="{00000000-0005-0000-0000-0000C0900000}"/>
    <cellStyle name="Note 2 5 15 4 4" xfId="6320" xr:uid="{00000000-0005-0000-0000-0000C1900000}"/>
    <cellStyle name="Note 2 5 15 4 4 2" xfId="17671" xr:uid="{00000000-0005-0000-0000-0000C2900000}"/>
    <cellStyle name="Note 2 5 15 4 4 3" xfId="24887" xr:uid="{00000000-0005-0000-0000-0000C3900000}"/>
    <cellStyle name="Note 2 5 15 4 4 4" xfId="29958" xr:uid="{00000000-0005-0000-0000-0000C4900000}"/>
    <cellStyle name="Note 2 5 15 4 4 5" xfId="34634" xr:uid="{00000000-0005-0000-0000-0000C5900000}"/>
    <cellStyle name="Note 2 5 15 4 4 6" xfId="40112" xr:uid="{00000000-0005-0000-0000-0000C6900000}"/>
    <cellStyle name="Note 2 5 15 4 4 7" xfId="45010" xr:uid="{00000000-0005-0000-0000-0000C7900000}"/>
    <cellStyle name="Note 2 5 15 4 4 8" xfId="51020" xr:uid="{00000000-0005-0000-0000-0000C8900000}"/>
    <cellStyle name="Note 2 5 15 4 5" xfId="8393" xr:uid="{00000000-0005-0000-0000-0000C9900000}"/>
    <cellStyle name="Note 2 5 15 4 5 2" xfId="17672" xr:uid="{00000000-0005-0000-0000-0000CA900000}"/>
    <cellStyle name="Note 2 5 15 4 5 3" xfId="24888" xr:uid="{00000000-0005-0000-0000-0000CB900000}"/>
    <cellStyle name="Note 2 5 15 4 5 4" xfId="29959" xr:uid="{00000000-0005-0000-0000-0000CC900000}"/>
    <cellStyle name="Note 2 5 15 4 5 5" xfId="34635" xr:uid="{00000000-0005-0000-0000-0000CD900000}"/>
    <cellStyle name="Note 2 5 15 4 5 6" xfId="40113" xr:uid="{00000000-0005-0000-0000-0000CE900000}"/>
    <cellStyle name="Note 2 5 15 4 5 7" xfId="45011" xr:uid="{00000000-0005-0000-0000-0000CF900000}"/>
    <cellStyle name="Note 2 5 15 4 5 8" xfId="51021" xr:uid="{00000000-0005-0000-0000-0000D0900000}"/>
    <cellStyle name="Note 2 5 15 4 6" xfId="6421" xr:uid="{00000000-0005-0000-0000-0000D1900000}"/>
    <cellStyle name="Note 2 5 15 4 6 2" xfId="17673" xr:uid="{00000000-0005-0000-0000-0000D2900000}"/>
    <cellStyle name="Note 2 5 15 4 6 3" xfId="24889" xr:uid="{00000000-0005-0000-0000-0000D3900000}"/>
    <cellStyle name="Note 2 5 15 4 6 4" xfId="29960" xr:uid="{00000000-0005-0000-0000-0000D4900000}"/>
    <cellStyle name="Note 2 5 15 4 6 5" xfId="34636" xr:uid="{00000000-0005-0000-0000-0000D5900000}"/>
    <cellStyle name="Note 2 5 15 4 6 6" xfId="40114" xr:uid="{00000000-0005-0000-0000-0000D6900000}"/>
    <cellStyle name="Note 2 5 15 4 6 7" xfId="45012" xr:uid="{00000000-0005-0000-0000-0000D7900000}"/>
    <cellStyle name="Note 2 5 15 4 6 8" xfId="51022" xr:uid="{00000000-0005-0000-0000-0000D8900000}"/>
    <cellStyle name="Note 2 5 15 4 7" xfId="9182" xr:uid="{00000000-0005-0000-0000-0000D9900000}"/>
    <cellStyle name="Note 2 5 15 4 7 2" xfId="17674" xr:uid="{00000000-0005-0000-0000-0000DA900000}"/>
    <cellStyle name="Note 2 5 15 4 7 3" xfId="24890" xr:uid="{00000000-0005-0000-0000-0000DB900000}"/>
    <cellStyle name="Note 2 5 15 4 7 4" xfId="29961" xr:uid="{00000000-0005-0000-0000-0000DC900000}"/>
    <cellStyle name="Note 2 5 15 4 7 5" xfId="34637" xr:uid="{00000000-0005-0000-0000-0000DD900000}"/>
    <cellStyle name="Note 2 5 15 4 7 6" xfId="40115" xr:uid="{00000000-0005-0000-0000-0000DE900000}"/>
    <cellStyle name="Note 2 5 15 4 7 7" xfId="45013" xr:uid="{00000000-0005-0000-0000-0000DF900000}"/>
    <cellStyle name="Note 2 5 15 4 7 8" xfId="51023" xr:uid="{00000000-0005-0000-0000-0000E0900000}"/>
    <cellStyle name="Note 2 5 15 4 8" xfId="6582" xr:uid="{00000000-0005-0000-0000-0000E1900000}"/>
    <cellStyle name="Note 2 5 15 4 8 2" xfId="17675" xr:uid="{00000000-0005-0000-0000-0000E2900000}"/>
    <cellStyle name="Note 2 5 15 4 8 3" xfId="24891" xr:uid="{00000000-0005-0000-0000-0000E3900000}"/>
    <cellStyle name="Note 2 5 15 4 8 4" xfId="29962" xr:uid="{00000000-0005-0000-0000-0000E4900000}"/>
    <cellStyle name="Note 2 5 15 4 8 5" xfId="34638" xr:uid="{00000000-0005-0000-0000-0000E5900000}"/>
    <cellStyle name="Note 2 5 15 4 8 6" xfId="40116" xr:uid="{00000000-0005-0000-0000-0000E6900000}"/>
    <cellStyle name="Note 2 5 15 4 8 7" xfId="45014" xr:uid="{00000000-0005-0000-0000-0000E7900000}"/>
    <cellStyle name="Note 2 5 15 4 8 8" xfId="51024" xr:uid="{00000000-0005-0000-0000-0000E8900000}"/>
    <cellStyle name="Note 2 5 15 4 9" xfId="8550" xr:uid="{00000000-0005-0000-0000-0000E9900000}"/>
    <cellStyle name="Note 2 5 15 4 9 2" xfId="17676" xr:uid="{00000000-0005-0000-0000-0000EA900000}"/>
    <cellStyle name="Note 2 5 15 4 9 3" xfId="24892" xr:uid="{00000000-0005-0000-0000-0000EB900000}"/>
    <cellStyle name="Note 2 5 15 4 9 4" xfId="29963" xr:uid="{00000000-0005-0000-0000-0000EC900000}"/>
    <cellStyle name="Note 2 5 15 4 9 5" xfId="34639" xr:uid="{00000000-0005-0000-0000-0000ED900000}"/>
    <cellStyle name="Note 2 5 15 4 9 6" xfId="40117" xr:uid="{00000000-0005-0000-0000-0000EE900000}"/>
    <cellStyle name="Note 2 5 15 4 9 7" xfId="45015" xr:uid="{00000000-0005-0000-0000-0000EF900000}"/>
    <cellStyle name="Note 2 5 15 4 9 8" xfId="51025" xr:uid="{00000000-0005-0000-0000-0000F0900000}"/>
    <cellStyle name="Note 2 5 15 5" xfId="5038" xr:uid="{00000000-0005-0000-0000-0000F1900000}"/>
    <cellStyle name="Note 2 5 15 5 2" xfId="17677" xr:uid="{00000000-0005-0000-0000-0000F2900000}"/>
    <cellStyle name="Note 2 5 15 5 3" xfId="24893" xr:uid="{00000000-0005-0000-0000-0000F3900000}"/>
    <cellStyle name="Note 2 5 15 5 4" xfId="29964" xr:uid="{00000000-0005-0000-0000-0000F4900000}"/>
    <cellStyle name="Note 2 5 15 5 5" xfId="34640" xr:uid="{00000000-0005-0000-0000-0000F5900000}"/>
    <cellStyle name="Note 2 5 15 5 6" xfId="40118" xr:uid="{00000000-0005-0000-0000-0000F6900000}"/>
    <cellStyle name="Note 2 5 15 5 7" xfId="45016" xr:uid="{00000000-0005-0000-0000-0000F7900000}"/>
    <cellStyle name="Note 2 5 15 5 8" xfId="51026" xr:uid="{00000000-0005-0000-0000-0000F8900000}"/>
    <cellStyle name="Note 2 5 15 6" xfId="4935" xr:uid="{00000000-0005-0000-0000-0000F9900000}"/>
    <cellStyle name="Note 2 5 15 6 2" xfId="17678" xr:uid="{00000000-0005-0000-0000-0000FA900000}"/>
    <cellStyle name="Note 2 5 15 6 3" xfId="24894" xr:uid="{00000000-0005-0000-0000-0000FB900000}"/>
    <cellStyle name="Note 2 5 15 6 4" xfId="29965" xr:uid="{00000000-0005-0000-0000-0000FC900000}"/>
    <cellStyle name="Note 2 5 15 6 5" xfId="34641" xr:uid="{00000000-0005-0000-0000-0000FD900000}"/>
    <cellStyle name="Note 2 5 15 6 6" xfId="40119" xr:uid="{00000000-0005-0000-0000-0000FE900000}"/>
    <cellStyle name="Note 2 5 15 6 7" xfId="45017" xr:uid="{00000000-0005-0000-0000-0000FF900000}"/>
    <cellStyle name="Note 2 5 15 6 8" xfId="51027" xr:uid="{00000000-0005-0000-0000-000000910000}"/>
    <cellStyle name="Note 2 5 15 7" xfId="4946" xr:uid="{00000000-0005-0000-0000-000001910000}"/>
    <cellStyle name="Note 2 5 15 7 2" xfId="17679" xr:uid="{00000000-0005-0000-0000-000002910000}"/>
    <cellStyle name="Note 2 5 15 7 3" xfId="24895" xr:uid="{00000000-0005-0000-0000-000003910000}"/>
    <cellStyle name="Note 2 5 15 7 4" xfId="29966" xr:uid="{00000000-0005-0000-0000-000004910000}"/>
    <cellStyle name="Note 2 5 15 7 5" xfId="34642" xr:uid="{00000000-0005-0000-0000-000005910000}"/>
    <cellStyle name="Note 2 5 15 7 6" xfId="40120" xr:uid="{00000000-0005-0000-0000-000006910000}"/>
    <cellStyle name="Note 2 5 15 7 7" xfId="45018" xr:uid="{00000000-0005-0000-0000-000007910000}"/>
    <cellStyle name="Note 2 5 15 7 8" xfId="51028" xr:uid="{00000000-0005-0000-0000-000008910000}"/>
    <cellStyle name="Note 2 5 15 8" xfId="5300" xr:uid="{00000000-0005-0000-0000-000009910000}"/>
    <cellStyle name="Note 2 5 15 8 2" xfId="17680" xr:uid="{00000000-0005-0000-0000-00000A910000}"/>
    <cellStyle name="Note 2 5 15 8 3" xfId="24896" xr:uid="{00000000-0005-0000-0000-00000B910000}"/>
    <cellStyle name="Note 2 5 15 8 4" xfId="29967" xr:uid="{00000000-0005-0000-0000-00000C910000}"/>
    <cellStyle name="Note 2 5 15 8 5" xfId="34643" xr:uid="{00000000-0005-0000-0000-00000D910000}"/>
    <cellStyle name="Note 2 5 15 8 6" xfId="40121" xr:uid="{00000000-0005-0000-0000-00000E910000}"/>
    <cellStyle name="Note 2 5 15 8 7" xfId="45019" xr:uid="{00000000-0005-0000-0000-00000F910000}"/>
    <cellStyle name="Note 2 5 15 8 8" xfId="51029" xr:uid="{00000000-0005-0000-0000-000010910000}"/>
    <cellStyle name="Note 2 5 15 9" xfId="11307" xr:uid="{00000000-0005-0000-0000-000011910000}"/>
    <cellStyle name="Note 2 5 16" xfId="1387" xr:uid="{00000000-0005-0000-0000-000012910000}"/>
    <cellStyle name="Note 2 5 16 10" xfId="19893" xr:uid="{00000000-0005-0000-0000-000013910000}"/>
    <cellStyle name="Note 2 5 16 11" xfId="47140" xr:uid="{00000000-0005-0000-0000-000014910000}"/>
    <cellStyle name="Note 2 5 16 2" xfId="4441" xr:uid="{00000000-0005-0000-0000-000015910000}"/>
    <cellStyle name="Note 2 5 16 2 10" xfId="40122" xr:uid="{00000000-0005-0000-0000-000016910000}"/>
    <cellStyle name="Note 2 5 16 2 11" xfId="45020" xr:uid="{00000000-0005-0000-0000-000017910000}"/>
    <cellStyle name="Note 2 5 16 2 12" xfId="51030" xr:uid="{00000000-0005-0000-0000-000018910000}"/>
    <cellStyle name="Note 2 5 16 2 2" xfId="7040" xr:uid="{00000000-0005-0000-0000-000019910000}"/>
    <cellStyle name="Note 2 5 16 2 2 2" xfId="17682" xr:uid="{00000000-0005-0000-0000-00001A910000}"/>
    <cellStyle name="Note 2 5 16 2 2 3" xfId="24898" xr:uid="{00000000-0005-0000-0000-00001B910000}"/>
    <cellStyle name="Note 2 5 16 2 2 4" xfId="29969" xr:uid="{00000000-0005-0000-0000-00001C910000}"/>
    <cellStyle name="Note 2 5 16 2 2 5" xfId="34645" xr:uid="{00000000-0005-0000-0000-00001D910000}"/>
    <cellStyle name="Note 2 5 16 2 2 6" xfId="40123" xr:uid="{00000000-0005-0000-0000-00001E910000}"/>
    <cellStyle name="Note 2 5 16 2 2 7" xfId="45021" xr:uid="{00000000-0005-0000-0000-00001F910000}"/>
    <cellStyle name="Note 2 5 16 2 2 8" xfId="51031" xr:uid="{00000000-0005-0000-0000-000020910000}"/>
    <cellStyle name="Note 2 5 16 2 3" xfId="6824" xr:uid="{00000000-0005-0000-0000-000021910000}"/>
    <cellStyle name="Note 2 5 16 2 3 2" xfId="17683" xr:uid="{00000000-0005-0000-0000-000022910000}"/>
    <cellStyle name="Note 2 5 16 2 3 3" xfId="24899" xr:uid="{00000000-0005-0000-0000-000023910000}"/>
    <cellStyle name="Note 2 5 16 2 3 4" xfId="29970" xr:uid="{00000000-0005-0000-0000-000024910000}"/>
    <cellStyle name="Note 2 5 16 2 3 5" xfId="34646" xr:uid="{00000000-0005-0000-0000-000025910000}"/>
    <cellStyle name="Note 2 5 16 2 3 6" xfId="40124" xr:uid="{00000000-0005-0000-0000-000026910000}"/>
    <cellStyle name="Note 2 5 16 2 3 7" xfId="45022" xr:uid="{00000000-0005-0000-0000-000027910000}"/>
    <cellStyle name="Note 2 5 16 2 3 8" xfId="51032" xr:uid="{00000000-0005-0000-0000-000028910000}"/>
    <cellStyle name="Note 2 5 16 2 4" xfId="6101" xr:uid="{00000000-0005-0000-0000-000029910000}"/>
    <cellStyle name="Note 2 5 16 2 4 2" xfId="17684" xr:uid="{00000000-0005-0000-0000-00002A910000}"/>
    <cellStyle name="Note 2 5 16 2 4 3" xfId="24900" xr:uid="{00000000-0005-0000-0000-00002B910000}"/>
    <cellStyle name="Note 2 5 16 2 4 4" xfId="29971" xr:uid="{00000000-0005-0000-0000-00002C910000}"/>
    <cellStyle name="Note 2 5 16 2 4 5" xfId="34647" xr:uid="{00000000-0005-0000-0000-00002D910000}"/>
    <cellStyle name="Note 2 5 16 2 4 6" xfId="40125" xr:uid="{00000000-0005-0000-0000-00002E910000}"/>
    <cellStyle name="Note 2 5 16 2 4 7" xfId="45023" xr:uid="{00000000-0005-0000-0000-00002F910000}"/>
    <cellStyle name="Note 2 5 16 2 4 8" xfId="51033" xr:uid="{00000000-0005-0000-0000-000030910000}"/>
    <cellStyle name="Note 2 5 16 2 5" xfId="9198" xr:uid="{00000000-0005-0000-0000-000031910000}"/>
    <cellStyle name="Note 2 5 16 2 5 2" xfId="17685" xr:uid="{00000000-0005-0000-0000-000032910000}"/>
    <cellStyle name="Note 2 5 16 2 5 3" xfId="24901" xr:uid="{00000000-0005-0000-0000-000033910000}"/>
    <cellStyle name="Note 2 5 16 2 5 4" xfId="29972" xr:uid="{00000000-0005-0000-0000-000034910000}"/>
    <cellStyle name="Note 2 5 16 2 5 5" xfId="34648" xr:uid="{00000000-0005-0000-0000-000035910000}"/>
    <cellStyle name="Note 2 5 16 2 5 6" xfId="40126" xr:uid="{00000000-0005-0000-0000-000036910000}"/>
    <cellStyle name="Note 2 5 16 2 5 7" xfId="45024" xr:uid="{00000000-0005-0000-0000-000037910000}"/>
    <cellStyle name="Note 2 5 16 2 5 8" xfId="51034" xr:uid="{00000000-0005-0000-0000-000038910000}"/>
    <cellStyle name="Note 2 5 16 2 6" xfId="17681" xr:uid="{00000000-0005-0000-0000-000039910000}"/>
    <cellStyle name="Note 2 5 16 2 7" xfId="24897" xr:uid="{00000000-0005-0000-0000-00003A910000}"/>
    <cellStyle name="Note 2 5 16 2 8" xfId="29968" xr:uid="{00000000-0005-0000-0000-00003B910000}"/>
    <cellStyle name="Note 2 5 16 2 9" xfId="34644" xr:uid="{00000000-0005-0000-0000-00003C910000}"/>
    <cellStyle name="Note 2 5 16 3" xfId="5376" xr:uid="{00000000-0005-0000-0000-00003D910000}"/>
    <cellStyle name="Note 2 5 16 3 10" xfId="17686" xr:uid="{00000000-0005-0000-0000-00003E910000}"/>
    <cellStyle name="Note 2 5 16 3 11" xfId="24902" xr:uid="{00000000-0005-0000-0000-00003F910000}"/>
    <cellStyle name="Note 2 5 16 3 12" xfId="29973" xr:uid="{00000000-0005-0000-0000-000040910000}"/>
    <cellStyle name="Note 2 5 16 3 13" xfId="34649" xr:uid="{00000000-0005-0000-0000-000041910000}"/>
    <cellStyle name="Note 2 5 16 3 14" xfId="40127" xr:uid="{00000000-0005-0000-0000-000042910000}"/>
    <cellStyle name="Note 2 5 16 3 15" xfId="45025" xr:uid="{00000000-0005-0000-0000-000043910000}"/>
    <cellStyle name="Note 2 5 16 3 16" xfId="51035" xr:uid="{00000000-0005-0000-0000-000044910000}"/>
    <cellStyle name="Note 2 5 16 3 2" xfId="7353" xr:uid="{00000000-0005-0000-0000-000045910000}"/>
    <cellStyle name="Note 2 5 16 3 2 2" xfId="17687" xr:uid="{00000000-0005-0000-0000-000046910000}"/>
    <cellStyle name="Note 2 5 16 3 2 3" xfId="24903" xr:uid="{00000000-0005-0000-0000-000047910000}"/>
    <cellStyle name="Note 2 5 16 3 2 4" xfId="29974" xr:uid="{00000000-0005-0000-0000-000048910000}"/>
    <cellStyle name="Note 2 5 16 3 2 5" xfId="34650" xr:uid="{00000000-0005-0000-0000-000049910000}"/>
    <cellStyle name="Note 2 5 16 3 2 6" xfId="40128" xr:uid="{00000000-0005-0000-0000-00004A910000}"/>
    <cellStyle name="Note 2 5 16 3 2 7" xfId="45026" xr:uid="{00000000-0005-0000-0000-00004B910000}"/>
    <cellStyle name="Note 2 5 16 3 2 8" xfId="51036" xr:uid="{00000000-0005-0000-0000-00004C910000}"/>
    <cellStyle name="Note 2 5 16 3 3" xfId="7871" xr:uid="{00000000-0005-0000-0000-00004D910000}"/>
    <cellStyle name="Note 2 5 16 3 3 2" xfId="17688" xr:uid="{00000000-0005-0000-0000-00004E910000}"/>
    <cellStyle name="Note 2 5 16 3 3 3" xfId="24904" xr:uid="{00000000-0005-0000-0000-00004F910000}"/>
    <cellStyle name="Note 2 5 16 3 3 4" xfId="29975" xr:uid="{00000000-0005-0000-0000-000050910000}"/>
    <cellStyle name="Note 2 5 16 3 3 5" xfId="34651" xr:uid="{00000000-0005-0000-0000-000051910000}"/>
    <cellStyle name="Note 2 5 16 3 3 6" xfId="40129" xr:uid="{00000000-0005-0000-0000-000052910000}"/>
    <cellStyle name="Note 2 5 16 3 3 7" xfId="45027" xr:uid="{00000000-0005-0000-0000-000053910000}"/>
    <cellStyle name="Note 2 5 16 3 3 8" xfId="51037" xr:uid="{00000000-0005-0000-0000-000054910000}"/>
    <cellStyle name="Note 2 5 16 3 4" xfId="8215" xr:uid="{00000000-0005-0000-0000-000055910000}"/>
    <cellStyle name="Note 2 5 16 3 4 2" xfId="17689" xr:uid="{00000000-0005-0000-0000-000056910000}"/>
    <cellStyle name="Note 2 5 16 3 4 3" xfId="24905" xr:uid="{00000000-0005-0000-0000-000057910000}"/>
    <cellStyle name="Note 2 5 16 3 4 4" xfId="29976" xr:uid="{00000000-0005-0000-0000-000058910000}"/>
    <cellStyle name="Note 2 5 16 3 4 5" xfId="34652" xr:uid="{00000000-0005-0000-0000-000059910000}"/>
    <cellStyle name="Note 2 5 16 3 4 6" xfId="40130" xr:uid="{00000000-0005-0000-0000-00005A910000}"/>
    <cellStyle name="Note 2 5 16 3 4 7" xfId="45028" xr:uid="{00000000-0005-0000-0000-00005B910000}"/>
    <cellStyle name="Note 2 5 16 3 4 8" xfId="51038" xr:uid="{00000000-0005-0000-0000-00005C910000}"/>
    <cellStyle name="Note 2 5 16 3 5" xfId="8643" xr:uid="{00000000-0005-0000-0000-00005D910000}"/>
    <cellStyle name="Note 2 5 16 3 5 2" xfId="17690" xr:uid="{00000000-0005-0000-0000-00005E910000}"/>
    <cellStyle name="Note 2 5 16 3 5 3" xfId="24906" xr:uid="{00000000-0005-0000-0000-00005F910000}"/>
    <cellStyle name="Note 2 5 16 3 5 4" xfId="29977" xr:uid="{00000000-0005-0000-0000-000060910000}"/>
    <cellStyle name="Note 2 5 16 3 5 5" xfId="34653" xr:uid="{00000000-0005-0000-0000-000061910000}"/>
    <cellStyle name="Note 2 5 16 3 5 6" xfId="40131" xr:uid="{00000000-0005-0000-0000-000062910000}"/>
    <cellStyle name="Note 2 5 16 3 5 7" xfId="45029" xr:uid="{00000000-0005-0000-0000-000063910000}"/>
    <cellStyle name="Note 2 5 16 3 5 8" xfId="51039" xr:uid="{00000000-0005-0000-0000-000064910000}"/>
    <cellStyle name="Note 2 5 16 3 6" xfId="8996" xr:uid="{00000000-0005-0000-0000-000065910000}"/>
    <cellStyle name="Note 2 5 16 3 6 2" xfId="17691" xr:uid="{00000000-0005-0000-0000-000066910000}"/>
    <cellStyle name="Note 2 5 16 3 6 3" xfId="24907" xr:uid="{00000000-0005-0000-0000-000067910000}"/>
    <cellStyle name="Note 2 5 16 3 6 4" xfId="29978" xr:uid="{00000000-0005-0000-0000-000068910000}"/>
    <cellStyle name="Note 2 5 16 3 6 5" xfId="34654" xr:uid="{00000000-0005-0000-0000-000069910000}"/>
    <cellStyle name="Note 2 5 16 3 6 6" xfId="40132" xr:uid="{00000000-0005-0000-0000-00006A910000}"/>
    <cellStyle name="Note 2 5 16 3 6 7" xfId="45030" xr:uid="{00000000-0005-0000-0000-00006B910000}"/>
    <cellStyle name="Note 2 5 16 3 6 8" xfId="51040" xr:uid="{00000000-0005-0000-0000-00006C910000}"/>
    <cellStyle name="Note 2 5 16 3 7" xfId="9451" xr:uid="{00000000-0005-0000-0000-00006D910000}"/>
    <cellStyle name="Note 2 5 16 3 7 2" xfId="17692" xr:uid="{00000000-0005-0000-0000-00006E910000}"/>
    <cellStyle name="Note 2 5 16 3 7 3" xfId="24908" xr:uid="{00000000-0005-0000-0000-00006F910000}"/>
    <cellStyle name="Note 2 5 16 3 7 4" xfId="29979" xr:uid="{00000000-0005-0000-0000-000070910000}"/>
    <cellStyle name="Note 2 5 16 3 7 5" xfId="34655" xr:uid="{00000000-0005-0000-0000-000071910000}"/>
    <cellStyle name="Note 2 5 16 3 7 6" xfId="40133" xr:uid="{00000000-0005-0000-0000-000072910000}"/>
    <cellStyle name="Note 2 5 16 3 7 7" xfId="45031" xr:uid="{00000000-0005-0000-0000-000073910000}"/>
    <cellStyle name="Note 2 5 16 3 7 8" xfId="51041" xr:uid="{00000000-0005-0000-0000-000074910000}"/>
    <cellStyle name="Note 2 5 16 3 8" xfId="9771" xr:uid="{00000000-0005-0000-0000-000075910000}"/>
    <cellStyle name="Note 2 5 16 3 8 2" xfId="17693" xr:uid="{00000000-0005-0000-0000-000076910000}"/>
    <cellStyle name="Note 2 5 16 3 8 3" xfId="24909" xr:uid="{00000000-0005-0000-0000-000077910000}"/>
    <cellStyle name="Note 2 5 16 3 8 4" xfId="29980" xr:uid="{00000000-0005-0000-0000-000078910000}"/>
    <cellStyle name="Note 2 5 16 3 8 5" xfId="34656" xr:uid="{00000000-0005-0000-0000-000079910000}"/>
    <cellStyle name="Note 2 5 16 3 8 6" xfId="40134" xr:uid="{00000000-0005-0000-0000-00007A910000}"/>
    <cellStyle name="Note 2 5 16 3 8 7" xfId="45032" xr:uid="{00000000-0005-0000-0000-00007B910000}"/>
    <cellStyle name="Note 2 5 16 3 8 8" xfId="51042" xr:uid="{00000000-0005-0000-0000-00007C910000}"/>
    <cellStyle name="Note 2 5 16 3 9" xfId="10040" xr:uid="{00000000-0005-0000-0000-00007D910000}"/>
    <cellStyle name="Note 2 5 16 3 9 2" xfId="17694" xr:uid="{00000000-0005-0000-0000-00007E910000}"/>
    <cellStyle name="Note 2 5 16 3 9 3" xfId="24910" xr:uid="{00000000-0005-0000-0000-00007F910000}"/>
    <cellStyle name="Note 2 5 16 3 9 4" xfId="29981" xr:uid="{00000000-0005-0000-0000-000080910000}"/>
    <cellStyle name="Note 2 5 16 3 9 5" xfId="34657" xr:uid="{00000000-0005-0000-0000-000081910000}"/>
    <cellStyle name="Note 2 5 16 3 9 6" xfId="40135" xr:uid="{00000000-0005-0000-0000-000082910000}"/>
    <cellStyle name="Note 2 5 16 3 9 7" xfId="45033" xr:uid="{00000000-0005-0000-0000-000083910000}"/>
    <cellStyle name="Note 2 5 16 3 9 8" xfId="51043" xr:uid="{00000000-0005-0000-0000-000084910000}"/>
    <cellStyle name="Note 2 5 16 4" xfId="4183" xr:uid="{00000000-0005-0000-0000-000085910000}"/>
    <cellStyle name="Note 2 5 16 4 10" xfId="17695" xr:uid="{00000000-0005-0000-0000-000086910000}"/>
    <cellStyle name="Note 2 5 16 4 11" xfId="24911" xr:uid="{00000000-0005-0000-0000-000087910000}"/>
    <cellStyle name="Note 2 5 16 4 12" xfId="29982" xr:uid="{00000000-0005-0000-0000-000088910000}"/>
    <cellStyle name="Note 2 5 16 4 13" xfId="34658" xr:uid="{00000000-0005-0000-0000-000089910000}"/>
    <cellStyle name="Note 2 5 16 4 14" xfId="40136" xr:uid="{00000000-0005-0000-0000-00008A910000}"/>
    <cellStyle name="Note 2 5 16 4 15" xfId="45034" xr:uid="{00000000-0005-0000-0000-00008B910000}"/>
    <cellStyle name="Note 2 5 16 4 16" xfId="51044" xr:uid="{00000000-0005-0000-0000-00008C910000}"/>
    <cellStyle name="Note 2 5 16 4 2" xfId="7319" xr:uid="{00000000-0005-0000-0000-00008D910000}"/>
    <cellStyle name="Note 2 5 16 4 2 2" xfId="17696" xr:uid="{00000000-0005-0000-0000-00008E910000}"/>
    <cellStyle name="Note 2 5 16 4 2 3" xfId="24912" xr:uid="{00000000-0005-0000-0000-00008F910000}"/>
    <cellStyle name="Note 2 5 16 4 2 4" xfId="29983" xr:uid="{00000000-0005-0000-0000-000090910000}"/>
    <cellStyle name="Note 2 5 16 4 2 5" xfId="34659" xr:uid="{00000000-0005-0000-0000-000091910000}"/>
    <cellStyle name="Note 2 5 16 4 2 6" xfId="40137" xr:uid="{00000000-0005-0000-0000-000092910000}"/>
    <cellStyle name="Note 2 5 16 4 2 7" xfId="45035" xr:uid="{00000000-0005-0000-0000-000093910000}"/>
    <cellStyle name="Note 2 5 16 4 2 8" xfId="51045" xr:uid="{00000000-0005-0000-0000-000094910000}"/>
    <cellStyle name="Note 2 5 16 4 3" xfId="7843" xr:uid="{00000000-0005-0000-0000-000095910000}"/>
    <cellStyle name="Note 2 5 16 4 3 2" xfId="17697" xr:uid="{00000000-0005-0000-0000-000096910000}"/>
    <cellStyle name="Note 2 5 16 4 3 3" xfId="24913" xr:uid="{00000000-0005-0000-0000-000097910000}"/>
    <cellStyle name="Note 2 5 16 4 3 4" xfId="29984" xr:uid="{00000000-0005-0000-0000-000098910000}"/>
    <cellStyle name="Note 2 5 16 4 3 5" xfId="34660" xr:uid="{00000000-0005-0000-0000-000099910000}"/>
    <cellStyle name="Note 2 5 16 4 3 6" xfId="40138" xr:uid="{00000000-0005-0000-0000-00009A910000}"/>
    <cellStyle name="Note 2 5 16 4 3 7" xfId="45036" xr:uid="{00000000-0005-0000-0000-00009B910000}"/>
    <cellStyle name="Note 2 5 16 4 3 8" xfId="51046" xr:uid="{00000000-0005-0000-0000-00009C910000}"/>
    <cellStyle name="Note 2 5 16 4 4" xfId="8185" xr:uid="{00000000-0005-0000-0000-00009D910000}"/>
    <cellStyle name="Note 2 5 16 4 4 2" xfId="17698" xr:uid="{00000000-0005-0000-0000-00009E910000}"/>
    <cellStyle name="Note 2 5 16 4 4 3" xfId="24914" xr:uid="{00000000-0005-0000-0000-00009F910000}"/>
    <cellStyle name="Note 2 5 16 4 4 4" xfId="29985" xr:uid="{00000000-0005-0000-0000-0000A0910000}"/>
    <cellStyle name="Note 2 5 16 4 4 5" xfId="34661" xr:uid="{00000000-0005-0000-0000-0000A1910000}"/>
    <cellStyle name="Note 2 5 16 4 4 6" xfId="40139" xr:uid="{00000000-0005-0000-0000-0000A2910000}"/>
    <cellStyle name="Note 2 5 16 4 4 7" xfId="45037" xr:uid="{00000000-0005-0000-0000-0000A3910000}"/>
    <cellStyle name="Note 2 5 16 4 4 8" xfId="51047" xr:uid="{00000000-0005-0000-0000-0000A4910000}"/>
    <cellStyle name="Note 2 5 16 4 5" xfId="8615" xr:uid="{00000000-0005-0000-0000-0000A5910000}"/>
    <cellStyle name="Note 2 5 16 4 5 2" xfId="17699" xr:uid="{00000000-0005-0000-0000-0000A6910000}"/>
    <cellStyle name="Note 2 5 16 4 5 3" xfId="24915" xr:uid="{00000000-0005-0000-0000-0000A7910000}"/>
    <cellStyle name="Note 2 5 16 4 5 4" xfId="29986" xr:uid="{00000000-0005-0000-0000-0000A8910000}"/>
    <cellStyle name="Note 2 5 16 4 5 5" xfId="34662" xr:uid="{00000000-0005-0000-0000-0000A9910000}"/>
    <cellStyle name="Note 2 5 16 4 5 6" xfId="40140" xr:uid="{00000000-0005-0000-0000-0000AA910000}"/>
    <cellStyle name="Note 2 5 16 4 5 7" xfId="45038" xr:uid="{00000000-0005-0000-0000-0000AB910000}"/>
    <cellStyle name="Note 2 5 16 4 5 8" xfId="51048" xr:uid="{00000000-0005-0000-0000-0000AC910000}"/>
    <cellStyle name="Note 2 5 16 4 6" xfId="8968" xr:uid="{00000000-0005-0000-0000-0000AD910000}"/>
    <cellStyle name="Note 2 5 16 4 6 2" xfId="17700" xr:uid="{00000000-0005-0000-0000-0000AE910000}"/>
    <cellStyle name="Note 2 5 16 4 6 3" xfId="24916" xr:uid="{00000000-0005-0000-0000-0000AF910000}"/>
    <cellStyle name="Note 2 5 16 4 6 4" xfId="29987" xr:uid="{00000000-0005-0000-0000-0000B0910000}"/>
    <cellStyle name="Note 2 5 16 4 6 5" xfId="34663" xr:uid="{00000000-0005-0000-0000-0000B1910000}"/>
    <cellStyle name="Note 2 5 16 4 6 6" xfId="40141" xr:uid="{00000000-0005-0000-0000-0000B2910000}"/>
    <cellStyle name="Note 2 5 16 4 6 7" xfId="45039" xr:uid="{00000000-0005-0000-0000-0000B3910000}"/>
    <cellStyle name="Note 2 5 16 4 6 8" xfId="51049" xr:uid="{00000000-0005-0000-0000-0000B4910000}"/>
    <cellStyle name="Note 2 5 16 4 7" xfId="9423" xr:uid="{00000000-0005-0000-0000-0000B5910000}"/>
    <cellStyle name="Note 2 5 16 4 7 2" xfId="17701" xr:uid="{00000000-0005-0000-0000-0000B6910000}"/>
    <cellStyle name="Note 2 5 16 4 7 3" xfId="24917" xr:uid="{00000000-0005-0000-0000-0000B7910000}"/>
    <cellStyle name="Note 2 5 16 4 7 4" xfId="29988" xr:uid="{00000000-0005-0000-0000-0000B8910000}"/>
    <cellStyle name="Note 2 5 16 4 7 5" xfId="34664" xr:uid="{00000000-0005-0000-0000-0000B9910000}"/>
    <cellStyle name="Note 2 5 16 4 7 6" xfId="40142" xr:uid="{00000000-0005-0000-0000-0000BA910000}"/>
    <cellStyle name="Note 2 5 16 4 7 7" xfId="45040" xr:uid="{00000000-0005-0000-0000-0000BB910000}"/>
    <cellStyle name="Note 2 5 16 4 7 8" xfId="51050" xr:uid="{00000000-0005-0000-0000-0000BC910000}"/>
    <cellStyle name="Note 2 5 16 4 8" xfId="9749" xr:uid="{00000000-0005-0000-0000-0000BD910000}"/>
    <cellStyle name="Note 2 5 16 4 8 2" xfId="17702" xr:uid="{00000000-0005-0000-0000-0000BE910000}"/>
    <cellStyle name="Note 2 5 16 4 8 3" xfId="24918" xr:uid="{00000000-0005-0000-0000-0000BF910000}"/>
    <cellStyle name="Note 2 5 16 4 8 4" xfId="29989" xr:uid="{00000000-0005-0000-0000-0000C0910000}"/>
    <cellStyle name="Note 2 5 16 4 8 5" xfId="34665" xr:uid="{00000000-0005-0000-0000-0000C1910000}"/>
    <cellStyle name="Note 2 5 16 4 8 6" xfId="40143" xr:uid="{00000000-0005-0000-0000-0000C2910000}"/>
    <cellStyle name="Note 2 5 16 4 8 7" xfId="45041" xr:uid="{00000000-0005-0000-0000-0000C3910000}"/>
    <cellStyle name="Note 2 5 16 4 8 8" xfId="51051" xr:uid="{00000000-0005-0000-0000-0000C4910000}"/>
    <cellStyle name="Note 2 5 16 4 9" xfId="10018" xr:uid="{00000000-0005-0000-0000-0000C5910000}"/>
    <cellStyle name="Note 2 5 16 4 9 2" xfId="17703" xr:uid="{00000000-0005-0000-0000-0000C6910000}"/>
    <cellStyle name="Note 2 5 16 4 9 3" xfId="24919" xr:uid="{00000000-0005-0000-0000-0000C7910000}"/>
    <cellStyle name="Note 2 5 16 4 9 4" xfId="29990" xr:uid="{00000000-0005-0000-0000-0000C8910000}"/>
    <cellStyle name="Note 2 5 16 4 9 5" xfId="34666" xr:uid="{00000000-0005-0000-0000-0000C9910000}"/>
    <cellStyle name="Note 2 5 16 4 9 6" xfId="40144" xr:uid="{00000000-0005-0000-0000-0000CA910000}"/>
    <cellStyle name="Note 2 5 16 4 9 7" xfId="45042" xr:uid="{00000000-0005-0000-0000-0000CB910000}"/>
    <cellStyle name="Note 2 5 16 4 9 8" xfId="51052" xr:uid="{00000000-0005-0000-0000-0000CC910000}"/>
    <cellStyle name="Note 2 5 16 5" xfId="3720" xr:uid="{00000000-0005-0000-0000-0000CD910000}"/>
    <cellStyle name="Note 2 5 16 5 2" xfId="17704" xr:uid="{00000000-0005-0000-0000-0000CE910000}"/>
    <cellStyle name="Note 2 5 16 5 3" xfId="24920" xr:uid="{00000000-0005-0000-0000-0000CF910000}"/>
    <cellStyle name="Note 2 5 16 5 4" xfId="29991" xr:uid="{00000000-0005-0000-0000-0000D0910000}"/>
    <cellStyle name="Note 2 5 16 5 5" xfId="34667" xr:uid="{00000000-0005-0000-0000-0000D1910000}"/>
    <cellStyle name="Note 2 5 16 5 6" xfId="40145" xr:uid="{00000000-0005-0000-0000-0000D2910000}"/>
    <cellStyle name="Note 2 5 16 5 7" xfId="45043" xr:uid="{00000000-0005-0000-0000-0000D3910000}"/>
    <cellStyle name="Note 2 5 16 5 8" xfId="51053" xr:uid="{00000000-0005-0000-0000-0000D4910000}"/>
    <cellStyle name="Note 2 5 16 6" xfId="6039" xr:uid="{00000000-0005-0000-0000-0000D5910000}"/>
    <cellStyle name="Note 2 5 16 6 2" xfId="17705" xr:uid="{00000000-0005-0000-0000-0000D6910000}"/>
    <cellStyle name="Note 2 5 16 6 3" xfId="24921" xr:uid="{00000000-0005-0000-0000-0000D7910000}"/>
    <cellStyle name="Note 2 5 16 6 4" xfId="29992" xr:uid="{00000000-0005-0000-0000-0000D8910000}"/>
    <cellStyle name="Note 2 5 16 6 5" xfId="34668" xr:uid="{00000000-0005-0000-0000-0000D9910000}"/>
    <cellStyle name="Note 2 5 16 6 6" xfId="40146" xr:uid="{00000000-0005-0000-0000-0000DA910000}"/>
    <cellStyle name="Note 2 5 16 6 7" xfId="45044" xr:uid="{00000000-0005-0000-0000-0000DB910000}"/>
    <cellStyle name="Note 2 5 16 6 8" xfId="51054" xr:uid="{00000000-0005-0000-0000-0000DC910000}"/>
    <cellStyle name="Note 2 5 16 7" xfId="4549" xr:uid="{00000000-0005-0000-0000-0000DD910000}"/>
    <cellStyle name="Note 2 5 16 7 2" xfId="17706" xr:uid="{00000000-0005-0000-0000-0000DE910000}"/>
    <cellStyle name="Note 2 5 16 7 3" xfId="24922" xr:uid="{00000000-0005-0000-0000-0000DF910000}"/>
    <cellStyle name="Note 2 5 16 7 4" xfId="29993" xr:uid="{00000000-0005-0000-0000-0000E0910000}"/>
    <cellStyle name="Note 2 5 16 7 5" xfId="34669" xr:uid="{00000000-0005-0000-0000-0000E1910000}"/>
    <cellStyle name="Note 2 5 16 7 6" xfId="40147" xr:uid="{00000000-0005-0000-0000-0000E2910000}"/>
    <cellStyle name="Note 2 5 16 7 7" xfId="45045" xr:uid="{00000000-0005-0000-0000-0000E3910000}"/>
    <cellStyle name="Note 2 5 16 7 8" xfId="51055" xr:uid="{00000000-0005-0000-0000-0000E4910000}"/>
    <cellStyle name="Note 2 5 16 8" xfId="5931" xr:uid="{00000000-0005-0000-0000-0000E5910000}"/>
    <cellStyle name="Note 2 5 16 8 2" xfId="17707" xr:uid="{00000000-0005-0000-0000-0000E6910000}"/>
    <cellStyle name="Note 2 5 16 8 3" xfId="24923" xr:uid="{00000000-0005-0000-0000-0000E7910000}"/>
    <cellStyle name="Note 2 5 16 8 4" xfId="29994" xr:uid="{00000000-0005-0000-0000-0000E8910000}"/>
    <cellStyle name="Note 2 5 16 8 5" xfId="34670" xr:uid="{00000000-0005-0000-0000-0000E9910000}"/>
    <cellStyle name="Note 2 5 16 8 6" xfId="40148" xr:uid="{00000000-0005-0000-0000-0000EA910000}"/>
    <cellStyle name="Note 2 5 16 8 7" xfId="45046" xr:uid="{00000000-0005-0000-0000-0000EB910000}"/>
    <cellStyle name="Note 2 5 16 8 8" xfId="51056" xr:uid="{00000000-0005-0000-0000-0000EC910000}"/>
    <cellStyle name="Note 2 5 16 9" xfId="11323" xr:uid="{00000000-0005-0000-0000-0000ED910000}"/>
    <cellStyle name="Note 2 5 17" xfId="1404" xr:uid="{00000000-0005-0000-0000-0000EE910000}"/>
    <cellStyle name="Note 2 5 17 10" xfId="32356" xr:uid="{00000000-0005-0000-0000-0000EF910000}"/>
    <cellStyle name="Note 2 5 17 11" xfId="47150" xr:uid="{00000000-0005-0000-0000-0000F0910000}"/>
    <cellStyle name="Note 2 5 17 2" xfId="4454" xr:uid="{00000000-0005-0000-0000-0000F1910000}"/>
    <cellStyle name="Note 2 5 17 2 10" xfId="40149" xr:uid="{00000000-0005-0000-0000-0000F2910000}"/>
    <cellStyle name="Note 2 5 17 2 11" xfId="45047" xr:uid="{00000000-0005-0000-0000-0000F3910000}"/>
    <cellStyle name="Note 2 5 17 2 12" xfId="51057" xr:uid="{00000000-0005-0000-0000-0000F4910000}"/>
    <cellStyle name="Note 2 5 17 2 2" xfId="7045" xr:uid="{00000000-0005-0000-0000-0000F5910000}"/>
    <cellStyle name="Note 2 5 17 2 2 2" xfId="17709" xr:uid="{00000000-0005-0000-0000-0000F6910000}"/>
    <cellStyle name="Note 2 5 17 2 2 3" xfId="24925" xr:uid="{00000000-0005-0000-0000-0000F7910000}"/>
    <cellStyle name="Note 2 5 17 2 2 4" xfId="29996" xr:uid="{00000000-0005-0000-0000-0000F8910000}"/>
    <cellStyle name="Note 2 5 17 2 2 5" xfId="34672" xr:uid="{00000000-0005-0000-0000-0000F9910000}"/>
    <cellStyle name="Note 2 5 17 2 2 6" xfId="40150" xr:uid="{00000000-0005-0000-0000-0000FA910000}"/>
    <cellStyle name="Note 2 5 17 2 2 7" xfId="45048" xr:uid="{00000000-0005-0000-0000-0000FB910000}"/>
    <cellStyle name="Note 2 5 17 2 2 8" xfId="51058" xr:uid="{00000000-0005-0000-0000-0000FC910000}"/>
    <cellStyle name="Note 2 5 17 2 3" xfId="6776" xr:uid="{00000000-0005-0000-0000-0000FD910000}"/>
    <cellStyle name="Note 2 5 17 2 3 2" xfId="17710" xr:uid="{00000000-0005-0000-0000-0000FE910000}"/>
    <cellStyle name="Note 2 5 17 2 3 3" xfId="24926" xr:uid="{00000000-0005-0000-0000-0000FF910000}"/>
    <cellStyle name="Note 2 5 17 2 3 4" xfId="29997" xr:uid="{00000000-0005-0000-0000-000000920000}"/>
    <cellStyle name="Note 2 5 17 2 3 5" xfId="34673" xr:uid="{00000000-0005-0000-0000-000001920000}"/>
    <cellStyle name="Note 2 5 17 2 3 6" xfId="40151" xr:uid="{00000000-0005-0000-0000-000002920000}"/>
    <cellStyle name="Note 2 5 17 2 3 7" xfId="45049" xr:uid="{00000000-0005-0000-0000-000003920000}"/>
    <cellStyle name="Note 2 5 17 2 3 8" xfId="51059" xr:uid="{00000000-0005-0000-0000-000004920000}"/>
    <cellStyle name="Note 2 5 17 2 4" xfId="4741" xr:uid="{00000000-0005-0000-0000-000005920000}"/>
    <cellStyle name="Note 2 5 17 2 4 2" xfId="17711" xr:uid="{00000000-0005-0000-0000-000006920000}"/>
    <cellStyle name="Note 2 5 17 2 4 3" xfId="24927" xr:uid="{00000000-0005-0000-0000-000007920000}"/>
    <cellStyle name="Note 2 5 17 2 4 4" xfId="29998" xr:uid="{00000000-0005-0000-0000-000008920000}"/>
    <cellStyle name="Note 2 5 17 2 4 5" xfId="34674" xr:uid="{00000000-0005-0000-0000-000009920000}"/>
    <cellStyle name="Note 2 5 17 2 4 6" xfId="40152" xr:uid="{00000000-0005-0000-0000-00000A920000}"/>
    <cellStyle name="Note 2 5 17 2 4 7" xfId="45050" xr:uid="{00000000-0005-0000-0000-00000B920000}"/>
    <cellStyle name="Note 2 5 17 2 4 8" xfId="51060" xr:uid="{00000000-0005-0000-0000-00000C920000}"/>
    <cellStyle name="Note 2 5 17 2 5" xfId="9203" xr:uid="{00000000-0005-0000-0000-00000D920000}"/>
    <cellStyle name="Note 2 5 17 2 5 2" xfId="17712" xr:uid="{00000000-0005-0000-0000-00000E920000}"/>
    <cellStyle name="Note 2 5 17 2 5 3" xfId="24928" xr:uid="{00000000-0005-0000-0000-00000F920000}"/>
    <cellStyle name="Note 2 5 17 2 5 4" xfId="29999" xr:uid="{00000000-0005-0000-0000-000010920000}"/>
    <cellStyle name="Note 2 5 17 2 5 5" xfId="34675" xr:uid="{00000000-0005-0000-0000-000011920000}"/>
    <cellStyle name="Note 2 5 17 2 5 6" xfId="40153" xr:uid="{00000000-0005-0000-0000-000012920000}"/>
    <cellStyle name="Note 2 5 17 2 5 7" xfId="45051" xr:uid="{00000000-0005-0000-0000-000013920000}"/>
    <cellStyle name="Note 2 5 17 2 5 8" xfId="51061" xr:uid="{00000000-0005-0000-0000-000014920000}"/>
    <cellStyle name="Note 2 5 17 2 6" xfId="17708" xr:uid="{00000000-0005-0000-0000-000015920000}"/>
    <cellStyle name="Note 2 5 17 2 7" xfId="24924" xr:uid="{00000000-0005-0000-0000-000016920000}"/>
    <cellStyle name="Note 2 5 17 2 8" xfId="29995" xr:uid="{00000000-0005-0000-0000-000017920000}"/>
    <cellStyle name="Note 2 5 17 2 9" xfId="34671" xr:uid="{00000000-0005-0000-0000-000018920000}"/>
    <cellStyle name="Note 2 5 17 3" xfId="5506" xr:uid="{00000000-0005-0000-0000-000019920000}"/>
    <cellStyle name="Note 2 5 17 3 10" xfId="17713" xr:uid="{00000000-0005-0000-0000-00001A920000}"/>
    <cellStyle name="Note 2 5 17 3 11" xfId="24929" xr:uid="{00000000-0005-0000-0000-00001B920000}"/>
    <cellStyle name="Note 2 5 17 3 12" xfId="30000" xr:uid="{00000000-0005-0000-0000-00001C920000}"/>
    <cellStyle name="Note 2 5 17 3 13" xfId="34676" xr:uid="{00000000-0005-0000-0000-00001D920000}"/>
    <cellStyle name="Note 2 5 17 3 14" xfId="40154" xr:uid="{00000000-0005-0000-0000-00001E920000}"/>
    <cellStyle name="Note 2 5 17 3 15" xfId="45052" xr:uid="{00000000-0005-0000-0000-00001F920000}"/>
    <cellStyle name="Note 2 5 17 3 16" xfId="51062" xr:uid="{00000000-0005-0000-0000-000020920000}"/>
    <cellStyle name="Note 2 5 17 3 2" xfId="7405" xr:uid="{00000000-0005-0000-0000-000021920000}"/>
    <cellStyle name="Note 2 5 17 3 2 2" xfId="17714" xr:uid="{00000000-0005-0000-0000-000022920000}"/>
    <cellStyle name="Note 2 5 17 3 2 3" xfId="24930" xr:uid="{00000000-0005-0000-0000-000023920000}"/>
    <cellStyle name="Note 2 5 17 3 2 4" xfId="30001" xr:uid="{00000000-0005-0000-0000-000024920000}"/>
    <cellStyle name="Note 2 5 17 3 2 5" xfId="34677" xr:uid="{00000000-0005-0000-0000-000025920000}"/>
    <cellStyle name="Note 2 5 17 3 2 6" xfId="40155" xr:uid="{00000000-0005-0000-0000-000026920000}"/>
    <cellStyle name="Note 2 5 17 3 2 7" xfId="45053" xr:uid="{00000000-0005-0000-0000-000027920000}"/>
    <cellStyle name="Note 2 5 17 3 2 8" xfId="51063" xr:uid="{00000000-0005-0000-0000-000028920000}"/>
    <cellStyle name="Note 2 5 17 3 3" xfId="7922" xr:uid="{00000000-0005-0000-0000-000029920000}"/>
    <cellStyle name="Note 2 5 17 3 3 2" xfId="17715" xr:uid="{00000000-0005-0000-0000-00002A920000}"/>
    <cellStyle name="Note 2 5 17 3 3 3" xfId="24931" xr:uid="{00000000-0005-0000-0000-00002B920000}"/>
    <cellStyle name="Note 2 5 17 3 3 4" xfId="30002" xr:uid="{00000000-0005-0000-0000-00002C920000}"/>
    <cellStyle name="Note 2 5 17 3 3 5" xfId="34678" xr:uid="{00000000-0005-0000-0000-00002D920000}"/>
    <cellStyle name="Note 2 5 17 3 3 6" xfId="40156" xr:uid="{00000000-0005-0000-0000-00002E920000}"/>
    <cellStyle name="Note 2 5 17 3 3 7" xfId="45054" xr:uid="{00000000-0005-0000-0000-00002F920000}"/>
    <cellStyle name="Note 2 5 17 3 3 8" xfId="51064" xr:uid="{00000000-0005-0000-0000-000030920000}"/>
    <cellStyle name="Note 2 5 17 3 4" xfId="8262" xr:uid="{00000000-0005-0000-0000-000031920000}"/>
    <cellStyle name="Note 2 5 17 3 4 2" xfId="17716" xr:uid="{00000000-0005-0000-0000-000032920000}"/>
    <cellStyle name="Note 2 5 17 3 4 3" xfId="24932" xr:uid="{00000000-0005-0000-0000-000033920000}"/>
    <cellStyle name="Note 2 5 17 3 4 4" xfId="30003" xr:uid="{00000000-0005-0000-0000-000034920000}"/>
    <cellStyle name="Note 2 5 17 3 4 5" xfId="34679" xr:uid="{00000000-0005-0000-0000-000035920000}"/>
    <cellStyle name="Note 2 5 17 3 4 6" xfId="40157" xr:uid="{00000000-0005-0000-0000-000036920000}"/>
    <cellStyle name="Note 2 5 17 3 4 7" xfId="45055" xr:uid="{00000000-0005-0000-0000-000037920000}"/>
    <cellStyle name="Note 2 5 17 3 4 8" xfId="51065" xr:uid="{00000000-0005-0000-0000-000038920000}"/>
    <cellStyle name="Note 2 5 17 3 5" xfId="8695" xr:uid="{00000000-0005-0000-0000-000039920000}"/>
    <cellStyle name="Note 2 5 17 3 5 2" xfId="17717" xr:uid="{00000000-0005-0000-0000-00003A920000}"/>
    <cellStyle name="Note 2 5 17 3 5 3" xfId="24933" xr:uid="{00000000-0005-0000-0000-00003B920000}"/>
    <cellStyle name="Note 2 5 17 3 5 4" xfId="30004" xr:uid="{00000000-0005-0000-0000-00003C920000}"/>
    <cellStyle name="Note 2 5 17 3 5 5" xfId="34680" xr:uid="{00000000-0005-0000-0000-00003D920000}"/>
    <cellStyle name="Note 2 5 17 3 5 6" xfId="40158" xr:uid="{00000000-0005-0000-0000-00003E920000}"/>
    <cellStyle name="Note 2 5 17 3 5 7" xfId="45056" xr:uid="{00000000-0005-0000-0000-00003F920000}"/>
    <cellStyle name="Note 2 5 17 3 5 8" xfId="51066" xr:uid="{00000000-0005-0000-0000-000040920000}"/>
    <cellStyle name="Note 2 5 17 3 6" xfId="9044" xr:uid="{00000000-0005-0000-0000-000041920000}"/>
    <cellStyle name="Note 2 5 17 3 6 2" xfId="17718" xr:uid="{00000000-0005-0000-0000-000042920000}"/>
    <cellStyle name="Note 2 5 17 3 6 3" xfId="24934" xr:uid="{00000000-0005-0000-0000-000043920000}"/>
    <cellStyle name="Note 2 5 17 3 6 4" xfId="30005" xr:uid="{00000000-0005-0000-0000-000044920000}"/>
    <cellStyle name="Note 2 5 17 3 6 5" xfId="34681" xr:uid="{00000000-0005-0000-0000-000045920000}"/>
    <cellStyle name="Note 2 5 17 3 6 6" xfId="40159" xr:uid="{00000000-0005-0000-0000-000046920000}"/>
    <cellStyle name="Note 2 5 17 3 6 7" xfId="45057" xr:uid="{00000000-0005-0000-0000-000047920000}"/>
    <cellStyle name="Note 2 5 17 3 6 8" xfId="51067" xr:uid="{00000000-0005-0000-0000-000048920000}"/>
    <cellStyle name="Note 2 5 17 3 7" xfId="9498" xr:uid="{00000000-0005-0000-0000-000049920000}"/>
    <cellStyle name="Note 2 5 17 3 7 2" xfId="17719" xr:uid="{00000000-0005-0000-0000-00004A920000}"/>
    <cellStyle name="Note 2 5 17 3 7 3" xfId="24935" xr:uid="{00000000-0005-0000-0000-00004B920000}"/>
    <cellStyle name="Note 2 5 17 3 7 4" xfId="30006" xr:uid="{00000000-0005-0000-0000-00004C920000}"/>
    <cellStyle name="Note 2 5 17 3 7 5" xfId="34682" xr:uid="{00000000-0005-0000-0000-00004D920000}"/>
    <cellStyle name="Note 2 5 17 3 7 6" xfId="40160" xr:uid="{00000000-0005-0000-0000-00004E920000}"/>
    <cellStyle name="Note 2 5 17 3 7 7" xfId="45058" xr:uid="{00000000-0005-0000-0000-00004F920000}"/>
    <cellStyle name="Note 2 5 17 3 7 8" xfId="51068" xr:uid="{00000000-0005-0000-0000-000050920000}"/>
    <cellStyle name="Note 2 5 17 3 8" xfId="9815" xr:uid="{00000000-0005-0000-0000-000051920000}"/>
    <cellStyle name="Note 2 5 17 3 8 2" xfId="17720" xr:uid="{00000000-0005-0000-0000-000052920000}"/>
    <cellStyle name="Note 2 5 17 3 8 3" xfId="24936" xr:uid="{00000000-0005-0000-0000-000053920000}"/>
    <cellStyle name="Note 2 5 17 3 8 4" xfId="30007" xr:uid="{00000000-0005-0000-0000-000054920000}"/>
    <cellStyle name="Note 2 5 17 3 8 5" xfId="34683" xr:uid="{00000000-0005-0000-0000-000055920000}"/>
    <cellStyle name="Note 2 5 17 3 8 6" xfId="40161" xr:uid="{00000000-0005-0000-0000-000056920000}"/>
    <cellStyle name="Note 2 5 17 3 8 7" xfId="45059" xr:uid="{00000000-0005-0000-0000-000057920000}"/>
    <cellStyle name="Note 2 5 17 3 8 8" xfId="51069" xr:uid="{00000000-0005-0000-0000-000058920000}"/>
    <cellStyle name="Note 2 5 17 3 9" xfId="10084" xr:uid="{00000000-0005-0000-0000-000059920000}"/>
    <cellStyle name="Note 2 5 17 3 9 2" xfId="17721" xr:uid="{00000000-0005-0000-0000-00005A920000}"/>
    <cellStyle name="Note 2 5 17 3 9 3" xfId="24937" xr:uid="{00000000-0005-0000-0000-00005B920000}"/>
    <cellStyle name="Note 2 5 17 3 9 4" xfId="30008" xr:uid="{00000000-0005-0000-0000-00005C920000}"/>
    <cellStyle name="Note 2 5 17 3 9 5" xfId="34684" xr:uid="{00000000-0005-0000-0000-00005D920000}"/>
    <cellStyle name="Note 2 5 17 3 9 6" xfId="40162" xr:uid="{00000000-0005-0000-0000-00005E920000}"/>
    <cellStyle name="Note 2 5 17 3 9 7" xfId="45060" xr:uid="{00000000-0005-0000-0000-00005F920000}"/>
    <cellStyle name="Note 2 5 17 3 9 8" xfId="51070" xr:uid="{00000000-0005-0000-0000-000060920000}"/>
    <cellStyle name="Note 2 5 17 4" xfId="4597" xr:uid="{00000000-0005-0000-0000-000061920000}"/>
    <cellStyle name="Note 2 5 17 4 10" xfId="17722" xr:uid="{00000000-0005-0000-0000-000062920000}"/>
    <cellStyle name="Note 2 5 17 4 11" xfId="24938" xr:uid="{00000000-0005-0000-0000-000063920000}"/>
    <cellStyle name="Note 2 5 17 4 12" xfId="30009" xr:uid="{00000000-0005-0000-0000-000064920000}"/>
    <cellStyle name="Note 2 5 17 4 13" xfId="34685" xr:uid="{00000000-0005-0000-0000-000065920000}"/>
    <cellStyle name="Note 2 5 17 4 14" xfId="40163" xr:uid="{00000000-0005-0000-0000-000066920000}"/>
    <cellStyle name="Note 2 5 17 4 15" xfId="45061" xr:uid="{00000000-0005-0000-0000-000067920000}"/>
    <cellStyle name="Note 2 5 17 4 16" xfId="51071" xr:uid="{00000000-0005-0000-0000-000068920000}"/>
    <cellStyle name="Note 2 5 17 4 2" xfId="6788" xr:uid="{00000000-0005-0000-0000-000069920000}"/>
    <cellStyle name="Note 2 5 17 4 2 2" xfId="17723" xr:uid="{00000000-0005-0000-0000-00006A920000}"/>
    <cellStyle name="Note 2 5 17 4 2 3" xfId="24939" xr:uid="{00000000-0005-0000-0000-00006B920000}"/>
    <cellStyle name="Note 2 5 17 4 2 4" xfId="30010" xr:uid="{00000000-0005-0000-0000-00006C920000}"/>
    <cellStyle name="Note 2 5 17 4 2 5" xfId="34686" xr:uid="{00000000-0005-0000-0000-00006D920000}"/>
    <cellStyle name="Note 2 5 17 4 2 6" xfId="40164" xr:uid="{00000000-0005-0000-0000-00006E920000}"/>
    <cellStyle name="Note 2 5 17 4 2 7" xfId="45062" xr:uid="{00000000-0005-0000-0000-00006F920000}"/>
    <cellStyle name="Note 2 5 17 4 2 8" xfId="51072" xr:uid="{00000000-0005-0000-0000-000070920000}"/>
    <cellStyle name="Note 2 5 17 4 3" xfId="4348" xr:uid="{00000000-0005-0000-0000-000071920000}"/>
    <cellStyle name="Note 2 5 17 4 3 2" xfId="17724" xr:uid="{00000000-0005-0000-0000-000072920000}"/>
    <cellStyle name="Note 2 5 17 4 3 3" xfId="24940" xr:uid="{00000000-0005-0000-0000-000073920000}"/>
    <cellStyle name="Note 2 5 17 4 3 4" xfId="30011" xr:uid="{00000000-0005-0000-0000-000074920000}"/>
    <cellStyle name="Note 2 5 17 4 3 5" xfId="34687" xr:uid="{00000000-0005-0000-0000-000075920000}"/>
    <cellStyle name="Note 2 5 17 4 3 6" xfId="40165" xr:uid="{00000000-0005-0000-0000-000076920000}"/>
    <cellStyle name="Note 2 5 17 4 3 7" xfId="45063" xr:uid="{00000000-0005-0000-0000-000077920000}"/>
    <cellStyle name="Note 2 5 17 4 3 8" xfId="51073" xr:uid="{00000000-0005-0000-0000-000078920000}"/>
    <cellStyle name="Note 2 5 17 4 4" xfId="4350" xr:uid="{00000000-0005-0000-0000-000079920000}"/>
    <cellStyle name="Note 2 5 17 4 4 2" xfId="17725" xr:uid="{00000000-0005-0000-0000-00007A920000}"/>
    <cellStyle name="Note 2 5 17 4 4 3" xfId="24941" xr:uid="{00000000-0005-0000-0000-00007B920000}"/>
    <cellStyle name="Note 2 5 17 4 4 4" xfId="30012" xr:uid="{00000000-0005-0000-0000-00007C920000}"/>
    <cellStyle name="Note 2 5 17 4 4 5" xfId="34688" xr:uid="{00000000-0005-0000-0000-00007D920000}"/>
    <cellStyle name="Note 2 5 17 4 4 6" xfId="40166" xr:uid="{00000000-0005-0000-0000-00007E920000}"/>
    <cellStyle name="Note 2 5 17 4 4 7" xfId="45064" xr:uid="{00000000-0005-0000-0000-00007F920000}"/>
    <cellStyle name="Note 2 5 17 4 4 8" xfId="51074" xr:uid="{00000000-0005-0000-0000-000080920000}"/>
    <cellStyle name="Note 2 5 17 4 5" xfId="6495" xr:uid="{00000000-0005-0000-0000-000081920000}"/>
    <cellStyle name="Note 2 5 17 4 5 2" xfId="17726" xr:uid="{00000000-0005-0000-0000-000082920000}"/>
    <cellStyle name="Note 2 5 17 4 5 3" xfId="24942" xr:uid="{00000000-0005-0000-0000-000083920000}"/>
    <cellStyle name="Note 2 5 17 4 5 4" xfId="30013" xr:uid="{00000000-0005-0000-0000-000084920000}"/>
    <cellStyle name="Note 2 5 17 4 5 5" xfId="34689" xr:uid="{00000000-0005-0000-0000-000085920000}"/>
    <cellStyle name="Note 2 5 17 4 5 6" xfId="40167" xr:uid="{00000000-0005-0000-0000-000086920000}"/>
    <cellStyle name="Note 2 5 17 4 5 7" xfId="45065" xr:uid="{00000000-0005-0000-0000-000087920000}"/>
    <cellStyle name="Note 2 5 17 4 5 8" xfId="51075" xr:uid="{00000000-0005-0000-0000-000088920000}"/>
    <cellStyle name="Note 2 5 17 4 6" xfId="6197" xr:uid="{00000000-0005-0000-0000-000089920000}"/>
    <cellStyle name="Note 2 5 17 4 6 2" xfId="17727" xr:uid="{00000000-0005-0000-0000-00008A920000}"/>
    <cellStyle name="Note 2 5 17 4 6 3" xfId="24943" xr:uid="{00000000-0005-0000-0000-00008B920000}"/>
    <cellStyle name="Note 2 5 17 4 6 4" xfId="30014" xr:uid="{00000000-0005-0000-0000-00008C920000}"/>
    <cellStyle name="Note 2 5 17 4 6 5" xfId="34690" xr:uid="{00000000-0005-0000-0000-00008D920000}"/>
    <cellStyle name="Note 2 5 17 4 6 6" xfId="40168" xr:uid="{00000000-0005-0000-0000-00008E920000}"/>
    <cellStyle name="Note 2 5 17 4 6 7" xfId="45066" xr:uid="{00000000-0005-0000-0000-00008F920000}"/>
    <cellStyle name="Note 2 5 17 4 6 8" xfId="51076" xr:uid="{00000000-0005-0000-0000-000090920000}"/>
    <cellStyle name="Note 2 5 17 4 7" xfId="8587" xr:uid="{00000000-0005-0000-0000-000091920000}"/>
    <cellStyle name="Note 2 5 17 4 7 2" xfId="17728" xr:uid="{00000000-0005-0000-0000-000092920000}"/>
    <cellStyle name="Note 2 5 17 4 7 3" xfId="24944" xr:uid="{00000000-0005-0000-0000-000093920000}"/>
    <cellStyle name="Note 2 5 17 4 7 4" xfId="30015" xr:uid="{00000000-0005-0000-0000-000094920000}"/>
    <cellStyle name="Note 2 5 17 4 7 5" xfId="34691" xr:uid="{00000000-0005-0000-0000-000095920000}"/>
    <cellStyle name="Note 2 5 17 4 7 6" xfId="40169" xr:uid="{00000000-0005-0000-0000-000096920000}"/>
    <cellStyle name="Note 2 5 17 4 7 7" xfId="45067" xr:uid="{00000000-0005-0000-0000-000097920000}"/>
    <cellStyle name="Note 2 5 17 4 7 8" xfId="51077" xr:uid="{00000000-0005-0000-0000-000098920000}"/>
    <cellStyle name="Note 2 5 17 4 8" xfId="6568" xr:uid="{00000000-0005-0000-0000-000099920000}"/>
    <cellStyle name="Note 2 5 17 4 8 2" xfId="17729" xr:uid="{00000000-0005-0000-0000-00009A920000}"/>
    <cellStyle name="Note 2 5 17 4 8 3" xfId="24945" xr:uid="{00000000-0005-0000-0000-00009B920000}"/>
    <cellStyle name="Note 2 5 17 4 8 4" xfId="30016" xr:uid="{00000000-0005-0000-0000-00009C920000}"/>
    <cellStyle name="Note 2 5 17 4 8 5" xfId="34692" xr:uid="{00000000-0005-0000-0000-00009D920000}"/>
    <cellStyle name="Note 2 5 17 4 8 6" xfId="40170" xr:uid="{00000000-0005-0000-0000-00009E920000}"/>
    <cellStyle name="Note 2 5 17 4 8 7" xfId="45068" xr:uid="{00000000-0005-0000-0000-00009F920000}"/>
    <cellStyle name="Note 2 5 17 4 8 8" xfId="51078" xr:uid="{00000000-0005-0000-0000-0000A0920000}"/>
    <cellStyle name="Note 2 5 17 4 9" xfId="8406" xr:uid="{00000000-0005-0000-0000-0000A1920000}"/>
    <cellStyle name="Note 2 5 17 4 9 2" xfId="17730" xr:uid="{00000000-0005-0000-0000-0000A2920000}"/>
    <cellStyle name="Note 2 5 17 4 9 3" xfId="24946" xr:uid="{00000000-0005-0000-0000-0000A3920000}"/>
    <cellStyle name="Note 2 5 17 4 9 4" xfId="30017" xr:uid="{00000000-0005-0000-0000-0000A4920000}"/>
    <cellStyle name="Note 2 5 17 4 9 5" xfId="34693" xr:uid="{00000000-0005-0000-0000-0000A5920000}"/>
    <cellStyle name="Note 2 5 17 4 9 6" xfId="40171" xr:uid="{00000000-0005-0000-0000-0000A6920000}"/>
    <cellStyle name="Note 2 5 17 4 9 7" xfId="45069" xr:uid="{00000000-0005-0000-0000-0000A7920000}"/>
    <cellStyle name="Note 2 5 17 4 9 8" xfId="51079" xr:uid="{00000000-0005-0000-0000-0000A8920000}"/>
    <cellStyle name="Note 2 5 17 5" xfId="5892" xr:uid="{00000000-0005-0000-0000-0000A9920000}"/>
    <cellStyle name="Note 2 5 17 5 2" xfId="17731" xr:uid="{00000000-0005-0000-0000-0000AA920000}"/>
    <cellStyle name="Note 2 5 17 5 3" xfId="24947" xr:uid="{00000000-0005-0000-0000-0000AB920000}"/>
    <cellStyle name="Note 2 5 17 5 4" xfId="30018" xr:uid="{00000000-0005-0000-0000-0000AC920000}"/>
    <cellStyle name="Note 2 5 17 5 5" xfId="34694" xr:uid="{00000000-0005-0000-0000-0000AD920000}"/>
    <cellStyle name="Note 2 5 17 5 6" xfId="40172" xr:uid="{00000000-0005-0000-0000-0000AE920000}"/>
    <cellStyle name="Note 2 5 17 5 7" xfId="45070" xr:uid="{00000000-0005-0000-0000-0000AF920000}"/>
    <cellStyle name="Note 2 5 17 5 8" xfId="51080" xr:uid="{00000000-0005-0000-0000-0000B0920000}"/>
    <cellStyle name="Note 2 5 17 6" xfId="5975" xr:uid="{00000000-0005-0000-0000-0000B1920000}"/>
    <cellStyle name="Note 2 5 17 6 2" xfId="17732" xr:uid="{00000000-0005-0000-0000-0000B2920000}"/>
    <cellStyle name="Note 2 5 17 6 3" xfId="24948" xr:uid="{00000000-0005-0000-0000-0000B3920000}"/>
    <cellStyle name="Note 2 5 17 6 4" xfId="30019" xr:uid="{00000000-0005-0000-0000-0000B4920000}"/>
    <cellStyle name="Note 2 5 17 6 5" xfId="34695" xr:uid="{00000000-0005-0000-0000-0000B5920000}"/>
    <cellStyle name="Note 2 5 17 6 6" xfId="40173" xr:uid="{00000000-0005-0000-0000-0000B6920000}"/>
    <cellStyle name="Note 2 5 17 6 7" xfId="45071" xr:uid="{00000000-0005-0000-0000-0000B7920000}"/>
    <cellStyle name="Note 2 5 17 6 8" xfId="51081" xr:uid="{00000000-0005-0000-0000-0000B8920000}"/>
    <cellStyle name="Note 2 5 17 7" xfId="6073" xr:uid="{00000000-0005-0000-0000-0000B9920000}"/>
    <cellStyle name="Note 2 5 17 7 2" xfId="17733" xr:uid="{00000000-0005-0000-0000-0000BA920000}"/>
    <cellStyle name="Note 2 5 17 7 3" xfId="24949" xr:uid="{00000000-0005-0000-0000-0000BB920000}"/>
    <cellStyle name="Note 2 5 17 7 4" xfId="30020" xr:uid="{00000000-0005-0000-0000-0000BC920000}"/>
    <cellStyle name="Note 2 5 17 7 5" xfId="34696" xr:uid="{00000000-0005-0000-0000-0000BD920000}"/>
    <cellStyle name="Note 2 5 17 7 6" xfId="40174" xr:uid="{00000000-0005-0000-0000-0000BE920000}"/>
    <cellStyle name="Note 2 5 17 7 7" xfId="45072" xr:uid="{00000000-0005-0000-0000-0000BF920000}"/>
    <cellStyle name="Note 2 5 17 7 8" xfId="51082" xr:uid="{00000000-0005-0000-0000-0000C0920000}"/>
    <cellStyle name="Note 2 5 17 8" xfId="5234" xr:uid="{00000000-0005-0000-0000-0000C1920000}"/>
    <cellStyle name="Note 2 5 17 8 2" xfId="17734" xr:uid="{00000000-0005-0000-0000-0000C2920000}"/>
    <cellStyle name="Note 2 5 17 8 3" xfId="24950" xr:uid="{00000000-0005-0000-0000-0000C3920000}"/>
    <cellStyle name="Note 2 5 17 8 4" xfId="30021" xr:uid="{00000000-0005-0000-0000-0000C4920000}"/>
    <cellStyle name="Note 2 5 17 8 5" xfId="34697" xr:uid="{00000000-0005-0000-0000-0000C5920000}"/>
    <cellStyle name="Note 2 5 17 8 6" xfId="40175" xr:uid="{00000000-0005-0000-0000-0000C6920000}"/>
    <cellStyle name="Note 2 5 17 8 7" xfId="45073" xr:uid="{00000000-0005-0000-0000-0000C7920000}"/>
    <cellStyle name="Note 2 5 17 8 8" xfId="51083" xr:uid="{00000000-0005-0000-0000-0000C8920000}"/>
    <cellStyle name="Note 2 5 17 9" xfId="11339" xr:uid="{00000000-0005-0000-0000-0000C9920000}"/>
    <cellStyle name="Note 2 5 18" xfId="1830" xr:uid="{00000000-0005-0000-0000-0000CA920000}"/>
    <cellStyle name="Note 2 5 18 10" xfId="19938" xr:uid="{00000000-0005-0000-0000-0000CB920000}"/>
    <cellStyle name="Note 2 5 18 11" xfId="47182" xr:uid="{00000000-0005-0000-0000-0000CC920000}"/>
    <cellStyle name="Note 2 5 18 2" xfId="4666" xr:uid="{00000000-0005-0000-0000-0000CD920000}"/>
    <cellStyle name="Note 2 5 18 2 10" xfId="40176" xr:uid="{00000000-0005-0000-0000-0000CE920000}"/>
    <cellStyle name="Note 2 5 18 2 11" xfId="45074" xr:uid="{00000000-0005-0000-0000-0000CF920000}"/>
    <cellStyle name="Note 2 5 18 2 12" xfId="51084" xr:uid="{00000000-0005-0000-0000-0000D0920000}"/>
    <cellStyle name="Note 2 5 18 2 2" xfId="7095" xr:uid="{00000000-0005-0000-0000-0000D1920000}"/>
    <cellStyle name="Note 2 5 18 2 2 2" xfId="17736" xr:uid="{00000000-0005-0000-0000-0000D2920000}"/>
    <cellStyle name="Note 2 5 18 2 2 3" xfId="24952" xr:uid="{00000000-0005-0000-0000-0000D3920000}"/>
    <cellStyle name="Note 2 5 18 2 2 4" xfId="30023" xr:uid="{00000000-0005-0000-0000-0000D4920000}"/>
    <cellStyle name="Note 2 5 18 2 2 5" xfId="34699" xr:uid="{00000000-0005-0000-0000-0000D5920000}"/>
    <cellStyle name="Note 2 5 18 2 2 6" xfId="40177" xr:uid="{00000000-0005-0000-0000-0000D6920000}"/>
    <cellStyle name="Note 2 5 18 2 2 7" xfId="45075" xr:uid="{00000000-0005-0000-0000-0000D7920000}"/>
    <cellStyle name="Note 2 5 18 2 2 8" xfId="51085" xr:uid="{00000000-0005-0000-0000-0000D8920000}"/>
    <cellStyle name="Note 2 5 18 2 3" xfId="6978" xr:uid="{00000000-0005-0000-0000-0000D9920000}"/>
    <cellStyle name="Note 2 5 18 2 3 2" xfId="17737" xr:uid="{00000000-0005-0000-0000-0000DA920000}"/>
    <cellStyle name="Note 2 5 18 2 3 3" xfId="24953" xr:uid="{00000000-0005-0000-0000-0000DB920000}"/>
    <cellStyle name="Note 2 5 18 2 3 4" xfId="30024" xr:uid="{00000000-0005-0000-0000-0000DC920000}"/>
    <cellStyle name="Note 2 5 18 2 3 5" xfId="34700" xr:uid="{00000000-0005-0000-0000-0000DD920000}"/>
    <cellStyle name="Note 2 5 18 2 3 6" xfId="40178" xr:uid="{00000000-0005-0000-0000-0000DE920000}"/>
    <cellStyle name="Note 2 5 18 2 3 7" xfId="45076" xr:uid="{00000000-0005-0000-0000-0000DF920000}"/>
    <cellStyle name="Note 2 5 18 2 3 8" xfId="51086" xr:uid="{00000000-0005-0000-0000-0000E0920000}"/>
    <cellStyle name="Note 2 5 18 2 4" xfId="6604" xr:uid="{00000000-0005-0000-0000-0000E1920000}"/>
    <cellStyle name="Note 2 5 18 2 4 2" xfId="17738" xr:uid="{00000000-0005-0000-0000-0000E2920000}"/>
    <cellStyle name="Note 2 5 18 2 4 3" xfId="24954" xr:uid="{00000000-0005-0000-0000-0000E3920000}"/>
    <cellStyle name="Note 2 5 18 2 4 4" xfId="30025" xr:uid="{00000000-0005-0000-0000-0000E4920000}"/>
    <cellStyle name="Note 2 5 18 2 4 5" xfId="34701" xr:uid="{00000000-0005-0000-0000-0000E5920000}"/>
    <cellStyle name="Note 2 5 18 2 4 6" xfId="40179" xr:uid="{00000000-0005-0000-0000-0000E6920000}"/>
    <cellStyle name="Note 2 5 18 2 4 7" xfId="45077" xr:uid="{00000000-0005-0000-0000-0000E7920000}"/>
    <cellStyle name="Note 2 5 18 2 4 8" xfId="51087" xr:uid="{00000000-0005-0000-0000-0000E8920000}"/>
    <cellStyle name="Note 2 5 18 2 5" xfId="9239" xr:uid="{00000000-0005-0000-0000-0000E9920000}"/>
    <cellStyle name="Note 2 5 18 2 5 2" xfId="17739" xr:uid="{00000000-0005-0000-0000-0000EA920000}"/>
    <cellStyle name="Note 2 5 18 2 5 3" xfId="24955" xr:uid="{00000000-0005-0000-0000-0000EB920000}"/>
    <cellStyle name="Note 2 5 18 2 5 4" xfId="30026" xr:uid="{00000000-0005-0000-0000-0000EC920000}"/>
    <cellStyle name="Note 2 5 18 2 5 5" xfId="34702" xr:uid="{00000000-0005-0000-0000-0000ED920000}"/>
    <cellStyle name="Note 2 5 18 2 5 6" xfId="40180" xr:uid="{00000000-0005-0000-0000-0000EE920000}"/>
    <cellStyle name="Note 2 5 18 2 5 7" xfId="45078" xr:uid="{00000000-0005-0000-0000-0000EF920000}"/>
    <cellStyle name="Note 2 5 18 2 5 8" xfId="51088" xr:uid="{00000000-0005-0000-0000-0000F0920000}"/>
    <cellStyle name="Note 2 5 18 2 6" xfId="17735" xr:uid="{00000000-0005-0000-0000-0000F1920000}"/>
    <cellStyle name="Note 2 5 18 2 7" xfId="24951" xr:uid="{00000000-0005-0000-0000-0000F2920000}"/>
    <cellStyle name="Note 2 5 18 2 8" xfId="30022" xr:uid="{00000000-0005-0000-0000-0000F3920000}"/>
    <cellStyle name="Note 2 5 18 2 9" xfId="34698" xr:uid="{00000000-0005-0000-0000-0000F4920000}"/>
    <cellStyle name="Note 2 5 18 3" xfId="5259" xr:uid="{00000000-0005-0000-0000-0000F5920000}"/>
    <cellStyle name="Note 2 5 18 3 10" xfId="17740" xr:uid="{00000000-0005-0000-0000-0000F6920000}"/>
    <cellStyle name="Note 2 5 18 3 11" xfId="24956" xr:uid="{00000000-0005-0000-0000-0000F7920000}"/>
    <cellStyle name="Note 2 5 18 3 12" xfId="30027" xr:uid="{00000000-0005-0000-0000-0000F8920000}"/>
    <cellStyle name="Note 2 5 18 3 13" xfId="34703" xr:uid="{00000000-0005-0000-0000-0000F9920000}"/>
    <cellStyle name="Note 2 5 18 3 14" xfId="40181" xr:uid="{00000000-0005-0000-0000-0000FA920000}"/>
    <cellStyle name="Note 2 5 18 3 15" xfId="45079" xr:uid="{00000000-0005-0000-0000-0000FB920000}"/>
    <cellStyle name="Note 2 5 18 3 16" xfId="51089" xr:uid="{00000000-0005-0000-0000-0000FC920000}"/>
    <cellStyle name="Note 2 5 18 3 2" xfId="7413" xr:uid="{00000000-0005-0000-0000-0000FD920000}"/>
    <cellStyle name="Note 2 5 18 3 2 2" xfId="17741" xr:uid="{00000000-0005-0000-0000-0000FE920000}"/>
    <cellStyle name="Note 2 5 18 3 2 3" xfId="24957" xr:uid="{00000000-0005-0000-0000-0000FF920000}"/>
    <cellStyle name="Note 2 5 18 3 2 4" xfId="30028" xr:uid="{00000000-0005-0000-0000-000000930000}"/>
    <cellStyle name="Note 2 5 18 3 2 5" xfId="34704" xr:uid="{00000000-0005-0000-0000-000001930000}"/>
    <cellStyle name="Note 2 5 18 3 2 6" xfId="40182" xr:uid="{00000000-0005-0000-0000-000002930000}"/>
    <cellStyle name="Note 2 5 18 3 2 7" xfId="45080" xr:uid="{00000000-0005-0000-0000-000003930000}"/>
    <cellStyle name="Note 2 5 18 3 2 8" xfId="51090" xr:uid="{00000000-0005-0000-0000-000004930000}"/>
    <cellStyle name="Note 2 5 18 3 3" xfId="7929" xr:uid="{00000000-0005-0000-0000-000005930000}"/>
    <cellStyle name="Note 2 5 18 3 3 2" xfId="17742" xr:uid="{00000000-0005-0000-0000-000006930000}"/>
    <cellStyle name="Note 2 5 18 3 3 3" xfId="24958" xr:uid="{00000000-0005-0000-0000-000007930000}"/>
    <cellStyle name="Note 2 5 18 3 3 4" xfId="30029" xr:uid="{00000000-0005-0000-0000-000008930000}"/>
    <cellStyle name="Note 2 5 18 3 3 5" xfId="34705" xr:uid="{00000000-0005-0000-0000-000009930000}"/>
    <cellStyle name="Note 2 5 18 3 3 6" xfId="40183" xr:uid="{00000000-0005-0000-0000-00000A930000}"/>
    <cellStyle name="Note 2 5 18 3 3 7" xfId="45081" xr:uid="{00000000-0005-0000-0000-00000B930000}"/>
    <cellStyle name="Note 2 5 18 3 3 8" xfId="51091" xr:uid="{00000000-0005-0000-0000-00000C930000}"/>
    <cellStyle name="Note 2 5 18 3 4" xfId="8269" xr:uid="{00000000-0005-0000-0000-00000D930000}"/>
    <cellStyle name="Note 2 5 18 3 4 2" xfId="17743" xr:uid="{00000000-0005-0000-0000-00000E930000}"/>
    <cellStyle name="Note 2 5 18 3 4 3" xfId="24959" xr:uid="{00000000-0005-0000-0000-00000F930000}"/>
    <cellStyle name="Note 2 5 18 3 4 4" xfId="30030" xr:uid="{00000000-0005-0000-0000-000010930000}"/>
    <cellStyle name="Note 2 5 18 3 4 5" xfId="34706" xr:uid="{00000000-0005-0000-0000-000011930000}"/>
    <cellStyle name="Note 2 5 18 3 4 6" xfId="40184" xr:uid="{00000000-0005-0000-0000-000012930000}"/>
    <cellStyle name="Note 2 5 18 3 4 7" xfId="45082" xr:uid="{00000000-0005-0000-0000-000013930000}"/>
    <cellStyle name="Note 2 5 18 3 4 8" xfId="51092" xr:uid="{00000000-0005-0000-0000-000014930000}"/>
    <cellStyle name="Note 2 5 18 3 5" xfId="8704" xr:uid="{00000000-0005-0000-0000-000015930000}"/>
    <cellStyle name="Note 2 5 18 3 5 2" xfId="17744" xr:uid="{00000000-0005-0000-0000-000016930000}"/>
    <cellStyle name="Note 2 5 18 3 5 3" xfId="24960" xr:uid="{00000000-0005-0000-0000-000017930000}"/>
    <cellStyle name="Note 2 5 18 3 5 4" xfId="30031" xr:uid="{00000000-0005-0000-0000-000018930000}"/>
    <cellStyle name="Note 2 5 18 3 5 5" xfId="34707" xr:uid="{00000000-0005-0000-0000-000019930000}"/>
    <cellStyle name="Note 2 5 18 3 5 6" xfId="40185" xr:uid="{00000000-0005-0000-0000-00001A930000}"/>
    <cellStyle name="Note 2 5 18 3 5 7" xfId="45083" xr:uid="{00000000-0005-0000-0000-00001B930000}"/>
    <cellStyle name="Note 2 5 18 3 5 8" xfId="51093" xr:uid="{00000000-0005-0000-0000-00001C930000}"/>
    <cellStyle name="Note 2 5 18 3 6" xfId="9052" xr:uid="{00000000-0005-0000-0000-00001D930000}"/>
    <cellStyle name="Note 2 5 18 3 6 2" xfId="17745" xr:uid="{00000000-0005-0000-0000-00001E930000}"/>
    <cellStyle name="Note 2 5 18 3 6 3" xfId="24961" xr:uid="{00000000-0005-0000-0000-00001F930000}"/>
    <cellStyle name="Note 2 5 18 3 6 4" xfId="30032" xr:uid="{00000000-0005-0000-0000-000020930000}"/>
    <cellStyle name="Note 2 5 18 3 6 5" xfId="34708" xr:uid="{00000000-0005-0000-0000-000021930000}"/>
    <cellStyle name="Note 2 5 18 3 6 6" xfId="40186" xr:uid="{00000000-0005-0000-0000-000022930000}"/>
    <cellStyle name="Note 2 5 18 3 6 7" xfId="45084" xr:uid="{00000000-0005-0000-0000-000023930000}"/>
    <cellStyle name="Note 2 5 18 3 6 8" xfId="51094" xr:uid="{00000000-0005-0000-0000-000024930000}"/>
    <cellStyle name="Note 2 5 18 3 7" xfId="9504" xr:uid="{00000000-0005-0000-0000-000025930000}"/>
    <cellStyle name="Note 2 5 18 3 7 2" xfId="17746" xr:uid="{00000000-0005-0000-0000-000026930000}"/>
    <cellStyle name="Note 2 5 18 3 7 3" xfId="24962" xr:uid="{00000000-0005-0000-0000-000027930000}"/>
    <cellStyle name="Note 2 5 18 3 7 4" xfId="30033" xr:uid="{00000000-0005-0000-0000-000028930000}"/>
    <cellStyle name="Note 2 5 18 3 7 5" xfId="34709" xr:uid="{00000000-0005-0000-0000-000029930000}"/>
    <cellStyle name="Note 2 5 18 3 7 6" xfId="40187" xr:uid="{00000000-0005-0000-0000-00002A930000}"/>
    <cellStyle name="Note 2 5 18 3 7 7" xfId="45085" xr:uid="{00000000-0005-0000-0000-00002B930000}"/>
    <cellStyle name="Note 2 5 18 3 7 8" xfId="51095" xr:uid="{00000000-0005-0000-0000-00002C930000}"/>
    <cellStyle name="Note 2 5 18 3 8" xfId="9821" xr:uid="{00000000-0005-0000-0000-00002D930000}"/>
    <cellStyle name="Note 2 5 18 3 8 2" xfId="17747" xr:uid="{00000000-0005-0000-0000-00002E930000}"/>
    <cellStyle name="Note 2 5 18 3 8 3" xfId="24963" xr:uid="{00000000-0005-0000-0000-00002F930000}"/>
    <cellStyle name="Note 2 5 18 3 8 4" xfId="30034" xr:uid="{00000000-0005-0000-0000-000030930000}"/>
    <cellStyle name="Note 2 5 18 3 8 5" xfId="34710" xr:uid="{00000000-0005-0000-0000-000031930000}"/>
    <cellStyle name="Note 2 5 18 3 8 6" xfId="40188" xr:uid="{00000000-0005-0000-0000-000032930000}"/>
    <cellStyle name="Note 2 5 18 3 8 7" xfId="45086" xr:uid="{00000000-0005-0000-0000-000033930000}"/>
    <cellStyle name="Note 2 5 18 3 8 8" xfId="51096" xr:uid="{00000000-0005-0000-0000-000034930000}"/>
    <cellStyle name="Note 2 5 18 3 9" xfId="10090" xr:uid="{00000000-0005-0000-0000-000035930000}"/>
    <cellStyle name="Note 2 5 18 3 9 2" xfId="17748" xr:uid="{00000000-0005-0000-0000-000036930000}"/>
    <cellStyle name="Note 2 5 18 3 9 3" xfId="24964" xr:uid="{00000000-0005-0000-0000-000037930000}"/>
    <cellStyle name="Note 2 5 18 3 9 4" xfId="30035" xr:uid="{00000000-0005-0000-0000-000038930000}"/>
    <cellStyle name="Note 2 5 18 3 9 5" xfId="34711" xr:uid="{00000000-0005-0000-0000-000039930000}"/>
    <cellStyle name="Note 2 5 18 3 9 6" xfId="40189" xr:uid="{00000000-0005-0000-0000-00003A930000}"/>
    <cellStyle name="Note 2 5 18 3 9 7" xfId="45087" xr:uid="{00000000-0005-0000-0000-00003B930000}"/>
    <cellStyle name="Note 2 5 18 3 9 8" xfId="51097" xr:uid="{00000000-0005-0000-0000-00003C930000}"/>
    <cellStyle name="Note 2 5 18 4" xfId="3695" xr:uid="{00000000-0005-0000-0000-00003D930000}"/>
    <cellStyle name="Note 2 5 18 4 10" xfId="17749" xr:uid="{00000000-0005-0000-0000-00003E930000}"/>
    <cellStyle name="Note 2 5 18 4 11" xfId="24965" xr:uid="{00000000-0005-0000-0000-00003F930000}"/>
    <cellStyle name="Note 2 5 18 4 12" xfId="30036" xr:uid="{00000000-0005-0000-0000-000040930000}"/>
    <cellStyle name="Note 2 5 18 4 13" xfId="34712" xr:uid="{00000000-0005-0000-0000-000041930000}"/>
    <cellStyle name="Note 2 5 18 4 14" xfId="40190" xr:uid="{00000000-0005-0000-0000-000042930000}"/>
    <cellStyle name="Note 2 5 18 4 15" xfId="45088" xr:uid="{00000000-0005-0000-0000-000043930000}"/>
    <cellStyle name="Note 2 5 18 4 16" xfId="51098" xr:uid="{00000000-0005-0000-0000-000044930000}"/>
    <cellStyle name="Note 2 5 18 4 2" xfId="7285" xr:uid="{00000000-0005-0000-0000-000045930000}"/>
    <cellStyle name="Note 2 5 18 4 2 2" xfId="17750" xr:uid="{00000000-0005-0000-0000-000046930000}"/>
    <cellStyle name="Note 2 5 18 4 2 3" xfId="24966" xr:uid="{00000000-0005-0000-0000-000047930000}"/>
    <cellStyle name="Note 2 5 18 4 2 4" xfId="30037" xr:uid="{00000000-0005-0000-0000-000048930000}"/>
    <cellStyle name="Note 2 5 18 4 2 5" xfId="34713" xr:uid="{00000000-0005-0000-0000-000049930000}"/>
    <cellStyle name="Note 2 5 18 4 2 6" xfId="40191" xr:uid="{00000000-0005-0000-0000-00004A930000}"/>
    <cellStyle name="Note 2 5 18 4 2 7" xfId="45089" xr:uid="{00000000-0005-0000-0000-00004B930000}"/>
    <cellStyle name="Note 2 5 18 4 2 8" xfId="51099" xr:uid="{00000000-0005-0000-0000-00004C930000}"/>
    <cellStyle name="Note 2 5 18 4 3" xfId="7801" xr:uid="{00000000-0005-0000-0000-00004D930000}"/>
    <cellStyle name="Note 2 5 18 4 3 2" xfId="17751" xr:uid="{00000000-0005-0000-0000-00004E930000}"/>
    <cellStyle name="Note 2 5 18 4 3 3" xfId="24967" xr:uid="{00000000-0005-0000-0000-00004F930000}"/>
    <cellStyle name="Note 2 5 18 4 3 4" xfId="30038" xr:uid="{00000000-0005-0000-0000-000050930000}"/>
    <cellStyle name="Note 2 5 18 4 3 5" xfId="34714" xr:uid="{00000000-0005-0000-0000-000051930000}"/>
    <cellStyle name="Note 2 5 18 4 3 6" xfId="40192" xr:uid="{00000000-0005-0000-0000-000052930000}"/>
    <cellStyle name="Note 2 5 18 4 3 7" xfId="45090" xr:uid="{00000000-0005-0000-0000-000053930000}"/>
    <cellStyle name="Note 2 5 18 4 3 8" xfId="51100" xr:uid="{00000000-0005-0000-0000-000054930000}"/>
    <cellStyle name="Note 2 5 18 4 4" xfId="8153" xr:uid="{00000000-0005-0000-0000-000055930000}"/>
    <cellStyle name="Note 2 5 18 4 4 2" xfId="17752" xr:uid="{00000000-0005-0000-0000-000056930000}"/>
    <cellStyle name="Note 2 5 18 4 4 3" xfId="24968" xr:uid="{00000000-0005-0000-0000-000057930000}"/>
    <cellStyle name="Note 2 5 18 4 4 4" xfId="30039" xr:uid="{00000000-0005-0000-0000-000058930000}"/>
    <cellStyle name="Note 2 5 18 4 4 5" xfId="34715" xr:uid="{00000000-0005-0000-0000-000059930000}"/>
    <cellStyle name="Note 2 5 18 4 4 6" xfId="40193" xr:uid="{00000000-0005-0000-0000-00005A930000}"/>
    <cellStyle name="Note 2 5 18 4 4 7" xfId="45091" xr:uid="{00000000-0005-0000-0000-00005B930000}"/>
    <cellStyle name="Note 2 5 18 4 4 8" xfId="51101" xr:uid="{00000000-0005-0000-0000-00005C930000}"/>
    <cellStyle name="Note 2 5 18 4 5" xfId="8574" xr:uid="{00000000-0005-0000-0000-00005D930000}"/>
    <cellStyle name="Note 2 5 18 4 5 2" xfId="17753" xr:uid="{00000000-0005-0000-0000-00005E930000}"/>
    <cellStyle name="Note 2 5 18 4 5 3" xfId="24969" xr:uid="{00000000-0005-0000-0000-00005F930000}"/>
    <cellStyle name="Note 2 5 18 4 5 4" xfId="30040" xr:uid="{00000000-0005-0000-0000-000060930000}"/>
    <cellStyle name="Note 2 5 18 4 5 5" xfId="34716" xr:uid="{00000000-0005-0000-0000-000061930000}"/>
    <cellStyle name="Note 2 5 18 4 5 6" xfId="40194" xr:uid="{00000000-0005-0000-0000-000062930000}"/>
    <cellStyle name="Note 2 5 18 4 5 7" xfId="45092" xr:uid="{00000000-0005-0000-0000-000063930000}"/>
    <cellStyle name="Note 2 5 18 4 5 8" xfId="51102" xr:uid="{00000000-0005-0000-0000-000064930000}"/>
    <cellStyle name="Note 2 5 18 4 6" xfId="8938" xr:uid="{00000000-0005-0000-0000-000065930000}"/>
    <cellStyle name="Note 2 5 18 4 6 2" xfId="17754" xr:uid="{00000000-0005-0000-0000-000066930000}"/>
    <cellStyle name="Note 2 5 18 4 6 3" xfId="24970" xr:uid="{00000000-0005-0000-0000-000067930000}"/>
    <cellStyle name="Note 2 5 18 4 6 4" xfId="30041" xr:uid="{00000000-0005-0000-0000-000068930000}"/>
    <cellStyle name="Note 2 5 18 4 6 5" xfId="34717" xr:uid="{00000000-0005-0000-0000-000069930000}"/>
    <cellStyle name="Note 2 5 18 4 6 6" xfId="40195" xr:uid="{00000000-0005-0000-0000-00006A930000}"/>
    <cellStyle name="Note 2 5 18 4 6 7" xfId="45093" xr:uid="{00000000-0005-0000-0000-00006B930000}"/>
    <cellStyle name="Note 2 5 18 4 6 8" xfId="51103" xr:uid="{00000000-0005-0000-0000-00006C930000}"/>
    <cellStyle name="Note 2 5 18 4 7" xfId="9389" xr:uid="{00000000-0005-0000-0000-00006D930000}"/>
    <cellStyle name="Note 2 5 18 4 7 2" xfId="17755" xr:uid="{00000000-0005-0000-0000-00006E930000}"/>
    <cellStyle name="Note 2 5 18 4 7 3" xfId="24971" xr:uid="{00000000-0005-0000-0000-00006F930000}"/>
    <cellStyle name="Note 2 5 18 4 7 4" xfId="30042" xr:uid="{00000000-0005-0000-0000-000070930000}"/>
    <cellStyle name="Note 2 5 18 4 7 5" xfId="34718" xr:uid="{00000000-0005-0000-0000-000071930000}"/>
    <cellStyle name="Note 2 5 18 4 7 6" xfId="40196" xr:uid="{00000000-0005-0000-0000-000072930000}"/>
    <cellStyle name="Note 2 5 18 4 7 7" xfId="45094" xr:uid="{00000000-0005-0000-0000-000073930000}"/>
    <cellStyle name="Note 2 5 18 4 7 8" xfId="51104" xr:uid="{00000000-0005-0000-0000-000074930000}"/>
    <cellStyle name="Note 2 5 18 4 8" xfId="9719" xr:uid="{00000000-0005-0000-0000-000075930000}"/>
    <cellStyle name="Note 2 5 18 4 8 2" xfId="17756" xr:uid="{00000000-0005-0000-0000-000076930000}"/>
    <cellStyle name="Note 2 5 18 4 8 3" xfId="24972" xr:uid="{00000000-0005-0000-0000-000077930000}"/>
    <cellStyle name="Note 2 5 18 4 8 4" xfId="30043" xr:uid="{00000000-0005-0000-0000-000078930000}"/>
    <cellStyle name="Note 2 5 18 4 8 5" xfId="34719" xr:uid="{00000000-0005-0000-0000-000079930000}"/>
    <cellStyle name="Note 2 5 18 4 8 6" xfId="40197" xr:uid="{00000000-0005-0000-0000-00007A930000}"/>
    <cellStyle name="Note 2 5 18 4 8 7" xfId="45095" xr:uid="{00000000-0005-0000-0000-00007B930000}"/>
    <cellStyle name="Note 2 5 18 4 8 8" xfId="51105" xr:uid="{00000000-0005-0000-0000-00007C930000}"/>
    <cellStyle name="Note 2 5 18 4 9" xfId="9987" xr:uid="{00000000-0005-0000-0000-00007D930000}"/>
    <cellStyle name="Note 2 5 18 4 9 2" xfId="17757" xr:uid="{00000000-0005-0000-0000-00007E930000}"/>
    <cellStyle name="Note 2 5 18 4 9 3" xfId="24973" xr:uid="{00000000-0005-0000-0000-00007F930000}"/>
    <cellStyle name="Note 2 5 18 4 9 4" xfId="30044" xr:uid="{00000000-0005-0000-0000-000080930000}"/>
    <cellStyle name="Note 2 5 18 4 9 5" xfId="34720" xr:uid="{00000000-0005-0000-0000-000081930000}"/>
    <cellStyle name="Note 2 5 18 4 9 6" xfId="40198" xr:uid="{00000000-0005-0000-0000-000082930000}"/>
    <cellStyle name="Note 2 5 18 4 9 7" xfId="45096" xr:uid="{00000000-0005-0000-0000-000083930000}"/>
    <cellStyle name="Note 2 5 18 4 9 8" xfId="51106" xr:uid="{00000000-0005-0000-0000-000084930000}"/>
    <cellStyle name="Note 2 5 18 5" xfId="4529" xr:uid="{00000000-0005-0000-0000-000085930000}"/>
    <cellStyle name="Note 2 5 18 5 2" xfId="17758" xr:uid="{00000000-0005-0000-0000-000086930000}"/>
    <cellStyle name="Note 2 5 18 5 3" xfId="24974" xr:uid="{00000000-0005-0000-0000-000087930000}"/>
    <cellStyle name="Note 2 5 18 5 4" xfId="30045" xr:uid="{00000000-0005-0000-0000-000088930000}"/>
    <cellStyle name="Note 2 5 18 5 5" xfId="34721" xr:uid="{00000000-0005-0000-0000-000089930000}"/>
    <cellStyle name="Note 2 5 18 5 6" xfId="40199" xr:uid="{00000000-0005-0000-0000-00008A930000}"/>
    <cellStyle name="Note 2 5 18 5 7" xfId="45097" xr:uid="{00000000-0005-0000-0000-00008B930000}"/>
    <cellStyle name="Note 2 5 18 5 8" xfId="51107" xr:uid="{00000000-0005-0000-0000-00008C930000}"/>
    <cellStyle name="Note 2 5 18 6" xfId="4250" xr:uid="{00000000-0005-0000-0000-00008D930000}"/>
    <cellStyle name="Note 2 5 18 6 2" xfId="17759" xr:uid="{00000000-0005-0000-0000-00008E930000}"/>
    <cellStyle name="Note 2 5 18 6 3" xfId="24975" xr:uid="{00000000-0005-0000-0000-00008F930000}"/>
    <cellStyle name="Note 2 5 18 6 4" xfId="30046" xr:uid="{00000000-0005-0000-0000-000090930000}"/>
    <cellStyle name="Note 2 5 18 6 5" xfId="34722" xr:uid="{00000000-0005-0000-0000-000091930000}"/>
    <cellStyle name="Note 2 5 18 6 6" xfId="40200" xr:uid="{00000000-0005-0000-0000-000092930000}"/>
    <cellStyle name="Note 2 5 18 6 7" xfId="45098" xr:uid="{00000000-0005-0000-0000-000093930000}"/>
    <cellStyle name="Note 2 5 18 6 8" xfId="51108" xr:uid="{00000000-0005-0000-0000-000094930000}"/>
    <cellStyle name="Note 2 5 18 7" xfId="4513" xr:uid="{00000000-0005-0000-0000-000095930000}"/>
    <cellStyle name="Note 2 5 18 7 2" xfId="17760" xr:uid="{00000000-0005-0000-0000-000096930000}"/>
    <cellStyle name="Note 2 5 18 7 3" xfId="24976" xr:uid="{00000000-0005-0000-0000-000097930000}"/>
    <cellStyle name="Note 2 5 18 7 4" xfId="30047" xr:uid="{00000000-0005-0000-0000-000098930000}"/>
    <cellStyle name="Note 2 5 18 7 5" xfId="34723" xr:uid="{00000000-0005-0000-0000-000099930000}"/>
    <cellStyle name="Note 2 5 18 7 6" xfId="40201" xr:uid="{00000000-0005-0000-0000-00009A930000}"/>
    <cellStyle name="Note 2 5 18 7 7" xfId="45099" xr:uid="{00000000-0005-0000-0000-00009B930000}"/>
    <cellStyle name="Note 2 5 18 7 8" xfId="51109" xr:uid="{00000000-0005-0000-0000-00009C930000}"/>
    <cellStyle name="Note 2 5 18 8" xfId="6005" xr:uid="{00000000-0005-0000-0000-00009D930000}"/>
    <cellStyle name="Note 2 5 18 8 2" xfId="17761" xr:uid="{00000000-0005-0000-0000-00009E930000}"/>
    <cellStyle name="Note 2 5 18 8 3" xfId="24977" xr:uid="{00000000-0005-0000-0000-00009F930000}"/>
    <cellStyle name="Note 2 5 18 8 4" xfId="30048" xr:uid="{00000000-0005-0000-0000-0000A0930000}"/>
    <cellStyle name="Note 2 5 18 8 5" xfId="34724" xr:uid="{00000000-0005-0000-0000-0000A1930000}"/>
    <cellStyle name="Note 2 5 18 8 6" xfId="40202" xr:uid="{00000000-0005-0000-0000-0000A2930000}"/>
    <cellStyle name="Note 2 5 18 8 7" xfId="45100" xr:uid="{00000000-0005-0000-0000-0000A3930000}"/>
    <cellStyle name="Note 2 5 18 8 8" xfId="51110" xr:uid="{00000000-0005-0000-0000-0000A4930000}"/>
    <cellStyle name="Note 2 5 18 9" xfId="11718" xr:uid="{00000000-0005-0000-0000-0000A5930000}"/>
    <cellStyle name="Note 2 5 19" xfId="2226" xr:uid="{00000000-0005-0000-0000-0000A6930000}"/>
    <cellStyle name="Note 2 5 19 10" xfId="27611" xr:uid="{00000000-0005-0000-0000-0000A7930000}"/>
    <cellStyle name="Note 2 5 19 11" xfId="47234" xr:uid="{00000000-0005-0000-0000-0000A8930000}"/>
    <cellStyle name="Note 2 5 19 2" xfId="4872" xr:uid="{00000000-0005-0000-0000-0000A9930000}"/>
    <cellStyle name="Note 2 5 19 2 10" xfId="40203" xr:uid="{00000000-0005-0000-0000-0000AA930000}"/>
    <cellStyle name="Note 2 5 19 2 11" xfId="45101" xr:uid="{00000000-0005-0000-0000-0000AB930000}"/>
    <cellStyle name="Note 2 5 19 2 12" xfId="51111" xr:uid="{00000000-0005-0000-0000-0000AC930000}"/>
    <cellStyle name="Note 2 5 19 2 2" xfId="7180" xr:uid="{00000000-0005-0000-0000-0000AD930000}"/>
    <cellStyle name="Note 2 5 19 2 2 2" xfId="17763" xr:uid="{00000000-0005-0000-0000-0000AE930000}"/>
    <cellStyle name="Note 2 5 19 2 2 3" xfId="24979" xr:uid="{00000000-0005-0000-0000-0000AF930000}"/>
    <cellStyle name="Note 2 5 19 2 2 4" xfId="30050" xr:uid="{00000000-0005-0000-0000-0000B0930000}"/>
    <cellStyle name="Note 2 5 19 2 2 5" xfId="34726" xr:uid="{00000000-0005-0000-0000-0000B1930000}"/>
    <cellStyle name="Note 2 5 19 2 2 6" xfId="40204" xr:uid="{00000000-0005-0000-0000-0000B2930000}"/>
    <cellStyle name="Note 2 5 19 2 2 7" xfId="45102" xr:uid="{00000000-0005-0000-0000-0000B3930000}"/>
    <cellStyle name="Note 2 5 19 2 2 8" xfId="51112" xr:uid="{00000000-0005-0000-0000-0000B4930000}"/>
    <cellStyle name="Note 2 5 19 2 3" xfId="8050" xr:uid="{00000000-0005-0000-0000-0000B5930000}"/>
    <cellStyle name="Note 2 5 19 2 3 2" xfId="17764" xr:uid="{00000000-0005-0000-0000-0000B6930000}"/>
    <cellStyle name="Note 2 5 19 2 3 3" xfId="24980" xr:uid="{00000000-0005-0000-0000-0000B7930000}"/>
    <cellStyle name="Note 2 5 19 2 3 4" xfId="30051" xr:uid="{00000000-0005-0000-0000-0000B8930000}"/>
    <cellStyle name="Note 2 5 19 2 3 5" xfId="34727" xr:uid="{00000000-0005-0000-0000-0000B9930000}"/>
    <cellStyle name="Note 2 5 19 2 3 6" xfId="40205" xr:uid="{00000000-0005-0000-0000-0000BA930000}"/>
    <cellStyle name="Note 2 5 19 2 3 7" xfId="45103" xr:uid="{00000000-0005-0000-0000-0000BB930000}"/>
    <cellStyle name="Note 2 5 19 2 3 8" xfId="51113" xr:uid="{00000000-0005-0000-0000-0000BC930000}"/>
    <cellStyle name="Note 2 5 19 2 4" xfId="8846" xr:uid="{00000000-0005-0000-0000-0000BD930000}"/>
    <cellStyle name="Note 2 5 19 2 4 2" xfId="17765" xr:uid="{00000000-0005-0000-0000-0000BE930000}"/>
    <cellStyle name="Note 2 5 19 2 4 3" xfId="24981" xr:uid="{00000000-0005-0000-0000-0000BF930000}"/>
    <cellStyle name="Note 2 5 19 2 4 4" xfId="30052" xr:uid="{00000000-0005-0000-0000-0000C0930000}"/>
    <cellStyle name="Note 2 5 19 2 4 5" xfId="34728" xr:uid="{00000000-0005-0000-0000-0000C1930000}"/>
    <cellStyle name="Note 2 5 19 2 4 6" xfId="40206" xr:uid="{00000000-0005-0000-0000-0000C2930000}"/>
    <cellStyle name="Note 2 5 19 2 4 7" xfId="45104" xr:uid="{00000000-0005-0000-0000-0000C3930000}"/>
    <cellStyle name="Note 2 5 19 2 4 8" xfId="51114" xr:uid="{00000000-0005-0000-0000-0000C4930000}"/>
    <cellStyle name="Note 2 5 19 2 5" xfId="9308" xr:uid="{00000000-0005-0000-0000-0000C5930000}"/>
    <cellStyle name="Note 2 5 19 2 5 2" xfId="17766" xr:uid="{00000000-0005-0000-0000-0000C6930000}"/>
    <cellStyle name="Note 2 5 19 2 5 3" xfId="24982" xr:uid="{00000000-0005-0000-0000-0000C7930000}"/>
    <cellStyle name="Note 2 5 19 2 5 4" xfId="30053" xr:uid="{00000000-0005-0000-0000-0000C8930000}"/>
    <cellStyle name="Note 2 5 19 2 5 5" xfId="34729" xr:uid="{00000000-0005-0000-0000-0000C9930000}"/>
    <cellStyle name="Note 2 5 19 2 5 6" xfId="40207" xr:uid="{00000000-0005-0000-0000-0000CA930000}"/>
    <cellStyle name="Note 2 5 19 2 5 7" xfId="45105" xr:uid="{00000000-0005-0000-0000-0000CB930000}"/>
    <cellStyle name="Note 2 5 19 2 5 8" xfId="51115" xr:uid="{00000000-0005-0000-0000-0000CC930000}"/>
    <cellStyle name="Note 2 5 19 2 6" xfId="17762" xr:uid="{00000000-0005-0000-0000-0000CD930000}"/>
    <cellStyle name="Note 2 5 19 2 7" xfId="24978" xr:uid="{00000000-0005-0000-0000-0000CE930000}"/>
    <cellStyle name="Note 2 5 19 2 8" xfId="30049" xr:uid="{00000000-0005-0000-0000-0000CF930000}"/>
    <cellStyle name="Note 2 5 19 2 9" xfId="34725" xr:uid="{00000000-0005-0000-0000-0000D0930000}"/>
    <cellStyle name="Note 2 5 19 3" xfId="5188" xr:uid="{00000000-0005-0000-0000-0000D1930000}"/>
    <cellStyle name="Note 2 5 19 3 10" xfId="17767" xr:uid="{00000000-0005-0000-0000-0000D2930000}"/>
    <cellStyle name="Note 2 5 19 3 11" xfId="24983" xr:uid="{00000000-0005-0000-0000-0000D3930000}"/>
    <cellStyle name="Note 2 5 19 3 12" xfId="30054" xr:uid="{00000000-0005-0000-0000-0000D4930000}"/>
    <cellStyle name="Note 2 5 19 3 13" xfId="34730" xr:uid="{00000000-0005-0000-0000-0000D5930000}"/>
    <cellStyle name="Note 2 5 19 3 14" xfId="40208" xr:uid="{00000000-0005-0000-0000-0000D6930000}"/>
    <cellStyle name="Note 2 5 19 3 15" xfId="45106" xr:uid="{00000000-0005-0000-0000-0000D7930000}"/>
    <cellStyle name="Note 2 5 19 3 16" xfId="51116" xr:uid="{00000000-0005-0000-0000-0000D8930000}"/>
    <cellStyle name="Note 2 5 19 3 2" xfId="7384" xr:uid="{00000000-0005-0000-0000-0000D9930000}"/>
    <cellStyle name="Note 2 5 19 3 2 2" xfId="17768" xr:uid="{00000000-0005-0000-0000-0000DA930000}"/>
    <cellStyle name="Note 2 5 19 3 2 3" xfId="24984" xr:uid="{00000000-0005-0000-0000-0000DB930000}"/>
    <cellStyle name="Note 2 5 19 3 2 4" xfId="30055" xr:uid="{00000000-0005-0000-0000-0000DC930000}"/>
    <cellStyle name="Note 2 5 19 3 2 5" xfId="34731" xr:uid="{00000000-0005-0000-0000-0000DD930000}"/>
    <cellStyle name="Note 2 5 19 3 2 6" xfId="40209" xr:uid="{00000000-0005-0000-0000-0000DE930000}"/>
    <cellStyle name="Note 2 5 19 3 2 7" xfId="45107" xr:uid="{00000000-0005-0000-0000-0000DF930000}"/>
    <cellStyle name="Note 2 5 19 3 2 8" xfId="51117" xr:uid="{00000000-0005-0000-0000-0000E0930000}"/>
    <cellStyle name="Note 2 5 19 3 3" xfId="7903" xr:uid="{00000000-0005-0000-0000-0000E1930000}"/>
    <cellStyle name="Note 2 5 19 3 3 2" xfId="17769" xr:uid="{00000000-0005-0000-0000-0000E2930000}"/>
    <cellStyle name="Note 2 5 19 3 3 3" xfId="24985" xr:uid="{00000000-0005-0000-0000-0000E3930000}"/>
    <cellStyle name="Note 2 5 19 3 3 4" xfId="30056" xr:uid="{00000000-0005-0000-0000-0000E4930000}"/>
    <cellStyle name="Note 2 5 19 3 3 5" xfId="34732" xr:uid="{00000000-0005-0000-0000-0000E5930000}"/>
    <cellStyle name="Note 2 5 19 3 3 6" xfId="40210" xr:uid="{00000000-0005-0000-0000-0000E6930000}"/>
    <cellStyle name="Note 2 5 19 3 3 7" xfId="45108" xr:uid="{00000000-0005-0000-0000-0000E7930000}"/>
    <cellStyle name="Note 2 5 19 3 3 8" xfId="51118" xr:uid="{00000000-0005-0000-0000-0000E8930000}"/>
    <cellStyle name="Note 2 5 19 3 4" xfId="8242" xr:uid="{00000000-0005-0000-0000-0000E9930000}"/>
    <cellStyle name="Note 2 5 19 3 4 2" xfId="17770" xr:uid="{00000000-0005-0000-0000-0000EA930000}"/>
    <cellStyle name="Note 2 5 19 3 4 3" xfId="24986" xr:uid="{00000000-0005-0000-0000-0000EB930000}"/>
    <cellStyle name="Note 2 5 19 3 4 4" xfId="30057" xr:uid="{00000000-0005-0000-0000-0000EC930000}"/>
    <cellStyle name="Note 2 5 19 3 4 5" xfId="34733" xr:uid="{00000000-0005-0000-0000-0000ED930000}"/>
    <cellStyle name="Note 2 5 19 3 4 6" xfId="40211" xr:uid="{00000000-0005-0000-0000-0000EE930000}"/>
    <cellStyle name="Note 2 5 19 3 4 7" xfId="45109" xr:uid="{00000000-0005-0000-0000-0000EF930000}"/>
    <cellStyle name="Note 2 5 19 3 4 8" xfId="51119" xr:uid="{00000000-0005-0000-0000-0000F0930000}"/>
    <cellStyle name="Note 2 5 19 3 5" xfId="8675" xr:uid="{00000000-0005-0000-0000-0000F1930000}"/>
    <cellStyle name="Note 2 5 19 3 5 2" xfId="17771" xr:uid="{00000000-0005-0000-0000-0000F2930000}"/>
    <cellStyle name="Note 2 5 19 3 5 3" xfId="24987" xr:uid="{00000000-0005-0000-0000-0000F3930000}"/>
    <cellStyle name="Note 2 5 19 3 5 4" xfId="30058" xr:uid="{00000000-0005-0000-0000-0000F4930000}"/>
    <cellStyle name="Note 2 5 19 3 5 5" xfId="34734" xr:uid="{00000000-0005-0000-0000-0000F5930000}"/>
    <cellStyle name="Note 2 5 19 3 5 6" xfId="40212" xr:uid="{00000000-0005-0000-0000-0000F6930000}"/>
    <cellStyle name="Note 2 5 19 3 5 7" xfId="45110" xr:uid="{00000000-0005-0000-0000-0000F7930000}"/>
    <cellStyle name="Note 2 5 19 3 5 8" xfId="51120" xr:uid="{00000000-0005-0000-0000-0000F8930000}"/>
    <cellStyle name="Note 2 5 19 3 6" xfId="9024" xr:uid="{00000000-0005-0000-0000-0000F9930000}"/>
    <cellStyle name="Note 2 5 19 3 6 2" xfId="17772" xr:uid="{00000000-0005-0000-0000-0000FA930000}"/>
    <cellStyle name="Note 2 5 19 3 6 3" xfId="24988" xr:uid="{00000000-0005-0000-0000-0000FB930000}"/>
    <cellStyle name="Note 2 5 19 3 6 4" xfId="30059" xr:uid="{00000000-0005-0000-0000-0000FC930000}"/>
    <cellStyle name="Note 2 5 19 3 6 5" xfId="34735" xr:uid="{00000000-0005-0000-0000-0000FD930000}"/>
    <cellStyle name="Note 2 5 19 3 6 6" xfId="40213" xr:uid="{00000000-0005-0000-0000-0000FE930000}"/>
    <cellStyle name="Note 2 5 19 3 6 7" xfId="45111" xr:uid="{00000000-0005-0000-0000-0000FF930000}"/>
    <cellStyle name="Note 2 5 19 3 6 8" xfId="51121" xr:uid="{00000000-0005-0000-0000-000000940000}"/>
    <cellStyle name="Note 2 5 19 3 7" xfId="9478" xr:uid="{00000000-0005-0000-0000-000001940000}"/>
    <cellStyle name="Note 2 5 19 3 7 2" xfId="17773" xr:uid="{00000000-0005-0000-0000-000002940000}"/>
    <cellStyle name="Note 2 5 19 3 7 3" xfId="24989" xr:uid="{00000000-0005-0000-0000-000003940000}"/>
    <cellStyle name="Note 2 5 19 3 7 4" xfId="30060" xr:uid="{00000000-0005-0000-0000-000004940000}"/>
    <cellStyle name="Note 2 5 19 3 7 5" xfId="34736" xr:uid="{00000000-0005-0000-0000-000005940000}"/>
    <cellStyle name="Note 2 5 19 3 7 6" xfId="40214" xr:uid="{00000000-0005-0000-0000-000006940000}"/>
    <cellStyle name="Note 2 5 19 3 7 7" xfId="45112" xr:uid="{00000000-0005-0000-0000-000007940000}"/>
    <cellStyle name="Note 2 5 19 3 7 8" xfId="51122" xr:uid="{00000000-0005-0000-0000-000008940000}"/>
    <cellStyle name="Note 2 5 19 3 8" xfId="9797" xr:uid="{00000000-0005-0000-0000-000009940000}"/>
    <cellStyle name="Note 2 5 19 3 8 2" xfId="17774" xr:uid="{00000000-0005-0000-0000-00000A940000}"/>
    <cellStyle name="Note 2 5 19 3 8 3" xfId="24990" xr:uid="{00000000-0005-0000-0000-00000B940000}"/>
    <cellStyle name="Note 2 5 19 3 8 4" xfId="30061" xr:uid="{00000000-0005-0000-0000-00000C940000}"/>
    <cellStyle name="Note 2 5 19 3 8 5" xfId="34737" xr:uid="{00000000-0005-0000-0000-00000D940000}"/>
    <cellStyle name="Note 2 5 19 3 8 6" xfId="40215" xr:uid="{00000000-0005-0000-0000-00000E940000}"/>
    <cellStyle name="Note 2 5 19 3 8 7" xfId="45113" xr:uid="{00000000-0005-0000-0000-00000F940000}"/>
    <cellStyle name="Note 2 5 19 3 8 8" xfId="51123" xr:uid="{00000000-0005-0000-0000-000010940000}"/>
    <cellStyle name="Note 2 5 19 3 9" xfId="10065" xr:uid="{00000000-0005-0000-0000-000011940000}"/>
    <cellStyle name="Note 2 5 19 3 9 2" xfId="17775" xr:uid="{00000000-0005-0000-0000-000012940000}"/>
    <cellStyle name="Note 2 5 19 3 9 3" xfId="24991" xr:uid="{00000000-0005-0000-0000-000013940000}"/>
    <cellStyle name="Note 2 5 19 3 9 4" xfId="30062" xr:uid="{00000000-0005-0000-0000-000014940000}"/>
    <cellStyle name="Note 2 5 19 3 9 5" xfId="34738" xr:uid="{00000000-0005-0000-0000-000015940000}"/>
    <cellStyle name="Note 2 5 19 3 9 6" xfId="40216" xr:uid="{00000000-0005-0000-0000-000016940000}"/>
    <cellStyle name="Note 2 5 19 3 9 7" xfId="45114" xr:uid="{00000000-0005-0000-0000-000017940000}"/>
    <cellStyle name="Note 2 5 19 3 9 8" xfId="51124" xr:uid="{00000000-0005-0000-0000-000018940000}"/>
    <cellStyle name="Note 2 5 19 4" xfId="5860" xr:uid="{00000000-0005-0000-0000-000019940000}"/>
    <cellStyle name="Note 2 5 19 4 10" xfId="17776" xr:uid="{00000000-0005-0000-0000-00001A940000}"/>
    <cellStyle name="Note 2 5 19 4 11" xfId="24992" xr:uid="{00000000-0005-0000-0000-00001B940000}"/>
    <cellStyle name="Note 2 5 19 4 12" xfId="30063" xr:uid="{00000000-0005-0000-0000-00001C940000}"/>
    <cellStyle name="Note 2 5 19 4 13" xfId="34739" xr:uid="{00000000-0005-0000-0000-00001D940000}"/>
    <cellStyle name="Note 2 5 19 4 14" xfId="40217" xr:uid="{00000000-0005-0000-0000-00001E940000}"/>
    <cellStyle name="Note 2 5 19 4 15" xfId="45115" xr:uid="{00000000-0005-0000-0000-00001F940000}"/>
    <cellStyle name="Note 2 5 19 4 16" xfId="51125" xr:uid="{00000000-0005-0000-0000-000020940000}"/>
    <cellStyle name="Note 2 5 19 4 2" xfId="7391" xr:uid="{00000000-0005-0000-0000-000021940000}"/>
    <cellStyle name="Note 2 5 19 4 2 2" xfId="17777" xr:uid="{00000000-0005-0000-0000-000022940000}"/>
    <cellStyle name="Note 2 5 19 4 2 3" xfId="24993" xr:uid="{00000000-0005-0000-0000-000023940000}"/>
    <cellStyle name="Note 2 5 19 4 2 4" xfId="30064" xr:uid="{00000000-0005-0000-0000-000024940000}"/>
    <cellStyle name="Note 2 5 19 4 2 5" xfId="34740" xr:uid="{00000000-0005-0000-0000-000025940000}"/>
    <cellStyle name="Note 2 5 19 4 2 6" xfId="40218" xr:uid="{00000000-0005-0000-0000-000026940000}"/>
    <cellStyle name="Note 2 5 19 4 2 7" xfId="45116" xr:uid="{00000000-0005-0000-0000-000027940000}"/>
    <cellStyle name="Note 2 5 19 4 2 8" xfId="51126" xr:uid="{00000000-0005-0000-0000-000028940000}"/>
    <cellStyle name="Note 2 5 19 4 3" xfId="7910" xr:uid="{00000000-0005-0000-0000-000029940000}"/>
    <cellStyle name="Note 2 5 19 4 3 2" xfId="17778" xr:uid="{00000000-0005-0000-0000-00002A940000}"/>
    <cellStyle name="Note 2 5 19 4 3 3" xfId="24994" xr:uid="{00000000-0005-0000-0000-00002B940000}"/>
    <cellStyle name="Note 2 5 19 4 3 4" xfId="30065" xr:uid="{00000000-0005-0000-0000-00002C940000}"/>
    <cellStyle name="Note 2 5 19 4 3 5" xfId="34741" xr:uid="{00000000-0005-0000-0000-00002D940000}"/>
    <cellStyle name="Note 2 5 19 4 3 6" xfId="40219" xr:uid="{00000000-0005-0000-0000-00002E940000}"/>
    <cellStyle name="Note 2 5 19 4 3 7" xfId="45117" xr:uid="{00000000-0005-0000-0000-00002F940000}"/>
    <cellStyle name="Note 2 5 19 4 3 8" xfId="51127" xr:uid="{00000000-0005-0000-0000-000030940000}"/>
    <cellStyle name="Note 2 5 19 4 4" xfId="8248" xr:uid="{00000000-0005-0000-0000-000031940000}"/>
    <cellStyle name="Note 2 5 19 4 4 2" xfId="17779" xr:uid="{00000000-0005-0000-0000-000032940000}"/>
    <cellStyle name="Note 2 5 19 4 4 3" xfId="24995" xr:uid="{00000000-0005-0000-0000-000033940000}"/>
    <cellStyle name="Note 2 5 19 4 4 4" xfId="30066" xr:uid="{00000000-0005-0000-0000-000034940000}"/>
    <cellStyle name="Note 2 5 19 4 4 5" xfId="34742" xr:uid="{00000000-0005-0000-0000-000035940000}"/>
    <cellStyle name="Note 2 5 19 4 4 6" xfId="40220" xr:uid="{00000000-0005-0000-0000-000036940000}"/>
    <cellStyle name="Note 2 5 19 4 4 7" xfId="45118" xr:uid="{00000000-0005-0000-0000-000037940000}"/>
    <cellStyle name="Note 2 5 19 4 4 8" xfId="51128" xr:uid="{00000000-0005-0000-0000-000038940000}"/>
    <cellStyle name="Note 2 5 19 4 5" xfId="8681" xr:uid="{00000000-0005-0000-0000-000039940000}"/>
    <cellStyle name="Note 2 5 19 4 5 2" xfId="17780" xr:uid="{00000000-0005-0000-0000-00003A940000}"/>
    <cellStyle name="Note 2 5 19 4 5 3" xfId="24996" xr:uid="{00000000-0005-0000-0000-00003B940000}"/>
    <cellStyle name="Note 2 5 19 4 5 4" xfId="30067" xr:uid="{00000000-0005-0000-0000-00003C940000}"/>
    <cellStyle name="Note 2 5 19 4 5 5" xfId="34743" xr:uid="{00000000-0005-0000-0000-00003D940000}"/>
    <cellStyle name="Note 2 5 19 4 5 6" xfId="40221" xr:uid="{00000000-0005-0000-0000-00003E940000}"/>
    <cellStyle name="Note 2 5 19 4 5 7" xfId="45119" xr:uid="{00000000-0005-0000-0000-00003F940000}"/>
    <cellStyle name="Note 2 5 19 4 5 8" xfId="51129" xr:uid="{00000000-0005-0000-0000-000040940000}"/>
    <cellStyle name="Note 2 5 19 4 6" xfId="9030" xr:uid="{00000000-0005-0000-0000-000041940000}"/>
    <cellStyle name="Note 2 5 19 4 6 2" xfId="17781" xr:uid="{00000000-0005-0000-0000-000042940000}"/>
    <cellStyle name="Note 2 5 19 4 6 3" xfId="24997" xr:uid="{00000000-0005-0000-0000-000043940000}"/>
    <cellStyle name="Note 2 5 19 4 6 4" xfId="30068" xr:uid="{00000000-0005-0000-0000-000044940000}"/>
    <cellStyle name="Note 2 5 19 4 6 5" xfId="34744" xr:uid="{00000000-0005-0000-0000-000045940000}"/>
    <cellStyle name="Note 2 5 19 4 6 6" xfId="40222" xr:uid="{00000000-0005-0000-0000-000046940000}"/>
    <cellStyle name="Note 2 5 19 4 6 7" xfId="45120" xr:uid="{00000000-0005-0000-0000-000047940000}"/>
    <cellStyle name="Note 2 5 19 4 6 8" xfId="51130" xr:uid="{00000000-0005-0000-0000-000048940000}"/>
    <cellStyle name="Note 2 5 19 4 7" xfId="9485" xr:uid="{00000000-0005-0000-0000-000049940000}"/>
    <cellStyle name="Note 2 5 19 4 7 2" xfId="17782" xr:uid="{00000000-0005-0000-0000-00004A940000}"/>
    <cellStyle name="Note 2 5 19 4 7 3" xfId="24998" xr:uid="{00000000-0005-0000-0000-00004B940000}"/>
    <cellStyle name="Note 2 5 19 4 7 4" xfId="30069" xr:uid="{00000000-0005-0000-0000-00004C940000}"/>
    <cellStyle name="Note 2 5 19 4 7 5" xfId="34745" xr:uid="{00000000-0005-0000-0000-00004D940000}"/>
    <cellStyle name="Note 2 5 19 4 7 6" xfId="40223" xr:uid="{00000000-0005-0000-0000-00004E940000}"/>
    <cellStyle name="Note 2 5 19 4 7 7" xfId="45121" xr:uid="{00000000-0005-0000-0000-00004F940000}"/>
    <cellStyle name="Note 2 5 19 4 7 8" xfId="51131" xr:uid="{00000000-0005-0000-0000-000050940000}"/>
    <cellStyle name="Note 2 5 19 4 8" xfId="9803" xr:uid="{00000000-0005-0000-0000-000051940000}"/>
    <cellStyle name="Note 2 5 19 4 8 2" xfId="17783" xr:uid="{00000000-0005-0000-0000-000052940000}"/>
    <cellStyle name="Note 2 5 19 4 8 3" xfId="24999" xr:uid="{00000000-0005-0000-0000-000053940000}"/>
    <cellStyle name="Note 2 5 19 4 8 4" xfId="30070" xr:uid="{00000000-0005-0000-0000-000054940000}"/>
    <cellStyle name="Note 2 5 19 4 8 5" xfId="34746" xr:uid="{00000000-0005-0000-0000-000055940000}"/>
    <cellStyle name="Note 2 5 19 4 8 6" xfId="40224" xr:uid="{00000000-0005-0000-0000-000056940000}"/>
    <cellStyle name="Note 2 5 19 4 8 7" xfId="45122" xr:uid="{00000000-0005-0000-0000-000057940000}"/>
    <cellStyle name="Note 2 5 19 4 8 8" xfId="51132" xr:uid="{00000000-0005-0000-0000-000058940000}"/>
    <cellStyle name="Note 2 5 19 4 9" xfId="10071" xr:uid="{00000000-0005-0000-0000-000059940000}"/>
    <cellStyle name="Note 2 5 19 4 9 2" xfId="17784" xr:uid="{00000000-0005-0000-0000-00005A940000}"/>
    <cellStyle name="Note 2 5 19 4 9 3" xfId="25000" xr:uid="{00000000-0005-0000-0000-00005B940000}"/>
    <cellStyle name="Note 2 5 19 4 9 4" xfId="30071" xr:uid="{00000000-0005-0000-0000-00005C940000}"/>
    <cellStyle name="Note 2 5 19 4 9 5" xfId="34747" xr:uid="{00000000-0005-0000-0000-00005D940000}"/>
    <cellStyle name="Note 2 5 19 4 9 6" xfId="40225" xr:uid="{00000000-0005-0000-0000-00005E940000}"/>
    <cellStyle name="Note 2 5 19 4 9 7" xfId="45123" xr:uid="{00000000-0005-0000-0000-00005F940000}"/>
    <cellStyle name="Note 2 5 19 4 9 8" xfId="51133" xr:uid="{00000000-0005-0000-0000-000060940000}"/>
    <cellStyle name="Note 2 5 19 5" xfId="4492" xr:uid="{00000000-0005-0000-0000-000061940000}"/>
    <cellStyle name="Note 2 5 19 5 2" xfId="17785" xr:uid="{00000000-0005-0000-0000-000062940000}"/>
    <cellStyle name="Note 2 5 19 5 3" xfId="25001" xr:uid="{00000000-0005-0000-0000-000063940000}"/>
    <cellStyle name="Note 2 5 19 5 4" xfId="30072" xr:uid="{00000000-0005-0000-0000-000064940000}"/>
    <cellStyle name="Note 2 5 19 5 5" xfId="34748" xr:uid="{00000000-0005-0000-0000-000065940000}"/>
    <cellStyle name="Note 2 5 19 5 6" xfId="40226" xr:uid="{00000000-0005-0000-0000-000066940000}"/>
    <cellStyle name="Note 2 5 19 5 7" xfId="45124" xr:uid="{00000000-0005-0000-0000-000067940000}"/>
    <cellStyle name="Note 2 5 19 5 8" xfId="51134" xr:uid="{00000000-0005-0000-0000-000068940000}"/>
    <cellStyle name="Note 2 5 19 6" xfId="5449" xr:uid="{00000000-0005-0000-0000-000069940000}"/>
    <cellStyle name="Note 2 5 19 6 2" xfId="17786" xr:uid="{00000000-0005-0000-0000-00006A940000}"/>
    <cellStyle name="Note 2 5 19 6 3" xfId="25002" xr:uid="{00000000-0005-0000-0000-00006B940000}"/>
    <cellStyle name="Note 2 5 19 6 4" xfId="30073" xr:uid="{00000000-0005-0000-0000-00006C940000}"/>
    <cellStyle name="Note 2 5 19 6 5" xfId="34749" xr:uid="{00000000-0005-0000-0000-00006D940000}"/>
    <cellStyle name="Note 2 5 19 6 6" xfId="40227" xr:uid="{00000000-0005-0000-0000-00006E940000}"/>
    <cellStyle name="Note 2 5 19 6 7" xfId="45125" xr:uid="{00000000-0005-0000-0000-00006F940000}"/>
    <cellStyle name="Note 2 5 19 6 8" xfId="51135" xr:uid="{00000000-0005-0000-0000-000070940000}"/>
    <cellStyle name="Note 2 5 19 7" xfId="5591" xr:uid="{00000000-0005-0000-0000-000071940000}"/>
    <cellStyle name="Note 2 5 19 7 2" xfId="17787" xr:uid="{00000000-0005-0000-0000-000072940000}"/>
    <cellStyle name="Note 2 5 19 7 3" xfId="25003" xr:uid="{00000000-0005-0000-0000-000073940000}"/>
    <cellStyle name="Note 2 5 19 7 4" xfId="30074" xr:uid="{00000000-0005-0000-0000-000074940000}"/>
    <cellStyle name="Note 2 5 19 7 5" xfId="34750" xr:uid="{00000000-0005-0000-0000-000075940000}"/>
    <cellStyle name="Note 2 5 19 7 6" xfId="40228" xr:uid="{00000000-0005-0000-0000-000076940000}"/>
    <cellStyle name="Note 2 5 19 7 7" xfId="45126" xr:uid="{00000000-0005-0000-0000-000077940000}"/>
    <cellStyle name="Note 2 5 19 7 8" xfId="51136" xr:uid="{00000000-0005-0000-0000-000078940000}"/>
    <cellStyle name="Note 2 5 19 8" xfId="6194" xr:uid="{00000000-0005-0000-0000-000079940000}"/>
    <cellStyle name="Note 2 5 19 8 2" xfId="17788" xr:uid="{00000000-0005-0000-0000-00007A940000}"/>
    <cellStyle name="Note 2 5 19 8 3" xfId="25004" xr:uid="{00000000-0005-0000-0000-00007B940000}"/>
    <cellStyle name="Note 2 5 19 8 4" xfId="30075" xr:uid="{00000000-0005-0000-0000-00007C940000}"/>
    <cellStyle name="Note 2 5 19 8 5" xfId="34751" xr:uid="{00000000-0005-0000-0000-00007D940000}"/>
    <cellStyle name="Note 2 5 19 8 6" xfId="40229" xr:uid="{00000000-0005-0000-0000-00007E940000}"/>
    <cellStyle name="Note 2 5 19 8 7" xfId="45127" xr:uid="{00000000-0005-0000-0000-00007F940000}"/>
    <cellStyle name="Note 2 5 19 8 8" xfId="51137" xr:uid="{00000000-0005-0000-0000-000080940000}"/>
    <cellStyle name="Note 2 5 19 9" xfId="12013" xr:uid="{00000000-0005-0000-0000-000081940000}"/>
    <cellStyle name="Note 2 5 2" xfId="697" xr:uid="{00000000-0005-0000-0000-000082940000}"/>
    <cellStyle name="Note 2 5 2 10" xfId="20103" xr:uid="{00000000-0005-0000-0000-000083940000}"/>
    <cellStyle name="Note 2 5 2 11" xfId="46952" xr:uid="{00000000-0005-0000-0000-000084940000}"/>
    <cellStyle name="Note 2 5 2 2" xfId="4044" xr:uid="{00000000-0005-0000-0000-000085940000}"/>
    <cellStyle name="Note 2 5 2 2 10" xfId="40230" xr:uid="{00000000-0005-0000-0000-000086940000}"/>
    <cellStyle name="Note 2 5 2 2 11" xfId="45128" xr:uid="{00000000-0005-0000-0000-000087940000}"/>
    <cellStyle name="Note 2 5 2 2 12" xfId="51138" xr:uid="{00000000-0005-0000-0000-000088940000}"/>
    <cellStyle name="Note 2 5 2 2 2" xfId="6861" xr:uid="{00000000-0005-0000-0000-000089940000}"/>
    <cellStyle name="Note 2 5 2 2 2 2" xfId="17790" xr:uid="{00000000-0005-0000-0000-00008A940000}"/>
    <cellStyle name="Note 2 5 2 2 2 3" xfId="25006" xr:uid="{00000000-0005-0000-0000-00008B940000}"/>
    <cellStyle name="Note 2 5 2 2 2 4" xfId="30077" xr:uid="{00000000-0005-0000-0000-00008C940000}"/>
    <cellStyle name="Note 2 5 2 2 2 5" xfId="34753" xr:uid="{00000000-0005-0000-0000-00008D940000}"/>
    <cellStyle name="Note 2 5 2 2 2 6" xfId="40231" xr:uid="{00000000-0005-0000-0000-00008E940000}"/>
    <cellStyle name="Note 2 5 2 2 2 7" xfId="45129" xr:uid="{00000000-0005-0000-0000-00008F940000}"/>
    <cellStyle name="Note 2 5 2 2 2 8" xfId="51139" xr:uid="{00000000-0005-0000-0000-000090940000}"/>
    <cellStyle name="Note 2 5 2 2 3" xfId="6850" xr:uid="{00000000-0005-0000-0000-000091940000}"/>
    <cellStyle name="Note 2 5 2 2 3 2" xfId="17791" xr:uid="{00000000-0005-0000-0000-000092940000}"/>
    <cellStyle name="Note 2 5 2 2 3 3" xfId="25007" xr:uid="{00000000-0005-0000-0000-000093940000}"/>
    <cellStyle name="Note 2 5 2 2 3 4" xfId="30078" xr:uid="{00000000-0005-0000-0000-000094940000}"/>
    <cellStyle name="Note 2 5 2 2 3 5" xfId="34754" xr:uid="{00000000-0005-0000-0000-000095940000}"/>
    <cellStyle name="Note 2 5 2 2 3 6" xfId="40232" xr:uid="{00000000-0005-0000-0000-000096940000}"/>
    <cellStyle name="Note 2 5 2 2 3 7" xfId="45130" xr:uid="{00000000-0005-0000-0000-000097940000}"/>
    <cellStyle name="Note 2 5 2 2 3 8" xfId="51140" xr:uid="{00000000-0005-0000-0000-000098940000}"/>
    <cellStyle name="Note 2 5 2 2 4" xfId="6668" xr:uid="{00000000-0005-0000-0000-000099940000}"/>
    <cellStyle name="Note 2 5 2 2 4 2" xfId="17792" xr:uid="{00000000-0005-0000-0000-00009A940000}"/>
    <cellStyle name="Note 2 5 2 2 4 3" xfId="25008" xr:uid="{00000000-0005-0000-0000-00009B940000}"/>
    <cellStyle name="Note 2 5 2 2 4 4" xfId="30079" xr:uid="{00000000-0005-0000-0000-00009C940000}"/>
    <cellStyle name="Note 2 5 2 2 4 5" xfId="34755" xr:uid="{00000000-0005-0000-0000-00009D940000}"/>
    <cellStyle name="Note 2 5 2 2 4 6" xfId="40233" xr:uid="{00000000-0005-0000-0000-00009E940000}"/>
    <cellStyle name="Note 2 5 2 2 4 7" xfId="45131" xr:uid="{00000000-0005-0000-0000-00009F940000}"/>
    <cellStyle name="Note 2 5 2 2 4 8" xfId="51141" xr:uid="{00000000-0005-0000-0000-0000A0940000}"/>
    <cellStyle name="Note 2 5 2 2 5" xfId="4605" xr:uid="{00000000-0005-0000-0000-0000A1940000}"/>
    <cellStyle name="Note 2 5 2 2 5 2" xfId="17793" xr:uid="{00000000-0005-0000-0000-0000A2940000}"/>
    <cellStyle name="Note 2 5 2 2 5 3" xfId="25009" xr:uid="{00000000-0005-0000-0000-0000A3940000}"/>
    <cellStyle name="Note 2 5 2 2 5 4" xfId="30080" xr:uid="{00000000-0005-0000-0000-0000A4940000}"/>
    <cellStyle name="Note 2 5 2 2 5 5" xfId="34756" xr:uid="{00000000-0005-0000-0000-0000A5940000}"/>
    <cellStyle name="Note 2 5 2 2 5 6" xfId="40234" xr:uid="{00000000-0005-0000-0000-0000A6940000}"/>
    <cellStyle name="Note 2 5 2 2 5 7" xfId="45132" xr:uid="{00000000-0005-0000-0000-0000A7940000}"/>
    <cellStyle name="Note 2 5 2 2 5 8" xfId="51142" xr:uid="{00000000-0005-0000-0000-0000A8940000}"/>
    <cellStyle name="Note 2 5 2 2 6" xfId="17789" xr:uid="{00000000-0005-0000-0000-0000A9940000}"/>
    <cellStyle name="Note 2 5 2 2 7" xfId="25005" xr:uid="{00000000-0005-0000-0000-0000AA940000}"/>
    <cellStyle name="Note 2 5 2 2 8" xfId="30076" xr:uid="{00000000-0005-0000-0000-0000AB940000}"/>
    <cellStyle name="Note 2 5 2 2 9" xfId="34752" xr:uid="{00000000-0005-0000-0000-0000AC940000}"/>
    <cellStyle name="Note 2 5 2 3" xfId="5469" xr:uid="{00000000-0005-0000-0000-0000AD940000}"/>
    <cellStyle name="Note 2 5 2 3 10" xfId="17794" xr:uid="{00000000-0005-0000-0000-0000AE940000}"/>
    <cellStyle name="Note 2 5 2 3 11" xfId="25010" xr:uid="{00000000-0005-0000-0000-0000AF940000}"/>
    <cellStyle name="Note 2 5 2 3 12" xfId="30081" xr:uid="{00000000-0005-0000-0000-0000B0940000}"/>
    <cellStyle name="Note 2 5 2 3 13" xfId="34757" xr:uid="{00000000-0005-0000-0000-0000B1940000}"/>
    <cellStyle name="Note 2 5 2 3 14" xfId="40235" xr:uid="{00000000-0005-0000-0000-0000B2940000}"/>
    <cellStyle name="Note 2 5 2 3 15" xfId="45133" xr:uid="{00000000-0005-0000-0000-0000B3940000}"/>
    <cellStyle name="Note 2 5 2 3 16" xfId="51143" xr:uid="{00000000-0005-0000-0000-0000B4940000}"/>
    <cellStyle name="Note 2 5 2 3 2" xfId="7383" xr:uid="{00000000-0005-0000-0000-0000B5940000}"/>
    <cellStyle name="Note 2 5 2 3 2 2" xfId="17795" xr:uid="{00000000-0005-0000-0000-0000B6940000}"/>
    <cellStyle name="Note 2 5 2 3 2 3" xfId="25011" xr:uid="{00000000-0005-0000-0000-0000B7940000}"/>
    <cellStyle name="Note 2 5 2 3 2 4" xfId="30082" xr:uid="{00000000-0005-0000-0000-0000B8940000}"/>
    <cellStyle name="Note 2 5 2 3 2 5" xfId="34758" xr:uid="{00000000-0005-0000-0000-0000B9940000}"/>
    <cellStyle name="Note 2 5 2 3 2 6" xfId="40236" xr:uid="{00000000-0005-0000-0000-0000BA940000}"/>
    <cellStyle name="Note 2 5 2 3 2 7" xfId="45134" xr:uid="{00000000-0005-0000-0000-0000BB940000}"/>
    <cellStyle name="Note 2 5 2 3 2 8" xfId="51144" xr:uid="{00000000-0005-0000-0000-0000BC940000}"/>
    <cellStyle name="Note 2 5 2 3 3" xfId="7902" xr:uid="{00000000-0005-0000-0000-0000BD940000}"/>
    <cellStyle name="Note 2 5 2 3 3 2" xfId="17796" xr:uid="{00000000-0005-0000-0000-0000BE940000}"/>
    <cellStyle name="Note 2 5 2 3 3 3" xfId="25012" xr:uid="{00000000-0005-0000-0000-0000BF940000}"/>
    <cellStyle name="Note 2 5 2 3 3 4" xfId="30083" xr:uid="{00000000-0005-0000-0000-0000C0940000}"/>
    <cellStyle name="Note 2 5 2 3 3 5" xfId="34759" xr:uid="{00000000-0005-0000-0000-0000C1940000}"/>
    <cellStyle name="Note 2 5 2 3 3 6" xfId="40237" xr:uid="{00000000-0005-0000-0000-0000C2940000}"/>
    <cellStyle name="Note 2 5 2 3 3 7" xfId="45135" xr:uid="{00000000-0005-0000-0000-0000C3940000}"/>
    <cellStyle name="Note 2 5 2 3 3 8" xfId="51145" xr:uid="{00000000-0005-0000-0000-0000C4940000}"/>
    <cellStyle name="Note 2 5 2 3 4" xfId="8241" xr:uid="{00000000-0005-0000-0000-0000C5940000}"/>
    <cellStyle name="Note 2 5 2 3 4 2" xfId="17797" xr:uid="{00000000-0005-0000-0000-0000C6940000}"/>
    <cellStyle name="Note 2 5 2 3 4 3" xfId="25013" xr:uid="{00000000-0005-0000-0000-0000C7940000}"/>
    <cellStyle name="Note 2 5 2 3 4 4" xfId="30084" xr:uid="{00000000-0005-0000-0000-0000C8940000}"/>
    <cellStyle name="Note 2 5 2 3 4 5" xfId="34760" xr:uid="{00000000-0005-0000-0000-0000C9940000}"/>
    <cellStyle name="Note 2 5 2 3 4 6" xfId="40238" xr:uid="{00000000-0005-0000-0000-0000CA940000}"/>
    <cellStyle name="Note 2 5 2 3 4 7" xfId="45136" xr:uid="{00000000-0005-0000-0000-0000CB940000}"/>
    <cellStyle name="Note 2 5 2 3 4 8" xfId="51146" xr:uid="{00000000-0005-0000-0000-0000CC940000}"/>
    <cellStyle name="Note 2 5 2 3 5" xfId="8674" xr:uid="{00000000-0005-0000-0000-0000CD940000}"/>
    <cellStyle name="Note 2 5 2 3 5 2" xfId="17798" xr:uid="{00000000-0005-0000-0000-0000CE940000}"/>
    <cellStyle name="Note 2 5 2 3 5 3" xfId="25014" xr:uid="{00000000-0005-0000-0000-0000CF940000}"/>
    <cellStyle name="Note 2 5 2 3 5 4" xfId="30085" xr:uid="{00000000-0005-0000-0000-0000D0940000}"/>
    <cellStyle name="Note 2 5 2 3 5 5" xfId="34761" xr:uid="{00000000-0005-0000-0000-0000D1940000}"/>
    <cellStyle name="Note 2 5 2 3 5 6" xfId="40239" xr:uid="{00000000-0005-0000-0000-0000D2940000}"/>
    <cellStyle name="Note 2 5 2 3 5 7" xfId="45137" xr:uid="{00000000-0005-0000-0000-0000D3940000}"/>
    <cellStyle name="Note 2 5 2 3 5 8" xfId="51147" xr:uid="{00000000-0005-0000-0000-0000D4940000}"/>
    <cellStyle name="Note 2 5 2 3 6" xfId="9023" xr:uid="{00000000-0005-0000-0000-0000D5940000}"/>
    <cellStyle name="Note 2 5 2 3 6 2" xfId="17799" xr:uid="{00000000-0005-0000-0000-0000D6940000}"/>
    <cellStyle name="Note 2 5 2 3 6 3" xfId="25015" xr:uid="{00000000-0005-0000-0000-0000D7940000}"/>
    <cellStyle name="Note 2 5 2 3 6 4" xfId="30086" xr:uid="{00000000-0005-0000-0000-0000D8940000}"/>
    <cellStyle name="Note 2 5 2 3 6 5" xfId="34762" xr:uid="{00000000-0005-0000-0000-0000D9940000}"/>
    <cellStyle name="Note 2 5 2 3 6 6" xfId="40240" xr:uid="{00000000-0005-0000-0000-0000DA940000}"/>
    <cellStyle name="Note 2 5 2 3 6 7" xfId="45138" xr:uid="{00000000-0005-0000-0000-0000DB940000}"/>
    <cellStyle name="Note 2 5 2 3 6 8" xfId="51148" xr:uid="{00000000-0005-0000-0000-0000DC940000}"/>
    <cellStyle name="Note 2 5 2 3 7" xfId="9477" xr:uid="{00000000-0005-0000-0000-0000DD940000}"/>
    <cellStyle name="Note 2 5 2 3 7 2" xfId="17800" xr:uid="{00000000-0005-0000-0000-0000DE940000}"/>
    <cellStyle name="Note 2 5 2 3 7 3" xfId="25016" xr:uid="{00000000-0005-0000-0000-0000DF940000}"/>
    <cellStyle name="Note 2 5 2 3 7 4" xfId="30087" xr:uid="{00000000-0005-0000-0000-0000E0940000}"/>
    <cellStyle name="Note 2 5 2 3 7 5" xfId="34763" xr:uid="{00000000-0005-0000-0000-0000E1940000}"/>
    <cellStyle name="Note 2 5 2 3 7 6" xfId="40241" xr:uid="{00000000-0005-0000-0000-0000E2940000}"/>
    <cellStyle name="Note 2 5 2 3 7 7" xfId="45139" xr:uid="{00000000-0005-0000-0000-0000E3940000}"/>
    <cellStyle name="Note 2 5 2 3 7 8" xfId="51149" xr:uid="{00000000-0005-0000-0000-0000E4940000}"/>
    <cellStyle name="Note 2 5 2 3 8" xfId="9796" xr:uid="{00000000-0005-0000-0000-0000E5940000}"/>
    <cellStyle name="Note 2 5 2 3 8 2" xfId="17801" xr:uid="{00000000-0005-0000-0000-0000E6940000}"/>
    <cellStyle name="Note 2 5 2 3 8 3" xfId="25017" xr:uid="{00000000-0005-0000-0000-0000E7940000}"/>
    <cellStyle name="Note 2 5 2 3 8 4" xfId="30088" xr:uid="{00000000-0005-0000-0000-0000E8940000}"/>
    <cellStyle name="Note 2 5 2 3 8 5" xfId="34764" xr:uid="{00000000-0005-0000-0000-0000E9940000}"/>
    <cellStyle name="Note 2 5 2 3 8 6" xfId="40242" xr:uid="{00000000-0005-0000-0000-0000EA940000}"/>
    <cellStyle name="Note 2 5 2 3 8 7" xfId="45140" xr:uid="{00000000-0005-0000-0000-0000EB940000}"/>
    <cellStyle name="Note 2 5 2 3 8 8" xfId="51150" xr:uid="{00000000-0005-0000-0000-0000EC940000}"/>
    <cellStyle name="Note 2 5 2 3 9" xfId="10064" xr:uid="{00000000-0005-0000-0000-0000ED940000}"/>
    <cellStyle name="Note 2 5 2 3 9 2" xfId="17802" xr:uid="{00000000-0005-0000-0000-0000EE940000}"/>
    <cellStyle name="Note 2 5 2 3 9 3" xfId="25018" xr:uid="{00000000-0005-0000-0000-0000EF940000}"/>
    <cellStyle name="Note 2 5 2 3 9 4" xfId="30089" xr:uid="{00000000-0005-0000-0000-0000F0940000}"/>
    <cellStyle name="Note 2 5 2 3 9 5" xfId="34765" xr:uid="{00000000-0005-0000-0000-0000F1940000}"/>
    <cellStyle name="Note 2 5 2 3 9 6" xfId="40243" xr:uid="{00000000-0005-0000-0000-0000F2940000}"/>
    <cellStyle name="Note 2 5 2 3 9 7" xfId="45141" xr:uid="{00000000-0005-0000-0000-0000F3940000}"/>
    <cellStyle name="Note 2 5 2 3 9 8" xfId="51151" xr:uid="{00000000-0005-0000-0000-0000F4940000}"/>
    <cellStyle name="Note 2 5 2 4" xfId="5280" xr:uid="{00000000-0005-0000-0000-0000F5940000}"/>
    <cellStyle name="Note 2 5 2 4 10" xfId="17803" xr:uid="{00000000-0005-0000-0000-0000F6940000}"/>
    <cellStyle name="Note 2 5 2 4 11" xfId="25019" xr:uid="{00000000-0005-0000-0000-0000F7940000}"/>
    <cellStyle name="Note 2 5 2 4 12" xfId="30090" xr:uid="{00000000-0005-0000-0000-0000F8940000}"/>
    <cellStyle name="Note 2 5 2 4 13" xfId="34766" xr:uid="{00000000-0005-0000-0000-0000F9940000}"/>
    <cellStyle name="Note 2 5 2 4 14" xfId="40244" xr:uid="{00000000-0005-0000-0000-0000FA940000}"/>
    <cellStyle name="Note 2 5 2 4 15" xfId="45142" xr:uid="{00000000-0005-0000-0000-0000FB940000}"/>
    <cellStyle name="Note 2 5 2 4 16" xfId="51152" xr:uid="{00000000-0005-0000-0000-0000FC940000}"/>
    <cellStyle name="Note 2 5 2 4 2" xfId="7118" xr:uid="{00000000-0005-0000-0000-0000FD940000}"/>
    <cellStyle name="Note 2 5 2 4 2 2" xfId="17804" xr:uid="{00000000-0005-0000-0000-0000FE940000}"/>
    <cellStyle name="Note 2 5 2 4 2 3" xfId="25020" xr:uid="{00000000-0005-0000-0000-0000FF940000}"/>
    <cellStyle name="Note 2 5 2 4 2 4" xfId="30091" xr:uid="{00000000-0005-0000-0000-000000950000}"/>
    <cellStyle name="Note 2 5 2 4 2 5" xfId="34767" xr:uid="{00000000-0005-0000-0000-000001950000}"/>
    <cellStyle name="Note 2 5 2 4 2 6" xfId="40245" xr:uid="{00000000-0005-0000-0000-000002950000}"/>
    <cellStyle name="Note 2 5 2 4 2 7" xfId="45143" xr:uid="{00000000-0005-0000-0000-000003950000}"/>
    <cellStyle name="Note 2 5 2 4 2 8" xfId="51153" xr:uid="{00000000-0005-0000-0000-000004950000}"/>
    <cellStyle name="Note 2 5 2 4 3" xfId="7678" xr:uid="{00000000-0005-0000-0000-000005950000}"/>
    <cellStyle name="Note 2 5 2 4 3 2" xfId="17805" xr:uid="{00000000-0005-0000-0000-000006950000}"/>
    <cellStyle name="Note 2 5 2 4 3 3" xfId="25021" xr:uid="{00000000-0005-0000-0000-000007950000}"/>
    <cellStyle name="Note 2 5 2 4 3 4" xfId="30092" xr:uid="{00000000-0005-0000-0000-000008950000}"/>
    <cellStyle name="Note 2 5 2 4 3 5" xfId="34768" xr:uid="{00000000-0005-0000-0000-000009950000}"/>
    <cellStyle name="Note 2 5 2 4 3 6" xfId="40246" xr:uid="{00000000-0005-0000-0000-00000A950000}"/>
    <cellStyle name="Note 2 5 2 4 3 7" xfId="45144" xr:uid="{00000000-0005-0000-0000-00000B950000}"/>
    <cellStyle name="Note 2 5 2 4 3 8" xfId="51154" xr:uid="{00000000-0005-0000-0000-00000C950000}"/>
    <cellStyle name="Note 2 5 2 4 4" xfId="3751" xr:uid="{00000000-0005-0000-0000-00000D950000}"/>
    <cellStyle name="Note 2 5 2 4 4 2" xfId="17806" xr:uid="{00000000-0005-0000-0000-00000E950000}"/>
    <cellStyle name="Note 2 5 2 4 4 3" xfId="25022" xr:uid="{00000000-0005-0000-0000-00000F950000}"/>
    <cellStyle name="Note 2 5 2 4 4 4" xfId="30093" xr:uid="{00000000-0005-0000-0000-000010950000}"/>
    <cellStyle name="Note 2 5 2 4 4 5" xfId="34769" xr:uid="{00000000-0005-0000-0000-000011950000}"/>
    <cellStyle name="Note 2 5 2 4 4 6" xfId="40247" xr:uid="{00000000-0005-0000-0000-000012950000}"/>
    <cellStyle name="Note 2 5 2 4 4 7" xfId="45145" xr:uid="{00000000-0005-0000-0000-000013950000}"/>
    <cellStyle name="Note 2 5 2 4 4 8" xfId="51155" xr:uid="{00000000-0005-0000-0000-000014950000}"/>
    <cellStyle name="Note 2 5 2 4 5" xfId="8452" xr:uid="{00000000-0005-0000-0000-000015950000}"/>
    <cellStyle name="Note 2 5 2 4 5 2" xfId="17807" xr:uid="{00000000-0005-0000-0000-000016950000}"/>
    <cellStyle name="Note 2 5 2 4 5 3" xfId="25023" xr:uid="{00000000-0005-0000-0000-000017950000}"/>
    <cellStyle name="Note 2 5 2 4 5 4" xfId="30094" xr:uid="{00000000-0005-0000-0000-000018950000}"/>
    <cellStyle name="Note 2 5 2 4 5 5" xfId="34770" xr:uid="{00000000-0005-0000-0000-000019950000}"/>
    <cellStyle name="Note 2 5 2 4 5 6" xfId="40248" xr:uid="{00000000-0005-0000-0000-00001A950000}"/>
    <cellStyle name="Note 2 5 2 4 5 7" xfId="45146" xr:uid="{00000000-0005-0000-0000-00001B950000}"/>
    <cellStyle name="Note 2 5 2 4 5 8" xfId="51156" xr:uid="{00000000-0005-0000-0000-00001C950000}"/>
    <cellStyle name="Note 2 5 2 4 6" xfId="8791" xr:uid="{00000000-0005-0000-0000-00001D950000}"/>
    <cellStyle name="Note 2 5 2 4 6 2" xfId="17808" xr:uid="{00000000-0005-0000-0000-00001E950000}"/>
    <cellStyle name="Note 2 5 2 4 6 3" xfId="25024" xr:uid="{00000000-0005-0000-0000-00001F950000}"/>
    <cellStyle name="Note 2 5 2 4 6 4" xfId="30095" xr:uid="{00000000-0005-0000-0000-000020950000}"/>
    <cellStyle name="Note 2 5 2 4 6 5" xfId="34771" xr:uid="{00000000-0005-0000-0000-000021950000}"/>
    <cellStyle name="Note 2 5 2 4 6 6" xfId="40249" xr:uid="{00000000-0005-0000-0000-000022950000}"/>
    <cellStyle name="Note 2 5 2 4 6 7" xfId="45147" xr:uid="{00000000-0005-0000-0000-000023950000}"/>
    <cellStyle name="Note 2 5 2 4 6 8" xfId="51157" xr:uid="{00000000-0005-0000-0000-000024950000}"/>
    <cellStyle name="Note 2 5 2 4 7" xfId="9255" xr:uid="{00000000-0005-0000-0000-000025950000}"/>
    <cellStyle name="Note 2 5 2 4 7 2" xfId="17809" xr:uid="{00000000-0005-0000-0000-000026950000}"/>
    <cellStyle name="Note 2 5 2 4 7 3" xfId="25025" xr:uid="{00000000-0005-0000-0000-000027950000}"/>
    <cellStyle name="Note 2 5 2 4 7 4" xfId="30096" xr:uid="{00000000-0005-0000-0000-000028950000}"/>
    <cellStyle name="Note 2 5 2 4 7 5" xfId="34772" xr:uid="{00000000-0005-0000-0000-000029950000}"/>
    <cellStyle name="Note 2 5 2 4 7 6" xfId="40250" xr:uid="{00000000-0005-0000-0000-00002A950000}"/>
    <cellStyle name="Note 2 5 2 4 7 7" xfId="45148" xr:uid="{00000000-0005-0000-0000-00002B950000}"/>
    <cellStyle name="Note 2 5 2 4 7 8" xfId="51158" xr:uid="{00000000-0005-0000-0000-00002C950000}"/>
    <cellStyle name="Note 2 5 2 4 8" xfId="9616" xr:uid="{00000000-0005-0000-0000-00002D950000}"/>
    <cellStyle name="Note 2 5 2 4 8 2" xfId="17810" xr:uid="{00000000-0005-0000-0000-00002E950000}"/>
    <cellStyle name="Note 2 5 2 4 8 3" xfId="25026" xr:uid="{00000000-0005-0000-0000-00002F950000}"/>
    <cellStyle name="Note 2 5 2 4 8 4" xfId="30097" xr:uid="{00000000-0005-0000-0000-000030950000}"/>
    <cellStyle name="Note 2 5 2 4 8 5" xfId="34773" xr:uid="{00000000-0005-0000-0000-000031950000}"/>
    <cellStyle name="Note 2 5 2 4 8 6" xfId="40251" xr:uid="{00000000-0005-0000-0000-000032950000}"/>
    <cellStyle name="Note 2 5 2 4 8 7" xfId="45149" xr:uid="{00000000-0005-0000-0000-000033950000}"/>
    <cellStyle name="Note 2 5 2 4 8 8" xfId="51159" xr:uid="{00000000-0005-0000-0000-000034950000}"/>
    <cellStyle name="Note 2 5 2 4 9" xfId="8892" xr:uid="{00000000-0005-0000-0000-000035950000}"/>
    <cellStyle name="Note 2 5 2 4 9 2" xfId="17811" xr:uid="{00000000-0005-0000-0000-000036950000}"/>
    <cellStyle name="Note 2 5 2 4 9 3" xfId="25027" xr:uid="{00000000-0005-0000-0000-000037950000}"/>
    <cellStyle name="Note 2 5 2 4 9 4" xfId="30098" xr:uid="{00000000-0005-0000-0000-000038950000}"/>
    <cellStyle name="Note 2 5 2 4 9 5" xfId="34774" xr:uid="{00000000-0005-0000-0000-000039950000}"/>
    <cellStyle name="Note 2 5 2 4 9 6" xfId="40252" xr:uid="{00000000-0005-0000-0000-00003A950000}"/>
    <cellStyle name="Note 2 5 2 4 9 7" xfId="45150" xr:uid="{00000000-0005-0000-0000-00003B950000}"/>
    <cellStyle name="Note 2 5 2 4 9 8" xfId="51160" xr:uid="{00000000-0005-0000-0000-00003C950000}"/>
    <cellStyle name="Note 2 5 2 5" xfId="5181" xr:uid="{00000000-0005-0000-0000-00003D950000}"/>
    <cellStyle name="Note 2 5 2 5 2" xfId="17812" xr:uid="{00000000-0005-0000-0000-00003E950000}"/>
    <cellStyle name="Note 2 5 2 5 3" xfId="25028" xr:uid="{00000000-0005-0000-0000-00003F950000}"/>
    <cellStyle name="Note 2 5 2 5 4" xfId="30099" xr:uid="{00000000-0005-0000-0000-000040950000}"/>
    <cellStyle name="Note 2 5 2 5 5" xfId="34775" xr:uid="{00000000-0005-0000-0000-000041950000}"/>
    <cellStyle name="Note 2 5 2 5 6" xfId="40253" xr:uid="{00000000-0005-0000-0000-000042950000}"/>
    <cellStyle name="Note 2 5 2 5 7" xfId="45151" xr:uid="{00000000-0005-0000-0000-000043950000}"/>
    <cellStyle name="Note 2 5 2 5 8" xfId="51161" xr:uid="{00000000-0005-0000-0000-000044950000}"/>
    <cellStyle name="Note 2 5 2 6" xfId="5445" xr:uid="{00000000-0005-0000-0000-000045950000}"/>
    <cellStyle name="Note 2 5 2 6 2" xfId="17813" xr:uid="{00000000-0005-0000-0000-000046950000}"/>
    <cellStyle name="Note 2 5 2 6 3" xfId="25029" xr:uid="{00000000-0005-0000-0000-000047950000}"/>
    <cellStyle name="Note 2 5 2 6 4" xfId="30100" xr:uid="{00000000-0005-0000-0000-000048950000}"/>
    <cellStyle name="Note 2 5 2 6 5" xfId="34776" xr:uid="{00000000-0005-0000-0000-000049950000}"/>
    <cellStyle name="Note 2 5 2 6 6" xfId="40254" xr:uid="{00000000-0005-0000-0000-00004A950000}"/>
    <cellStyle name="Note 2 5 2 6 7" xfId="45152" xr:uid="{00000000-0005-0000-0000-00004B950000}"/>
    <cellStyle name="Note 2 5 2 6 8" xfId="51162" xr:uid="{00000000-0005-0000-0000-00004C950000}"/>
    <cellStyle name="Note 2 5 2 7" xfId="4745" xr:uid="{00000000-0005-0000-0000-00004D950000}"/>
    <cellStyle name="Note 2 5 2 7 2" xfId="17814" xr:uid="{00000000-0005-0000-0000-00004E950000}"/>
    <cellStyle name="Note 2 5 2 7 3" xfId="25030" xr:uid="{00000000-0005-0000-0000-00004F950000}"/>
    <cellStyle name="Note 2 5 2 7 4" xfId="30101" xr:uid="{00000000-0005-0000-0000-000050950000}"/>
    <cellStyle name="Note 2 5 2 7 5" xfId="34777" xr:uid="{00000000-0005-0000-0000-000051950000}"/>
    <cellStyle name="Note 2 5 2 7 6" xfId="40255" xr:uid="{00000000-0005-0000-0000-000052950000}"/>
    <cellStyle name="Note 2 5 2 7 7" xfId="45153" xr:uid="{00000000-0005-0000-0000-000053950000}"/>
    <cellStyle name="Note 2 5 2 7 8" xfId="51163" xr:uid="{00000000-0005-0000-0000-000054950000}"/>
    <cellStyle name="Note 2 5 2 8" xfId="3895" xr:uid="{00000000-0005-0000-0000-000055950000}"/>
    <cellStyle name="Note 2 5 2 8 2" xfId="17815" xr:uid="{00000000-0005-0000-0000-000056950000}"/>
    <cellStyle name="Note 2 5 2 8 3" xfId="25031" xr:uid="{00000000-0005-0000-0000-000057950000}"/>
    <cellStyle name="Note 2 5 2 8 4" xfId="30102" xr:uid="{00000000-0005-0000-0000-000058950000}"/>
    <cellStyle name="Note 2 5 2 8 5" xfId="34778" xr:uid="{00000000-0005-0000-0000-000059950000}"/>
    <cellStyle name="Note 2 5 2 8 6" xfId="40256" xr:uid="{00000000-0005-0000-0000-00005A950000}"/>
    <cellStyle name="Note 2 5 2 8 7" xfId="45154" xr:uid="{00000000-0005-0000-0000-00005B950000}"/>
    <cellStyle name="Note 2 5 2 8 8" xfId="51164" xr:uid="{00000000-0005-0000-0000-00005C950000}"/>
    <cellStyle name="Note 2 5 2 9" xfId="10751" xr:uid="{00000000-0005-0000-0000-00005D950000}"/>
    <cellStyle name="Note 2 5 20" xfId="2593" xr:uid="{00000000-0005-0000-0000-00005E950000}"/>
    <cellStyle name="Note 2 5 20 10" xfId="20984" xr:uid="{00000000-0005-0000-0000-00005F950000}"/>
    <cellStyle name="Note 2 5 20 11" xfId="47269" xr:uid="{00000000-0005-0000-0000-000060950000}"/>
    <cellStyle name="Note 2 5 20 2" xfId="5070" xr:uid="{00000000-0005-0000-0000-000061950000}"/>
    <cellStyle name="Note 2 5 20 2 10" xfId="40257" xr:uid="{00000000-0005-0000-0000-000062950000}"/>
    <cellStyle name="Note 2 5 20 2 11" xfId="45155" xr:uid="{00000000-0005-0000-0000-000063950000}"/>
    <cellStyle name="Note 2 5 20 2 12" xfId="51165" xr:uid="{00000000-0005-0000-0000-000064950000}"/>
    <cellStyle name="Note 2 5 20 2 2" xfId="7252" xr:uid="{00000000-0005-0000-0000-000065950000}"/>
    <cellStyle name="Note 2 5 20 2 2 2" xfId="17817" xr:uid="{00000000-0005-0000-0000-000066950000}"/>
    <cellStyle name="Note 2 5 20 2 2 3" xfId="25033" xr:uid="{00000000-0005-0000-0000-000067950000}"/>
    <cellStyle name="Note 2 5 20 2 2 4" xfId="30104" xr:uid="{00000000-0005-0000-0000-000068950000}"/>
    <cellStyle name="Note 2 5 20 2 2 5" xfId="34780" xr:uid="{00000000-0005-0000-0000-000069950000}"/>
    <cellStyle name="Note 2 5 20 2 2 6" xfId="40258" xr:uid="{00000000-0005-0000-0000-00006A950000}"/>
    <cellStyle name="Note 2 5 20 2 2 7" xfId="45156" xr:uid="{00000000-0005-0000-0000-00006B950000}"/>
    <cellStyle name="Note 2 5 20 2 2 8" xfId="51166" xr:uid="{00000000-0005-0000-0000-00006C950000}"/>
    <cellStyle name="Note 2 5 20 2 3" xfId="8117" xr:uid="{00000000-0005-0000-0000-00006D950000}"/>
    <cellStyle name="Note 2 5 20 2 3 2" xfId="17818" xr:uid="{00000000-0005-0000-0000-00006E950000}"/>
    <cellStyle name="Note 2 5 20 2 3 3" xfId="25034" xr:uid="{00000000-0005-0000-0000-00006F950000}"/>
    <cellStyle name="Note 2 5 20 2 3 4" xfId="30105" xr:uid="{00000000-0005-0000-0000-000070950000}"/>
    <cellStyle name="Note 2 5 20 2 3 5" xfId="34781" xr:uid="{00000000-0005-0000-0000-000071950000}"/>
    <cellStyle name="Note 2 5 20 2 3 6" xfId="40259" xr:uid="{00000000-0005-0000-0000-000072950000}"/>
    <cellStyle name="Note 2 5 20 2 3 7" xfId="45157" xr:uid="{00000000-0005-0000-0000-000073950000}"/>
    <cellStyle name="Note 2 5 20 2 3 8" xfId="51167" xr:uid="{00000000-0005-0000-0000-000074950000}"/>
    <cellStyle name="Note 2 5 20 2 4" xfId="8908" xr:uid="{00000000-0005-0000-0000-000075950000}"/>
    <cellStyle name="Note 2 5 20 2 4 2" xfId="17819" xr:uid="{00000000-0005-0000-0000-000076950000}"/>
    <cellStyle name="Note 2 5 20 2 4 3" xfId="25035" xr:uid="{00000000-0005-0000-0000-000077950000}"/>
    <cellStyle name="Note 2 5 20 2 4 4" xfId="30106" xr:uid="{00000000-0005-0000-0000-000078950000}"/>
    <cellStyle name="Note 2 5 20 2 4 5" xfId="34782" xr:uid="{00000000-0005-0000-0000-000079950000}"/>
    <cellStyle name="Note 2 5 20 2 4 6" xfId="40260" xr:uid="{00000000-0005-0000-0000-00007A950000}"/>
    <cellStyle name="Note 2 5 20 2 4 7" xfId="45158" xr:uid="{00000000-0005-0000-0000-00007B950000}"/>
    <cellStyle name="Note 2 5 20 2 4 8" xfId="51168" xr:uid="{00000000-0005-0000-0000-00007C950000}"/>
    <cellStyle name="Note 2 5 20 2 5" xfId="9359" xr:uid="{00000000-0005-0000-0000-00007D950000}"/>
    <cellStyle name="Note 2 5 20 2 5 2" xfId="17820" xr:uid="{00000000-0005-0000-0000-00007E950000}"/>
    <cellStyle name="Note 2 5 20 2 5 3" xfId="25036" xr:uid="{00000000-0005-0000-0000-00007F950000}"/>
    <cellStyle name="Note 2 5 20 2 5 4" xfId="30107" xr:uid="{00000000-0005-0000-0000-000080950000}"/>
    <cellStyle name="Note 2 5 20 2 5 5" xfId="34783" xr:uid="{00000000-0005-0000-0000-000081950000}"/>
    <cellStyle name="Note 2 5 20 2 5 6" xfId="40261" xr:uid="{00000000-0005-0000-0000-000082950000}"/>
    <cellStyle name="Note 2 5 20 2 5 7" xfId="45159" xr:uid="{00000000-0005-0000-0000-000083950000}"/>
    <cellStyle name="Note 2 5 20 2 5 8" xfId="51169" xr:uid="{00000000-0005-0000-0000-000084950000}"/>
    <cellStyle name="Note 2 5 20 2 6" xfId="17816" xr:uid="{00000000-0005-0000-0000-000085950000}"/>
    <cellStyle name="Note 2 5 20 2 7" xfId="25032" xr:uid="{00000000-0005-0000-0000-000086950000}"/>
    <cellStyle name="Note 2 5 20 2 8" xfId="30103" xr:uid="{00000000-0005-0000-0000-000087950000}"/>
    <cellStyle name="Note 2 5 20 2 9" xfId="34779" xr:uid="{00000000-0005-0000-0000-000088950000}"/>
    <cellStyle name="Note 2 5 20 3" xfId="4998" xr:uid="{00000000-0005-0000-0000-000089950000}"/>
    <cellStyle name="Note 2 5 20 3 10" xfId="17821" xr:uid="{00000000-0005-0000-0000-00008A950000}"/>
    <cellStyle name="Note 2 5 20 3 11" xfId="25037" xr:uid="{00000000-0005-0000-0000-00008B950000}"/>
    <cellStyle name="Note 2 5 20 3 12" xfId="30108" xr:uid="{00000000-0005-0000-0000-00008C950000}"/>
    <cellStyle name="Note 2 5 20 3 13" xfId="34784" xr:uid="{00000000-0005-0000-0000-00008D950000}"/>
    <cellStyle name="Note 2 5 20 3 14" xfId="40262" xr:uid="{00000000-0005-0000-0000-00008E950000}"/>
    <cellStyle name="Note 2 5 20 3 15" xfId="45160" xr:uid="{00000000-0005-0000-0000-00008F950000}"/>
    <cellStyle name="Note 2 5 20 3 16" xfId="51170" xr:uid="{00000000-0005-0000-0000-000090950000}"/>
    <cellStyle name="Note 2 5 20 3 2" xfId="6867" xr:uid="{00000000-0005-0000-0000-000091950000}"/>
    <cellStyle name="Note 2 5 20 3 2 2" xfId="17822" xr:uid="{00000000-0005-0000-0000-000092950000}"/>
    <cellStyle name="Note 2 5 20 3 2 3" xfId="25038" xr:uid="{00000000-0005-0000-0000-000093950000}"/>
    <cellStyle name="Note 2 5 20 3 2 4" xfId="30109" xr:uid="{00000000-0005-0000-0000-000094950000}"/>
    <cellStyle name="Note 2 5 20 3 2 5" xfId="34785" xr:uid="{00000000-0005-0000-0000-000095950000}"/>
    <cellStyle name="Note 2 5 20 3 2 6" xfId="40263" xr:uid="{00000000-0005-0000-0000-000096950000}"/>
    <cellStyle name="Note 2 5 20 3 2 7" xfId="45161" xr:uid="{00000000-0005-0000-0000-000097950000}"/>
    <cellStyle name="Note 2 5 20 3 2 8" xfId="51171" xr:uid="{00000000-0005-0000-0000-000098950000}"/>
    <cellStyle name="Note 2 5 20 3 3" xfId="7524" xr:uid="{00000000-0005-0000-0000-000099950000}"/>
    <cellStyle name="Note 2 5 20 3 3 2" xfId="17823" xr:uid="{00000000-0005-0000-0000-00009A950000}"/>
    <cellStyle name="Note 2 5 20 3 3 3" xfId="25039" xr:uid="{00000000-0005-0000-0000-00009B950000}"/>
    <cellStyle name="Note 2 5 20 3 3 4" xfId="30110" xr:uid="{00000000-0005-0000-0000-00009C950000}"/>
    <cellStyle name="Note 2 5 20 3 3 5" xfId="34786" xr:uid="{00000000-0005-0000-0000-00009D950000}"/>
    <cellStyle name="Note 2 5 20 3 3 6" xfId="40264" xr:uid="{00000000-0005-0000-0000-00009E950000}"/>
    <cellStyle name="Note 2 5 20 3 3 7" xfId="45162" xr:uid="{00000000-0005-0000-0000-00009F950000}"/>
    <cellStyle name="Note 2 5 20 3 3 8" xfId="51172" xr:uid="{00000000-0005-0000-0000-0000A0950000}"/>
    <cellStyle name="Note 2 5 20 3 4" xfId="6699" xr:uid="{00000000-0005-0000-0000-0000A1950000}"/>
    <cellStyle name="Note 2 5 20 3 4 2" xfId="17824" xr:uid="{00000000-0005-0000-0000-0000A2950000}"/>
    <cellStyle name="Note 2 5 20 3 4 3" xfId="25040" xr:uid="{00000000-0005-0000-0000-0000A3950000}"/>
    <cellStyle name="Note 2 5 20 3 4 4" xfId="30111" xr:uid="{00000000-0005-0000-0000-0000A4950000}"/>
    <cellStyle name="Note 2 5 20 3 4 5" xfId="34787" xr:uid="{00000000-0005-0000-0000-0000A5950000}"/>
    <cellStyle name="Note 2 5 20 3 4 6" xfId="40265" xr:uid="{00000000-0005-0000-0000-0000A6950000}"/>
    <cellStyle name="Note 2 5 20 3 4 7" xfId="45163" xr:uid="{00000000-0005-0000-0000-0000A7950000}"/>
    <cellStyle name="Note 2 5 20 3 4 8" xfId="51173" xr:uid="{00000000-0005-0000-0000-0000A8950000}"/>
    <cellStyle name="Note 2 5 20 3 5" xfId="6319" xr:uid="{00000000-0005-0000-0000-0000A9950000}"/>
    <cellStyle name="Note 2 5 20 3 5 2" xfId="17825" xr:uid="{00000000-0005-0000-0000-0000AA950000}"/>
    <cellStyle name="Note 2 5 20 3 5 3" xfId="25041" xr:uid="{00000000-0005-0000-0000-0000AB950000}"/>
    <cellStyle name="Note 2 5 20 3 5 4" xfId="30112" xr:uid="{00000000-0005-0000-0000-0000AC950000}"/>
    <cellStyle name="Note 2 5 20 3 5 5" xfId="34788" xr:uid="{00000000-0005-0000-0000-0000AD950000}"/>
    <cellStyle name="Note 2 5 20 3 5 6" xfId="40266" xr:uid="{00000000-0005-0000-0000-0000AE950000}"/>
    <cellStyle name="Note 2 5 20 3 5 7" xfId="45164" xr:uid="{00000000-0005-0000-0000-0000AF950000}"/>
    <cellStyle name="Note 2 5 20 3 5 8" xfId="51174" xr:uid="{00000000-0005-0000-0000-0000B0950000}"/>
    <cellStyle name="Note 2 5 20 3 6" xfId="6555" xr:uid="{00000000-0005-0000-0000-0000B1950000}"/>
    <cellStyle name="Note 2 5 20 3 6 2" xfId="17826" xr:uid="{00000000-0005-0000-0000-0000B2950000}"/>
    <cellStyle name="Note 2 5 20 3 6 3" xfId="25042" xr:uid="{00000000-0005-0000-0000-0000B3950000}"/>
    <cellStyle name="Note 2 5 20 3 6 4" xfId="30113" xr:uid="{00000000-0005-0000-0000-0000B4950000}"/>
    <cellStyle name="Note 2 5 20 3 6 5" xfId="34789" xr:uid="{00000000-0005-0000-0000-0000B5950000}"/>
    <cellStyle name="Note 2 5 20 3 6 6" xfId="40267" xr:uid="{00000000-0005-0000-0000-0000B6950000}"/>
    <cellStyle name="Note 2 5 20 3 6 7" xfId="45165" xr:uid="{00000000-0005-0000-0000-0000B7950000}"/>
    <cellStyle name="Note 2 5 20 3 6 8" xfId="51175" xr:uid="{00000000-0005-0000-0000-0000B8950000}"/>
    <cellStyle name="Note 2 5 20 3 7" xfId="4555" xr:uid="{00000000-0005-0000-0000-0000B9950000}"/>
    <cellStyle name="Note 2 5 20 3 7 2" xfId="17827" xr:uid="{00000000-0005-0000-0000-0000BA950000}"/>
    <cellStyle name="Note 2 5 20 3 7 3" xfId="25043" xr:uid="{00000000-0005-0000-0000-0000BB950000}"/>
    <cellStyle name="Note 2 5 20 3 7 4" xfId="30114" xr:uid="{00000000-0005-0000-0000-0000BC950000}"/>
    <cellStyle name="Note 2 5 20 3 7 5" xfId="34790" xr:uid="{00000000-0005-0000-0000-0000BD950000}"/>
    <cellStyle name="Note 2 5 20 3 7 6" xfId="40268" xr:uid="{00000000-0005-0000-0000-0000BE950000}"/>
    <cellStyle name="Note 2 5 20 3 7 7" xfId="45166" xr:uid="{00000000-0005-0000-0000-0000BF950000}"/>
    <cellStyle name="Note 2 5 20 3 7 8" xfId="51176" xr:uid="{00000000-0005-0000-0000-0000C0950000}"/>
    <cellStyle name="Note 2 5 20 3 8" xfId="8494" xr:uid="{00000000-0005-0000-0000-0000C1950000}"/>
    <cellStyle name="Note 2 5 20 3 8 2" xfId="17828" xr:uid="{00000000-0005-0000-0000-0000C2950000}"/>
    <cellStyle name="Note 2 5 20 3 8 3" xfId="25044" xr:uid="{00000000-0005-0000-0000-0000C3950000}"/>
    <cellStyle name="Note 2 5 20 3 8 4" xfId="30115" xr:uid="{00000000-0005-0000-0000-0000C4950000}"/>
    <cellStyle name="Note 2 5 20 3 8 5" xfId="34791" xr:uid="{00000000-0005-0000-0000-0000C5950000}"/>
    <cellStyle name="Note 2 5 20 3 8 6" xfId="40269" xr:uid="{00000000-0005-0000-0000-0000C6950000}"/>
    <cellStyle name="Note 2 5 20 3 8 7" xfId="45167" xr:uid="{00000000-0005-0000-0000-0000C7950000}"/>
    <cellStyle name="Note 2 5 20 3 8 8" xfId="51177" xr:uid="{00000000-0005-0000-0000-0000C8950000}"/>
    <cellStyle name="Note 2 5 20 3 9" xfId="7350" xr:uid="{00000000-0005-0000-0000-0000C9950000}"/>
    <cellStyle name="Note 2 5 20 3 9 2" xfId="17829" xr:uid="{00000000-0005-0000-0000-0000CA950000}"/>
    <cellStyle name="Note 2 5 20 3 9 3" xfId="25045" xr:uid="{00000000-0005-0000-0000-0000CB950000}"/>
    <cellStyle name="Note 2 5 20 3 9 4" xfId="30116" xr:uid="{00000000-0005-0000-0000-0000CC950000}"/>
    <cellStyle name="Note 2 5 20 3 9 5" xfId="34792" xr:uid="{00000000-0005-0000-0000-0000CD950000}"/>
    <cellStyle name="Note 2 5 20 3 9 6" xfId="40270" xr:uid="{00000000-0005-0000-0000-0000CE950000}"/>
    <cellStyle name="Note 2 5 20 3 9 7" xfId="45168" xr:uid="{00000000-0005-0000-0000-0000CF950000}"/>
    <cellStyle name="Note 2 5 20 3 9 8" xfId="51178" xr:uid="{00000000-0005-0000-0000-0000D0950000}"/>
    <cellStyle name="Note 2 5 20 4" xfId="5728" xr:uid="{00000000-0005-0000-0000-0000D1950000}"/>
    <cellStyle name="Note 2 5 20 4 10" xfId="17830" xr:uid="{00000000-0005-0000-0000-0000D2950000}"/>
    <cellStyle name="Note 2 5 20 4 11" xfId="25046" xr:uid="{00000000-0005-0000-0000-0000D3950000}"/>
    <cellStyle name="Note 2 5 20 4 12" xfId="30117" xr:uid="{00000000-0005-0000-0000-0000D4950000}"/>
    <cellStyle name="Note 2 5 20 4 13" xfId="34793" xr:uid="{00000000-0005-0000-0000-0000D5950000}"/>
    <cellStyle name="Note 2 5 20 4 14" xfId="40271" xr:uid="{00000000-0005-0000-0000-0000D6950000}"/>
    <cellStyle name="Note 2 5 20 4 15" xfId="45169" xr:uid="{00000000-0005-0000-0000-0000D7950000}"/>
    <cellStyle name="Note 2 5 20 4 16" xfId="51179" xr:uid="{00000000-0005-0000-0000-0000D8950000}"/>
    <cellStyle name="Note 2 5 20 4 2" xfId="7066" xr:uid="{00000000-0005-0000-0000-0000D9950000}"/>
    <cellStyle name="Note 2 5 20 4 2 2" xfId="17831" xr:uid="{00000000-0005-0000-0000-0000DA950000}"/>
    <cellStyle name="Note 2 5 20 4 2 3" xfId="25047" xr:uid="{00000000-0005-0000-0000-0000DB950000}"/>
    <cellStyle name="Note 2 5 20 4 2 4" xfId="30118" xr:uid="{00000000-0005-0000-0000-0000DC950000}"/>
    <cellStyle name="Note 2 5 20 4 2 5" xfId="34794" xr:uid="{00000000-0005-0000-0000-0000DD950000}"/>
    <cellStyle name="Note 2 5 20 4 2 6" xfId="40272" xr:uid="{00000000-0005-0000-0000-0000DE950000}"/>
    <cellStyle name="Note 2 5 20 4 2 7" xfId="45170" xr:uid="{00000000-0005-0000-0000-0000DF950000}"/>
    <cellStyle name="Note 2 5 20 4 2 8" xfId="51180" xr:uid="{00000000-0005-0000-0000-0000E0950000}"/>
    <cellStyle name="Note 2 5 20 4 3" xfId="7640" xr:uid="{00000000-0005-0000-0000-0000E1950000}"/>
    <cellStyle name="Note 2 5 20 4 3 2" xfId="17832" xr:uid="{00000000-0005-0000-0000-0000E2950000}"/>
    <cellStyle name="Note 2 5 20 4 3 3" xfId="25048" xr:uid="{00000000-0005-0000-0000-0000E3950000}"/>
    <cellStyle name="Note 2 5 20 4 3 4" xfId="30119" xr:uid="{00000000-0005-0000-0000-0000E4950000}"/>
    <cellStyle name="Note 2 5 20 4 3 5" xfId="34795" xr:uid="{00000000-0005-0000-0000-0000E5950000}"/>
    <cellStyle name="Note 2 5 20 4 3 6" xfId="40273" xr:uid="{00000000-0005-0000-0000-0000E6950000}"/>
    <cellStyle name="Note 2 5 20 4 3 7" xfId="45171" xr:uid="{00000000-0005-0000-0000-0000E7950000}"/>
    <cellStyle name="Note 2 5 20 4 3 8" xfId="51181" xr:uid="{00000000-0005-0000-0000-0000E8950000}"/>
    <cellStyle name="Note 2 5 20 4 4" xfId="5543" xr:uid="{00000000-0005-0000-0000-0000E9950000}"/>
    <cellStyle name="Note 2 5 20 4 4 2" xfId="17833" xr:uid="{00000000-0005-0000-0000-0000EA950000}"/>
    <cellStyle name="Note 2 5 20 4 4 3" xfId="25049" xr:uid="{00000000-0005-0000-0000-0000EB950000}"/>
    <cellStyle name="Note 2 5 20 4 4 4" xfId="30120" xr:uid="{00000000-0005-0000-0000-0000EC950000}"/>
    <cellStyle name="Note 2 5 20 4 4 5" xfId="34796" xr:uid="{00000000-0005-0000-0000-0000ED950000}"/>
    <cellStyle name="Note 2 5 20 4 4 6" xfId="40274" xr:uid="{00000000-0005-0000-0000-0000EE950000}"/>
    <cellStyle name="Note 2 5 20 4 4 7" xfId="45172" xr:uid="{00000000-0005-0000-0000-0000EF950000}"/>
    <cellStyle name="Note 2 5 20 4 4 8" xfId="51182" xr:uid="{00000000-0005-0000-0000-0000F0950000}"/>
    <cellStyle name="Note 2 5 20 4 5" xfId="8418" xr:uid="{00000000-0005-0000-0000-0000F1950000}"/>
    <cellStyle name="Note 2 5 20 4 5 2" xfId="17834" xr:uid="{00000000-0005-0000-0000-0000F2950000}"/>
    <cellStyle name="Note 2 5 20 4 5 3" xfId="25050" xr:uid="{00000000-0005-0000-0000-0000F3950000}"/>
    <cellStyle name="Note 2 5 20 4 5 4" xfId="30121" xr:uid="{00000000-0005-0000-0000-0000F4950000}"/>
    <cellStyle name="Note 2 5 20 4 5 5" xfId="34797" xr:uid="{00000000-0005-0000-0000-0000F5950000}"/>
    <cellStyle name="Note 2 5 20 4 5 6" xfId="40275" xr:uid="{00000000-0005-0000-0000-0000F6950000}"/>
    <cellStyle name="Note 2 5 20 4 5 7" xfId="45173" xr:uid="{00000000-0005-0000-0000-0000F7950000}"/>
    <cellStyle name="Note 2 5 20 4 5 8" xfId="51183" xr:uid="{00000000-0005-0000-0000-0000F8950000}"/>
    <cellStyle name="Note 2 5 20 4 6" xfId="7557" xr:uid="{00000000-0005-0000-0000-0000F9950000}"/>
    <cellStyle name="Note 2 5 20 4 6 2" xfId="17835" xr:uid="{00000000-0005-0000-0000-0000FA950000}"/>
    <cellStyle name="Note 2 5 20 4 6 3" xfId="25051" xr:uid="{00000000-0005-0000-0000-0000FB950000}"/>
    <cellStyle name="Note 2 5 20 4 6 4" xfId="30122" xr:uid="{00000000-0005-0000-0000-0000FC950000}"/>
    <cellStyle name="Note 2 5 20 4 6 5" xfId="34798" xr:uid="{00000000-0005-0000-0000-0000FD950000}"/>
    <cellStyle name="Note 2 5 20 4 6 6" xfId="40276" xr:uid="{00000000-0005-0000-0000-0000FE950000}"/>
    <cellStyle name="Note 2 5 20 4 6 7" xfId="45174" xr:uid="{00000000-0005-0000-0000-0000FF950000}"/>
    <cellStyle name="Note 2 5 20 4 6 8" xfId="51184" xr:uid="{00000000-0005-0000-0000-000000960000}"/>
    <cellStyle name="Note 2 5 20 4 7" xfId="9218" xr:uid="{00000000-0005-0000-0000-000001960000}"/>
    <cellStyle name="Note 2 5 20 4 7 2" xfId="17836" xr:uid="{00000000-0005-0000-0000-000002960000}"/>
    <cellStyle name="Note 2 5 20 4 7 3" xfId="25052" xr:uid="{00000000-0005-0000-0000-000003960000}"/>
    <cellStyle name="Note 2 5 20 4 7 4" xfId="30123" xr:uid="{00000000-0005-0000-0000-000004960000}"/>
    <cellStyle name="Note 2 5 20 4 7 5" xfId="34799" xr:uid="{00000000-0005-0000-0000-000005960000}"/>
    <cellStyle name="Note 2 5 20 4 7 6" xfId="40277" xr:uid="{00000000-0005-0000-0000-000006960000}"/>
    <cellStyle name="Note 2 5 20 4 7 7" xfId="45175" xr:uid="{00000000-0005-0000-0000-000007960000}"/>
    <cellStyle name="Note 2 5 20 4 7 8" xfId="51185" xr:uid="{00000000-0005-0000-0000-000008960000}"/>
    <cellStyle name="Note 2 5 20 4 8" xfId="9585" xr:uid="{00000000-0005-0000-0000-000009960000}"/>
    <cellStyle name="Note 2 5 20 4 8 2" xfId="17837" xr:uid="{00000000-0005-0000-0000-00000A960000}"/>
    <cellStyle name="Note 2 5 20 4 8 3" xfId="25053" xr:uid="{00000000-0005-0000-0000-00000B960000}"/>
    <cellStyle name="Note 2 5 20 4 8 4" xfId="30124" xr:uid="{00000000-0005-0000-0000-00000C960000}"/>
    <cellStyle name="Note 2 5 20 4 8 5" xfId="34800" xr:uid="{00000000-0005-0000-0000-00000D960000}"/>
    <cellStyle name="Note 2 5 20 4 8 6" xfId="40278" xr:uid="{00000000-0005-0000-0000-00000E960000}"/>
    <cellStyle name="Note 2 5 20 4 8 7" xfId="45176" xr:uid="{00000000-0005-0000-0000-00000F960000}"/>
    <cellStyle name="Note 2 5 20 4 8 8" xfId="51186" xr:uid="{00000000-0005-0000-0000-000010960000}"/>
    <cellStyle name="Note 2 5 20 4 9" xfId="6732" xr:uid="{00000000-0005-0000-0000-000011960000}"/>
    <cellStyle name="Note 2 5 20 4 9 2" xfId="17838" xr:uid="{00000000-0005-0000-0000-000012960000}"/>
    <cellStyle name="Note 2 5 20 4 9 3" xfId="25054" xr:uid="{00000000-0005-0000-0000-000013960000}"/>
    <cellStyle name="Note 2 5 20 4 9 4" xfId="30125" xr:uid="{00000000-0005-0000-0000-000014960000}"/>
    <cellStyle name="Note 2 5 20 4 9 5" xfId="34801" xr:uid="{00000000-0005-0000-0000-000015960000}"/>
    <cellStyle name="Note 2 5 20 4 9 6" xfId="40279" xr:uid="{00000000-0005-0000-0000-000016960000}"/>
    <cellStyle name="Note 2 5 20 4 9 7" xfId="45177" xr:uid="{00000000-0005-0000-0000-000017960000}"/>
    <cellStyle name="Note 2 5 20 4 9 8" xfId="51187" xr:uid="{00000000-0005-0000-0000-000018960000}"/>
    <cellStyle name="Note 2 5 20 5" xfId="5085" xr:uid="{00000000-0005-0000-0000-000019960000}"/>
    <cellStyle name="Note 2 5 20 5 2" xfId="17839" xr:uid="{00000000-0005-0000-0000-00001A960000}"/>
    <cellStyle name="Note 2 5 20 5 3" xfId="25055" xr:uid="{00000000-0005-0000-0000-00001B960000}"/>
    <cellStyle name="Note 2 5 20 5 4" xfId="30126" xr:uid="{00000000-0005-0000-0000-00001C960000}"/>
    <cellStyle name="Note 2 5 20 5 5" xfId="34802" xr:uid="{00000000-0005-0000-0000-00001D960000}"/>
    <cellStyle name="Note 2 5 20 5 6" xfId="40280" xr:uid="{00000000-0005-0000-0000-00001E960000}"/>
    <cellStyle name="Note 2 5 20 5 7" xfId="45178" xr:uid="{00000000-0005-0000-0000-00001F960000}"/>
    <cellStyle name="Note 2 5 20 5 8" xfId="51188" xr:uid="{00000000-0005-0000-0000-000020960000}"/>
    <cellStyle name="Note 2 5 20 6" xfId="5695" xr:uid="{00000000-0005-0000-0000-000021960000}"/>
    <cellStyle name="Note 2 5 20 6 2" xfId="17840" xr:uid="{00000000-0005-0000-0000-000022960000}"/>
    <cellStyle name="Note 2 5 20 6 3" xfId="25056" xr:uid="{00000000-0005-0000-0000-000023960000}"/>
    <cellStyle name="Note 2 5 20 6 4" xfId="30127" xr:uid="{00000000-0005-0000-0000-000024960000}"/>
    <cellStyle name="Note 2 5 20 6 5" xfId="34803" xr:uid="{00000000-0005-0000-0000-000025960000}"/>
    <cellStyle name="Note 2 5 20 6 6" xfId="40281" xr:uid="{00000000-0005-0000-0000-000026960000}"/>
    <cellStyle name="Note 2 5 20 6 7" xfId="45179" xr:uid="{00000000-0005-0000-0000-000027960000}"/>
    <cellStyle name="Note 2 5 20 6 8" xfId="51189" xr:uid="{00000000-0005-0000-0000-000028960000}"/>
    <cellStyle name="Note 2 5 20 7" xfId="4503" xr:uid="{00000000-0005-0000-0000-000029960000}"/>
    <cellStyle name="Note 2 5 20 7 2" xfId="17841" xr:uid="{00000000-0005-0000-0000-00002A960000}"/>
    <cellStyle name="Note 2 5 20 7 3" xfId="25057" xr:uid="{00000000-0005-0000-0000-00002B960000}"/>
    <cellStyle name="Note 2 5 20 7 4" xfId="30128" xr:uid="{00000000-0005-0000-0000-00002C960000}"/>
    <cellStyle name="Note 2 5 20 7 5" xfId="34804" xr:uid="{00000000-0005-0000-0000-00002D960000}"/>
    <cellStyle name="Note 2 5 20 7 6" xfId="40282" xr:uid="{00000000-0005-0000-0000-00002E960000}"/>
    <cellStyle name="Note 2 5 20 7 7" xfId="45180" xr:uid="{00000000-0005-0000-0000-00002F960000}"/>
    <cellStyle name="Note 2 5 20 7 8" xfId="51190" xr:uid="{00000000-0005-0000-0000-000030960000}"/>
    <cellStyle name="Note 2 5 20 8" xfId="6353" xr:uid="{00000000-0005-0000-0000-000031960000}"/>
    <cellStyle name="Note 2 5 20 8 2" xfId="17842" xr:uid="{00000000-0005-0000-0000-000032960000}"/>
    <cellStyle name="Note 2 5 20 8 3" xfId="25058" xr:uid="{00000000-0005-0000-0000-000033960000}"/>
    <cellStyle name="Note 2 5 20 8 4" xfId="30129" xr:uid="{00000000-0005-0000-0000-000034960000}"/>
    <cellStyle name="Note 2 5 20 8 5" xfId="34805" xr:uid="{00000000-0005-0000-0000-000035960000}"/>
    <cellStyle name="Note 2 5 20 8 6" xfId="40283" xr:uid="{00000000-0005-0000-0000-000036960000}"/>
    <cellStyle name="Note 2 5 20 8 7" xfId="45181" xr:uid="{00000000-0005-0000-0000-000037960000}"/>
    <cellStyle name="Note 2 5 20 8 8" xfId="51191" xr:uid="{00000000-0005-0000-0000-000038960000}"/>
    <cellStyle name="Note 2 5 20 9" xfId="12284" xr:uid="{00000000-0005-0000-0000-000039960000}"/>
    <cellStyle name="Note 2 5 21" xfId="2165" xr:uid="{00000000-0005-0000-0000-00003A960000}"/>
    <cellStyle name="Note 2 5 21 10" xfId="20046" xr:uid="{00000000-0005-0000-0000-00003B960000}"/>
    <cellStyle name="Note 2 5 21 11" xfId="47218" xr:uid="{00000000-0005-0000-0000-00003C960000}"/>
    <cellStyle name="Note 2 5 21 2" xfId="4832" xr:uid="{00000000-0005-0000-0000-00003D960000}"/>
    <cellStyle name="Note 2 5 21 2 10" xfId="40284" xr:uid="{00000000-0005-0000-0000-00003E960000}"/>
    <cellStyle name="Note 2 5 21 2 11" xfId="45182" xr:uid="{00000000-0005-0000-0000-00003F960000}"/>
    <cellStyle name="Note 2 5 21 2 12" xfId="51192" xr:uid="{00000000-0005-0000-0000-000040960000}"/>
    <cellStyle name="Note 2 5 21 2 2" xfId="7168" xr:uid="{00000000-0005-0000-0000-000041960000}"/>
    <cellStyle name="Note 2 5 21 2 2 2" xfId="17844" xr:uid="{00000000-0005-0000-0000-000042960000}"/>
    <cellStyle name="Note 2 5 21 2 2 3" xfId="25060" xr:uid="{00000000-0005-0000-0000-000043960000}"/>
    <cellStyle name="Note 2 5 21 2 2 4" xfId="30131" xr:uid="{00000000-0005-0000-0000-000044960000}"/>
    <cellStyle name="Note 2 5 21 2 2 5" xfId="34807" xr:uid="{00000000-0005-0000-0000-000045960000}"/>
    <cellStyle name="Note 2 5 21 2 2 6" xfId="40285" xr:uid="{00000000-0005-0000-0000-000046960000}"/>
    <cellStyle name="Note 2 5 21 2 2 7" xfId="45183" xr:uid="{00000000-0005-0000-0000-000047960000}"/>
    <cellStyle name="Note 2 5 21 2 2 8" xfId="51193" xr:uid="{00000000-0005-0000-0000-000048960000}"/>
    <cellStyle name="Note 2 5 21 2 3" xfId="8035" xr:uid="{00000000-0005-0000-0000-000049960000}"/>
    <cellStyle name="Note 2 5 21 2 3 2" xfId="17845" xr:uid="{00000000-0005-0000-0000-00004A960000}"/>
    <cellStyle name="Note 2 5 21 2 3 3" xfId="25061" xr:uid="{00000000-0005-0000-0000-00004B960000}"/>
    <cellStyle name="Note 2 5 21 2 3 4" xfId="30132" xr:uid="{00000000-0005-0000-0000-00004C960000}"/>
    <cellStyle name="Note 2 5 21 2 3 5" xfId="34808" xr:uid="{00000000-0005-0000-0000-00004D960000}"/>
    <cellStyle name="Note 2 5 21 2 3 6" xfId="40286" xr:uid="{00000000-0005-0000-0000-00004E960000}"/>
    <cellStyle name="Note 2 5 21 2 3 7" xfId="45184" xr:uid="{00000000-0005-0000-0000-00004F960000}"/>
    <cellStyle name="Note 2 5 21 2 3 8" xfId="51194" xr:uid="{00000000-0005-0000-0000-000050960000}"/>
    <cellStyle name="Note 2 5 21 2 4" xfId="8835" xr:uid="{00000000-0005-0000-0000-000051960000}"/>
    <cellStyle name="Note 2 5 21 2 4 2" xfId="17846" xr:uid="{00000000-0005-0000-0000-000052960000}"/>
    <cellStyle name="Note 2 5 21 2 4 3" xfId="25062" xr:uid="{00000000-0005-0000-0000-000053960000}"/>
    <cellStyle name="Note 2 5 21 2 4 4" xfId="30133" xr:uid="{00000000-0005-0000-0000-000054960000}"/>
    <cellStyle name="Note 2 5 21 2 4 5" xfId="34809" xr:uid="{00000000-0005-0000-0000-000055960000}"/>
    <cellStyle name="Note 2 5 21 2 4 6" xfId="40287" xr:uid="{00000000-0005-0000-0000-000056960000}"/>
    <cellStyle name="Note 2 5 21 2 4 7" xfId="45185" xr:uid="{00000000-0005-0000-0000-000057960000}"/>
    <cellStyle name="Note 2 5 21 2 4 8" xfId="51195" xr:uid="{00000000-0005-0000-0000-000058960000}"/>
    <cellStyle name="Note 2 5 21 2 5" xfId="9297" xr:uid="{00000000-0005-0000-0000-000059960000}"/>
    <cellStyle name="Note 2 5 21 2 5 2" xfId="17847" xr:uid="{00000000-0005-0000-0000-00005A960000}"/>
    <cellStyle name="Note 2 5 21 2 5 3" xfId="25063" xr:uid="{00000000-0005-0000-0000-00005B960000}"/>
    <cellStyle name="Note 2 5 21 2 5 4" xfId="30134" xr:uid="{00000000-0005-0000-0000-00005C960000}"/>
    <cellStyle name="Note 2 5 21 2 5 5" xfId="34810" xr:uid="{00000000-0005-0000-0000-00005D960000}"/>
    <cellStyle name="Note 2 5 21 2 5 6" xfId="40288" xr:uid="{00000000-0005-0000-0000-00005E960000}"/>
    <cellStyle name="Note 2 5 21 2 5 7" xfId="45186" xr:uid="{00000000-0005-0000-0000-00005F960000}"/>
    <cellStyle name="Note 2 5 21 2 5 8" xfId="51196" xr:uid="{00000000-0005-0000-0000-000060960000}"/>
    <cellStyle name="Note 2 5 21 2 6" xfId="17843" xr:uid="{00000000-0005-0000-0000-000061960000}"/>
    <cellStyle name="Note 2 5 21 2 7" xfId="25059" xr:uid="{00000000-0005-0000-0000-000062960000}"/>
    <cellStyle name="Note 2 5 21 2 8" xfId="30130" xr:uid="{00000000-0005-0000-0000-000063960000}"/>
    <cellStyle name="Note 2 5 21 2 9" xfId="34806" xr:uid="{00000000-0005-0000-0000-000064960000}"/>
    <cellStyle name="Note 2 5 21 3" xfId="3734" xr:uid="{00000000-0005-0000-0000-000065960000}"/>
    <cellStyle name="Note 2 5 21 3 10" xfId="17848" xr:uid="{00000000-0005-0000-0000-000066960000}"/>
    <cellStyle name="Note 2 5 21 3 11" xfId="25064" xr:uid="{00000000-0005-0000-0000-000067960000}"/>
    <cellStyle name="Note 2 5 21 3 12" xfId="30135" xr:uid="{00000000-0005-0000-0000-000068960000}"/>
    <cellStyle name="Note 2 5 21 3 13" xfId="34811" xr:uid="{00000000-0005-0000-0000-000069960000}"/>
    <cellStyle name="Note 2 5 21 3 14" xfId="40289" xr:uid="{00000000-0005-0000-0000-00006A960000}"/>
    <cellStyle name="Note 2 5 21 3 15" xfId="45187" xr:uid="{00000000-0005-0000-0000-00006B960000}"/>
    <cellStyle name="Note 2 5 21 3 16" xfId="51197" xr:uid="{00000000-0005-0000-0000-00006C960000}"/>
    <cellStyle name="Note 2 5 21 3 2" xfId="7337" xr:uid="{00000000-0005-0000-0000-00006D960000}"/>
    <cellStyle name="Note 2 5 21 3 2 2" xfId="17849" xr:uid="{00000000-0005-0000-0000-00006E960000}"/>
    <cellStyle name="Note 2 5 21 3 2 3" xfId="25065" xr:uid="{00000000-0005-0000-0000-00006F960000}"/>
    <cellStyle name="Note 2 5 21 3 2 4" xfId="30136" xr:uid="{00000000-0005-0000-0000-000070960000}"/>
    <cellStyle name="Note 2 5 21 3 2 5" xfId="34812" xr:uid="{00000000-0005-0000-0000-000071960000}"/>
    <cellStyle name="Note 2 5 21 3 2 6" xfId="40290" xr:uid="{00000000-0005-0000-0000-000072960000}"/>
    <cellStyle name="Note 2 5 21 3 2 7" xfId="45188" xr:uid="{00000000-0005-0000-0000-000073960000}"/>
    <cellStyle name="Note 2 5 21 3 2 8" xfId="51198" xr:uid="{00000000-0005-0000-0000-000074960000}"/>
    <cellStyle name="Note 2 5 21 3 3" xfId="7853" xr:uid="{00000000-0005-0000-0000-000075960000}"/>
    <cellStyle name="Note 2 5 21 3 3 2" xfId="17850" xr:uid="{00000000-0005-0000-0000-000076960000}"/>
    <cellStyle name="Note 2 5 21 3 3 3" xfId="25066" xr:uid="{00000000-0005-0000-0000-000077960000}"/>
    <cellStyle name="Note 2 5 21 3 3 4" xfId="30137" xr:uid="{00000000-0005-0000-0000-000078960000}"/>
    <cellStyle name="Note 2 5 21 3 3 5" xfId="34813" xr:uid="{00000000-0005-0000-0000-000079960000}"/>
    <cellStyle name="Note 2 5 21 3 3 6" xfId="40291" xr:uid="{00000000-0005-0000-0000-00007A960000}"/>
    <cellStyle name="Note 2 5 21 3 3 7" xfId="45189" xr:uid="{00000000-0005-0000-0000-00007B960000}"/>
    <cellStyle name="Note 2 5 21 3 3 8" xfId="51199" xr:uid="{00000000-0005-0000-0000-00007C960000}"/>
    <cellStyle name="Note 2 5 21 3 4" xfId="8200" xr:uid="{00000000-0005-0000-0000-00007D960000}"/>
    <cellStyle name="Note 2 5 21 3 4 2" xfId="17851" xr:uid="{00000000-0005-0000-0000-00007E960000}"/>
    <cellStyle name="Note 2 5 21 3 4 3" xfId="25067" xr:uid="{00000000-0005-0000-0000-00007F960000}"/>
    <cellStyle name="Note 2 5 21 3 4 4" xfId="30138" xr:uid="{00000000-0005-0000-0000-000080960000}"/>
    <cellStyle name="Note 2 5 21 3 4 5" xfId="34814" xr:uid="{00000000-0005-0000-0000-000081960000}"/>
    <cellStyle name="Note 2 5 21 3 4 6" xfId="40292" xr:uid="{00000000-0005-0000-0000-000082960000}"/>
    <cellStyle name="Note 2 5 21 3 4 7" xfId="45190" xr:uid="{00000000-0005-0000-0000-000083960000}"/>
    <cellStyle name="Note 2 5 21 3 4 8" xfId="51200" xr:uid="{00000000-0005-0000-0000-000084960000}"/>
    <cellStyle name="Note 2 5 21 3 5" xfId="8624" xr:uid="{00000000-0005-0000-0000-000085960000}"/>
    <cellStyle name="Note 2 5 21 3 5 2" xfId="17852" xr:uid="{00000000-0005-0000-0000-000086960000}"/>
    <cellStyle name="Note 2 5 21 3 5 3" xfId="25068" xr:uid="{00000000-0005-0000-0000-000087960000}"/>
    <cellStyle name="Note 2 5 21 3 5 4" xfId="30139" xr:uid="{00000000-0005-0000-0000-000088960000}"/>
    <cellStyle name="Note 2 5 21 3 5 5" xfId="34815" xr:uid="{00000000-0005-0000-0000-000089960000}"/>
    <cellStyle name="Note 2 5 21 3 5 6" xfId="40293" xr:uid="{00000000-0005-0000-0000-00008A960000}"/>
    <cellStyle name="Note 2 5 21 3 5 7" xfId="45191" xr:uid="{00000000-0005-0000-0000-00008B960000}"/>
    <cellStyle name="Note 2 5 21 3 5 8" xfId="51201" xr:uid="{00000000-0005-0000-0000-00008C960000}"/>
    <cellStyle name="Note 2 5 21 3 6" xfId="8981" xr:uid="{00000000-0005-0000-0000-00008D960000}"/>
    <cellStyle name="Note 2 5 21 3 6 2" xfId="17853" xr:uid="{00000000-0005-0000-0000-00008E960000}"/>
    <cellStyle name="Note 2 5 21 3 6 3" xfId="25069" xr:uid="{00000000-0005-0000-0000-00008F960000}"/>
    <cellStyle name="Note 2 5 21 3 6 4" xfId="30140" xr:uid="{00000000-0005-0000-0000-000090960000}"/>
    <cellStyle name="Note 2 5 21 3 6 5" xfId="34816" xr:uid="{00000000-0005-0000-0000-000091960000}"/>
    <cellStyle name="Note 2 5 21 3 6 6" xfId="40294" xr:uid="{00000000-0005-0000-0000-000092960000}"/>
    <cellStyle name="Note 2 5 21 3 6 7" xfId="45192" xr:uid="{00000000-0005-0000-0000-000093960000}"/>
    <cellStyle name="Note 2 5 21 3 6 8" xfId="51202" xr:uid="{00000000-0005-0000-0000-000094960000}"/>
    <cellStyle name="Note 2 5 21 3 7" xfId="9437" xr:uid="{00000000-0005-0000-0000-000095960000}"/>
    <cellStyle name="Note 2 5 21 3 7 2" xfId="17854" xr:uid="{00000000-0005-0000-0000-000096960000}"/>
    <cellStyle name="Note 2 5 21 3 7 3" xfId="25070" xr:uid="{00000000-0005-0000-0000-000097960000}"/>
    <cellStyle name="Note 2 5 21 3 7 4" xfId="30141" xr:uid="{00000000-0005-0000-0000-000098960000}"/>
    <cellStyle name="Note 2 5 21 3 7 5" xfId="34817" xr:uid="{00000000-0005-0000-0000-000099960000}"/>
    <cellStyle name="Note 2 5 21 3 7 6" xfId="40295" xr:uid="{00000000-0005-0000-0000-00009A960000}"/>
    <cellStyle name="Note 2 5 21 3 7 7" xfId="45193" xr:uid="{00000000-0005-0000-0000-00009B960000}"/>
    <cellStyle name="Note 2 5 21 3 7 8" xfId="51203" xr:uid="{00000000-0005-0000-0000-00009C960000}"/>
    <cellStyle name="Note 2 5 21 3 8" xfId="9757" xr:uid="{00000000-0005-0000-0000-00009D960000}"/>
    <cellStyle name="Note 2 5 21 3 8 2" xfId="17855" xr:uid="{00000000-0005-0000-0000-00009E960000}"/>
    <cellStyle name="Note 2 5 21 3 8 3" xfId="25071" xr:uid="{00000000-0005-0000-0000-00009F960000}"/>
    <cellStyle name="Note 2 5 21 3 8 4" xfId="30142" xr:uid="{00000000-0005-0000-0000-0000A0960000}"/>
    <cellStyle name="Note 2 5 21 3 8 5" xfId="34818" xr:uid="{00000000-0005-0000-0000-0000A1960000}"/>
    <cellStyle name="Note 2 5 21 3 8 6" xfId="40296" xr:uid="{00000000-0005-0000-0000-0000A2960000}"/>
    <cellStyle name="Note 2 5 21 3 8 7" xfId="45194" xr:uid="{00000000-0005-0000-0000-0000A3960000}"/>
    <cellStyle name="Note 2 5 21 3 8 8" xfId="51204" xr:uid="{00000000-0005-0000-0000-0000A4960000}"/>
    <cellStyle name="Note 2 5 21 3 9" xfId="10025" xr:uid="{00000000-0005-0000-0000-0000A5960000}"/>
    <cellStyle name="Note 2 5 21 3 9 2" xfId="17856" xr:uid="{00000000-0005-0000-0000-0000A6960000}"/>
    <cellStyle name="Note 2 5 21 3 9 3" xfId="25072" xr:uid="{00000000-0005-0000-0000-0000A7960000}"/>
    <cellStyle name="Note 2 5 21 3 9 4" xfId="30143" xr:uid="{00000000-0005-0000-0000-0000A8960000}"/>
    <cellStyle name="Note 2 5 21 3 9 5" xfId="34819" xr:uid="{00000000-0005-0000-0000-0000A9960000}"/>
    <cellStyle name="Note 2 5 21 3 9 6" xfId="40297" xr:uid="{00000000-0005-0000-0000-0000AA960000}"/>
    <cellStyle name="Note 2 5 21 3 9 7" xfId="45195" xr:uid="{00000000-0005-0000-0000-0000AB960000}"/>
    <cellStyle name="Note 2 5 21 3 9 8" xfId="51205" xr:uid="{00000000-0005-0000-0000-0000AC960000}"/>
    <cellStyle name="Note 2 5 21 4" xfId="3917" xr:uid="{00000000-0005-0000-0000-0000AD960000}"/>
    <cellStyle name="Note 2 5 21 4 10" xfId="17857" xr:uid="{00000000-0005-0000-0000-0000AE960000}"/>
    <cellStyle name="Note 2 5 21 4 11" xfId="25073" xr:uid="{00000000-0005-0000-0000-0000AF960000}"/>
    <cellStyle name="Note 2 5 21 4 12" xfId="30144" xr:uid="{00000000-0005-0000-0000-0000B0960000}"/>
    <cellStyle name="Note 2 5 21 4 13" xfId="34820" xr:uid="{00000000-0005-0000-0000-0000B1960000}"/>
    <cellStyle name="Note 2 5 21 4 14" xfId="40298" xr:uid="{00000000-0005-0000-0000-0000B2960000}"/>
    <cellStyle name="Note 2 5 21 4 15" xfId="45196" xr:uid="{00000000-0005-0000-0000-0000B3960000}"/>
    <cellStyle name="Note 2 5 21 4 16" xfId="51206" xr:uid="{00000000-0005-0000-0000-0000B4960000}"/>
    <cellStyle name="Note 2 5 21 4 2" xfId="7231" xr:uid="{00000000-0005-0000-0000-0000B5960000}"/>
    <cellStyle name="Note 2 5 21 4 2 2" xfId="17858" xr:uid="{00000000-0005-0000-0000-0000B6960000}"/>
    <cellStyle name="Note 2 5 21 4 2 3" xfId="25074" xr:uid="{00000000-0005-0000-0000-0000B7960000}"/>
    <cellStyle name="Note 2 5 21 4 2 4" xfId="30145" xr:uid="{00000000-0005-0000-0000-0000B8960000}"/>
    <cellStyle name="Note 2 5 21 4 2 5" xfId="34821" xr:uid="{00000000-0005-0000-0000-0000B9960000}"/>
    <cellStyle name="Note 2 5 21 4 2 6" xfId="40299" xr:uid="{00000000-0005-0000-0000-0000BA960000}"/>
    <cellStyle name="Note 2 5 21 4 2 7" xfId="45197" xr:uid="{00000000-0005-0000-0000-0000BB960000}"/>
    <cellStyle name="Note 2 5 21 4 2 8" xfId="51207" xr:uid="{00000000-0005-0000-0000-0000BC960000}"/>
    <cellStyle name="Note 2 5 21 4 3" xfId="7773" xr:uid="{00000000-0005-0000-0000-0000BD960000}"/>
    <cellStyle name="Note 2 5 21 4 3 2" xfId="17859" xr:uid="{00000000-0005-0000-0000-0000BE960000}"/>
    <cellStyle name="Note 2 5 21 4 3 3" xfId="25075" xr:uid="{00000000-0005-0000-0000-0000BF960000}"/>
    <cellStyle name="Note 2 5 21 4 3 4" xfId="30146" xr:uid="{00000000-0005-0000-0000-0000C0960000}"/>
    <cellStyle name="Note 2 5 21 4 3 5" xfId="34822" xr:uid="{00000000-0005-0000-0000-0000C1960000}"/>
    <cellStyle name="Note 2 5 21 4 3 6" xfId="40300" xr:uid="{00000000-0005-0000-0000-0000C2960000}"/>
    <cellStyle name="Note 2 5 21 4 3 7" xfId="45198" xr:uid="{00000000-0005-0000-0000-0000C3960000}"/>
    <cellStyle name="Note 2 5 21 4 3 8" xfId="51208" xr:uid="{00000000-0005-0000-0000-0000C4960000}"/>
    <cellStyle name="Note 2 5 21 4 4" xfId="8100" xr:uid="{00000000-0005-0000-0000-0000C5960000}"/>
    <cellStyle name="Note 2 5 21 4 4 2" xfId="17860" xr:uid="{00000000-0005-0000-0000-0000C6960000}"/>
    <cellStyle name="Note 2 5 21 4 4 3" xfId="25076" xr:uid="{00000000-0005-0000-0000-0000C7960000}"/>
    <cellStyle name="Note 2 5 21 4 4 4" xfId="30147" xr:uid="{00000000-0005-0000-0000-0000C8960000}"/>
    <cellStyle name="Note 2 5 21 4 4 5" xfId="34823" xr:uid="{00000000-0005-0000-0000-0000C9960000}"/>
    <cellStyle name="Note 2 5 21 4 4 6" xfId="40301" xr:uid="{00000000-0005-0000-0000-0000CA960000}"/>
    <cellStyle name="Note 2 5 21 4 4 7" xfId="45199" xr:uid="{00000000-0005-0000-0000-0000CB960000}"/>
    <cellStyle name="Note 2 5 21 4 4 8" xfId="51209" xr:uid="{00000000-0005-0000-0000-0000CC960000}"/>
    <cellStyle name="Note 2 5 21 4 5" xfId="8542" xr:uid="{00000000-0005-0000-0000-0000CD960000}"/>
    <cellStyle name="Note 2 5 21 4 5 2" xfId="17861" xr:uid="{00000000-0005-0000-0000-0000CE960000}"/>
    <cellStyle name="Note 2 5 21 4 5 3" xfId="25077" xr:uid="{00000000-0005-0000-0000-0000CF960000}"/>
    <cellStyle name="Note 2 5 21 4 5 4" xfId="30148" xr:uid="{00000000-0005-0000-0000-0000D0960000}"/>
    <cellStyle name="Note 2 5 21 4 5 5" xfId="34824" xr:uid="{00000000-0005-0000-0000-0000D1960000}"/>
    <cellStyle name="Note 2 5 21 4 5 6" xfId="40302" xr:uid="{00000000-0005-0000-0000-0000D2960000}"/>
    <cellStyle name="Note 2 5 21 4 5 7" xfId="45200" xr:uid="{00000000-0005-0000-0000-0000D3960000}"/>
    <cellStyle name="Note 2 5 21 4 5 8" xfId="51210" xr:uid="{00000000-0005-0000-0000-0000D4960000}"/>
    <cellStyle name="Note 2 5 21 4 6" xfId="8894" xr:uid="{00000000-0005-0000-0000-0000D5960000}"/>
    <cellStyle name="Note 2 5 21 4 6 2" xfId="17862" xr:uid="{00000000-0005-0000-0000-0000D6960000}"/>
    <cellStyle name="Note 2 5 21 4 6 3" xfId="25078" xr:uid="{00000000-0005-0000-0000-0000D7960000}"/>
    <cellStyle name="Note 2 5 21 4 6 4" xfId="30149" xr:uid="{00000000-0005-0000-0000-0000D8960000}"/>
    <cellStyle name="Note 2 5 21 4 6 5" xfId="34825" xr:uid="{00000000-0005-0000-0000-0000D9960000}"/>
    <cellStyle name="Note 2 5 21 4 6 6" xfId="40303" xr:uid="{00000000-0005-0000-0000-0000DA960000}"/>
    <cellStyle name="Note 2 5 21 4 6 7" xfId="45201" xr:uid="{00000000-0005-0000-0000-0000DB960000}"/>
    <cellStyle name="Note 2 5 21 4 6 8" xfId="51211" xr:uid="{00000000-0005-0000-0000-0000DC960000}"/>
    <cellStyle name="Note 2 5 21 4 7" xfId="9347" xr:uid="{00000000-0005-0000-0000-0000DD960000}"/>
    <cellStyle name="Note 2 5 21 4 7 2" xfId="17863" xr:uid="{00000000-0005-0000-0000-0000DE960000}"/>
    <cellStyle name="Note 2 5 21 4 7 3" xfId="25079" xr:uid="{00000000-0005-0000-0000-0000DF960000}"/>
    <cellStyle name="Note 2 5 21 4 7 4" xfId="30150" xr:uid="{00000000-0005-0000-0000-0000E0960000}"/>
    <cellStyle name="Note 2 5 21 4 7 5" xfId="34826" xr:uid="{00000000-0005-0000-0000-0000E1960000}"/>
    <cellStyle name="Note 2 5 21 4 7 6" xfId="40304" xr:uid="{00000000-0005-0000-0000-0000E2960000}"/>
    <cellStyle name="Note 2 5 21 4 7 7" xfId="45202" xr:uid="{00000000-0005-0000-0000-0000E3960000}"/>
    <cellStyle name="Note 2 5 21 4 7 8" xfId="51212" xr:uid="{00000000-0005-0000-0000-0000E4960000}"/>
    <cellStyle name="Note 2 5 21 4 8" xfId="9696" xr:uid="{00000000-0005-0000-0000-0000E5960000}"/>
    <cellStyle name="Note 2 5 21 4 8 2" xfId="17864" xr:uid="{00000000-0005-0000-0000-0000E6960000}"/>
    <cellStyle name="Note 2 5 21 4 8 3" xfId="25080" xr:uid="{00000000-0005-0000-0000-0000E7960000}"/>
    <cellStyle name="Note 2 5 21 4 8 4" xfId="30151" xr:uid="{00000000-0005-0000-0000-0000E8960000}"/>
    <cellStyle name="Note 2 5 21 4 8 5" xfId="34827" xr:uid="{00000000-0005-0000-0000-0000E9960000}"/>
    <cellStyle name="Note 2 5 21 4 8 6" xfId="40305" xr:uid="{00000000-0005-0000-0000-0000EA960000}"/>
    <cellStyle name="Note 2 5 21 4 8 7" xfId="45203" xr:uid="{00000000-0005-0000-0000-0000EB960000}"/>
    <cellStyle name="Note 2 5 21 4 8 8" xfId="51213" xr:uid="{00000000-0005-0000-0000-0000EC960000}"/>
    <cellStyle name="Note 2 5 21 4 9" xfId="9963" xr:uid="{00000000-0005-0000-0000-0000ED960000}"/>
    <cellStyle name="Note 2 5 21 4 9 2" xfId="17865" xr:uid="{00000000-0005-0000-0000-0000EE960000}"/>
    <cellStyle name="Note 2 5 21 4 9 3" xfId="25081" xr:uid="{00000000-0005-0000-0000-0000EF960000}"/>
    <cellStyle name="Note 2 5 21 4 9 4" xfId="30152" xr:uid="{00000000-0005-0000-0000-0000F0960000}"/>
    <cellStyle name="Note 2 5 21 4 9 5" xfId="34828" xr:uid="{00000000-0005-0000-0000-0000F1960000}"/>
    <cellStyle name="Note 2 5 21 4 9 6" xfId="40306" xr:uid="{00000000-0005-0000-0000-0000F2960000}"/>
    <cellStyle name="Note 2 5 21 4 9 7" xfId="45204" xr:uid="{00000000-0005-0000-0000-0000F3960000}"/>
    <cellStyle name="Note 2 5 21 4 9 8" xfId="51214" xr:uid="{00000000-0005-0000-0000-0000F4960000}"/>
    <cellStyle name="Note 2 5 21 5" xfId="4833" xr:uid="{00000000-0005-0000-0000-0000F5960000}"/>
    <cellStyle name="Note 2 5 21 5 2" xfId="17866" xr:uid="{00000000-0005-0000-0000-0000F6960000}"/>
    <cellStyle name="Note 2 5 21 5 3" xfId="25082" xr:uid="{00000000-0005-0000-0000-0000F7960000}"/>
    <cellStyle name="Note 2 5 21 5 4" xfId="30153" xr:uid="{00000000-0005-0000-0000-0000F8960000}"/>
    <cellStyle name="Note 2 5 21 5 5" xfId="34829" xr:uid="{00000000-0005-0000-0000-0000F9960000}"/>
    <cellStyle name="Note 2 5 21 5 6" xfId="40307" xr:uid="{00000000-0005-0000-0000-0000FA960000}"/>
    <cellStyle name="Note 2 5 21 5 7" xfId="45205" xr:uid="{00000000-0005-0000-0000-0000FB960000}"/>
    <cellStyle name="Note 2 5 21 5 8" xfId="51215" xr:uid="{00000000-0005-0000-0000-0000FC960000}"/>
    <cellStyle name="Note 2 5 21 6" xfId="4345" xr:uid="{00000000-0005-0000-0000-0000FD960000}"/>
    <cellStyle name="Note 2 5 21 6 2" xfId="17867" xr:uid="{00000000-0005-0000-0000-0000FE960000}"/>
    <cellStyle name="Note 2 5 21 6 3" xfId="25083" xr:uid="{00000000-0005-0000-0000-0000FF960000}"/>
    <cellStyle name="Note 2 5 21 6 4" xfId="30154" xr:uid="{00000000-0005-0000-0000-000000970000}"/>
    <cellStyle name="Note 2 5 21 6 5" xfId="34830" xr:uid="{00000000-0005-0000-0000-000001970000}"/>
    <cellStyle name="Note 2 5 21 6 6" xfId="40308" xr:uid="{00000000-0005-0000-0000-000002970000}"/>
    <cellStyle name="Note 2 5 21 6 7" xfId="45206" xr:uid="{00000000-0005-0000-0000-000003970000}"/>
    <cellStyle name="Note 2 5 21 6 8" xfId="51216" xr:uid="{00000000-0005-0000-0000-000004970000}"/>
    <cellStyle name="Note 2 5 21 7" xfId="4204" xr:uid="{00000000-0005-0000-0000-000005970000}"/>
    <cellStyle name="Note 2 5 21 7 2" xfId="17868" xr:uid="{00000000-0005-0000-0000-000006970000}"/>
    <cellStyle name="Note 2 5 21 7 3" xfId="25084" xr:uid="{00000000-0005-0000-0000-000007970000}"/>
    <cellStyle name="Note 2 5 21 7 4" xfId="30155" xr:uid="{00000000-0005-0000-0000-000008970000}"/>
    <cellStyle name="Note 2 5 21 7 5" xfId="34831" xr:uid="{00000000-0005-0000-0000-000009970000}"/>
    <cellStyle name="Note 2 5 21 7 6" xfId="40309" xr:uid="{00000000-0005-0000-0000-00000A970000}"/>
    <cellStyle name="Note 2 5 21 7 7" xfId="45207" xr:uid="{00000000-0005-0000-0000-00000B970000}"/>
    <cellStyle name="Note 2 5 21 7 8" xfId="51217" xr:uid="{00000000-0005-0000-0000-00000C970000}"/>
    <cellStyle name="Note 2 5 21 8" xfId="3792" xr:uid="{00000000-0005-0000-0000-00000D970000}"/>
    <cellStyle name="Note 2 5 21 8 2" xfId="17869" xr:uid="{00000000-0005-0000-0000-00000E970000}"/>
    <cellStyle name="Note 2 5 21 8 3" xfId="25085" xr:uid="{00000000-0005-0000-0000-00000F970000}"/>
    <cellStyle name="Note 2 5 21 8 4" xfId="30156" xr:uid="{00000000-0005-0000-0000-000010970000}"/>
    <cellStyle name="Note 2 5 21 8 5" xfId="34832" xr:uid="{00000000-0005-0000-0000-000011970000}"/>
    <cellStyle name="Note 2 5 21 8 6" xfId="40310" xr:uid="{00000000-0005-0000-0000-000012970000}"/>
    <cellStyle name="Note 2 5 21 8 7" xfId="45208" xr:uid="{00000000-0005-0000-0000-000013970000}"/>
    <cellStyle name="Note 2 5 21 8 8" xfId="51218" xr:uid="{00000000-0005-0000-0000-000014970000}"/>
    <cellStyle name="Note 2 5 21 9" xfId="11961" xr:uid="{00000000-0005-0000-0000-000015970000}"/>
    <cellStyle name="Note 2 5 22" xfId="2622" xr:uid="{00000000-0005-0000-0000-000016970000}"/>
    <cellStyle name="Note 2 5 22 10" xfId="26852" xr:uid="{00000000-0005-0000-0000-000017970000}"/>
    <cellStyle name="Note 2 5 22 11" xfId="47279" xr:uid="{00000000-0005-0000-0000-000018970000}"/>
    <cellStyle name="Note 2 5 22 2" xfId="5091" xr:uid="{00000000-0005-0000-0000-000019970000}"/>
    <cellStyle name="Note 2 5 22 2 10" xfId="40311" xr:uid="{00000000-0005-0000-0000-00001A970000}"/>
    <cellStyle name="Note 2 5 22 2 11" xfId="45209" xr:uid="{00000000-0005-0000-0000-00001B970000}"/>
    <cellStyle name="Note 2 5 22 2 12" xfId="51219" xr:uid="{00000000-0005-0000-0000-00001C970000}"/>
    <cellStyle name="Note 2 5 22 2 2" xfId="7262" xr:uid="{00000000-0005-0000-0000-00001D970000}"/>
    <cellStyle name="Note 2 5 22 2 2 2" xfId="17871" xr:uid="{00000000-0005-0000-0000-00001E970000}"/>
    <cellStyle name="Note 2 5 22 2 2 3" xfId="25087" xr:uid="{00000000-0005-0000-0000-00001F970000}"/>
    <cellStyle name="Note 2 5 22 2 2 4" xfId="30158" xr:uid="{00000000-0005-0000-0000-000020970000}"/>
    <cellStyle name="Note 2 5 22 2 2 5" xfId="34834" xr:uid="{00000000-0005-0000-0000-000021970000}"/>
    <cellStyle name="Note 2 5 22 2 2 6" xfId="40312" xr:uid="{00000000-0005-0000-0000-000022970000}"/>
    <cellStyle name="Note 2 5 22 2 2 7" xfId="45210" xr:uid="{00000000-0005-0000-0000-000023970000}"/>
    <cellStyle name="Note 2 5 22 2 2 8" xfId="51220" xr:uid="{00000000-0005-0000-0000-000024970000}"/>
    <cellStyle name="Note 2 5 22 2 3" xfId="8128" xr:uid="{00000000-0005-0000-0000-000025970000}"/>
    <cellStyle name="Note 2 5 22 2 3 2" xfId="17872" xr:uid="{00000000-0005-0000-0000-000026970000}"/>
    <cellStyle name="Note 2 5 22 2 3 3" xfId="25088" xr:uid="{00000000-0005-0000-0000-000027970000}"/>
    <cellStyle name="Note 2 5 22 2 3 4" xfId="30159" xr:uid="{00000000-0005-0000-0000-000028970000}"/>
    <cellStyle name="Note 2 5 22 2 3 5" xfId="34835" xr:uid="{00000000-0005-0000-0000-000029970000}"/>
    <cellStyle name="Note 2 5 22 2 3 6" xfId="40313" xr:uid="{00000000-0005-0000-0000-00002A970000}"/>
    <cellStyle name="Note 2 5 22 2 3 7" xfId="45211" xr:uid="{00000000-0005-0000-0000-00002B970000}"/>
    <cellStyle name="Note 2 5 22 2 3 8" xfId="51221" xr:uid="{00000000-0005-0000-0000-00002C970000}"/>
    <cellStyle name="Note 2 5 22 2 4" xfId="8917" xr:uid="{00000000-0005-0000-0000-00002D970000}"/>
    <cellStyle name="Note 2 5 22 2 4 2" xfId="17873" xr:uid="{00000000-0005-0000-0000-00002E970000}"/>
    <cellStyle name="Note 2 5 22 2 4 3" xfId="25089" xr:uid="{00000000-0005-0000-0000-00002F970000}"/>
    <cellStyle name="Note 2 5 22 2 4 4" xfId="30160" xr:uid="{00000000-0005-0000-0000-000030970000}"/>
    <cellStyle name="Note 2 5 22 2 4 5" xfId="34836" xr:uid="{00000000-0005-0000-0000-000031970000}"/>
    <cellStyle name="Note 2 5 22 2 4 6" xfId="40314" xr:uid="{00000000-0005-0000-0000-000032970000}"/>
    <cellStyle name="Note 2 5 22 2 4 7" xfId="45212" xr:uid="{00000000-0005-0000-0000-000033970000}"/>
    <cellStyle name="Note 2 5 22 2 4 8" xfId="51222" xr:uid="{00000000-0005-0000-0000-000034970000}"/>
    <cellStyle name="Note 2 5 22 2 5" xfId="9369" xr:uid="{00000000-0005-0000-0000-000035970000}"/>
    <cellStyle name="Note 2 5 22 2 5 2" xfId="17874" xr:uid="{00000000-0005-0000-0000-000036970000}"/>
    <cellStyle name="Note 2 5 22 2 5 3" xfId="25090" xr:uid="{00000000-0005-0000-0000-000037970000}"/>
    <cellStyle name="Note 2 5 22 2 5 4" xfId="30161" xr:uid="{00000000-0005-0000-0000-000038970000}"/>
    <cellStyle name="Note 2 5 22 2 5 5" xfId="34837" xr:uid="{00000000-0005-0000-0000-000039970000}"/>
    <cellStyle name="Note 2 5 22 2 5 6" xfId="40315" xr:uid="{00000000-0005-0000-0000-00003A970000}"/>
    <cellStyle name="Note 2 5 22 2 5 7" xfId="45213" xr:uid="{00000000-0005-0000-0000-00003B970000}"/>
    <cellStyle name="Note 2 5 22 2 5 8" xfId="51223" xr:uid="{00000000-0005-0000-0000-00003C970000}"/>
    <cellStyle name="Note 2 5 22 2 6" xfId="17870" xr:uid="{00000000-0005-0000-0000-00003D970000}"/>
    <cellStyle name="Note 2 5 22 2 7" xfId="25086" xr:uid="{00000000-0005-0000-0000-00003E970000}"/>
    <cellStyle name="Note 2 5 22 2 8" xfId="30157" xr:uid="{00000000-0005-0000-0000-00003F970000}"/>
    <cellStyle name="Note 2 5 22 2 9" xfId="34833" xr:uid="{00000000-0005-0000-0000-000040970000}"/>
    <cellStyle name="Note 2 5 22 3" xfId="4474" xr:uid="{00000000-0005-0000-0000-000041970000}"/>
    <cellStyle name="Note 2 5 22 3 10" xfId="17875" xr:uid="{00000000-0005-0000-0000-000042970000}"/>
    <cellStyle name="Note 2 5 22 3 11" xfId="25091" xr:uid="{00000000-0005-0000-0000-000043970000}"/>
    <cellStyle name="Note 2 5 22 3 12" xfId="30162" xr:uid="{00000000-0005-0000-0000-000044970000}"/>
    <cellStyle name="Note 2 5 22 3 13" xfId="34838" xr:uid="{00000000-0005-0000-0000-000045970000}"/>
    <cellStyle name="Note 2 5 22 3 14" xfId="40316" xr:uid="{00000000-0005-0000-0000-000046970000}"/>
    <cellStyle name="Note 2 5 22 3 15" xfId="45214" xr:uid="{00000000-0005-0000-0000-000047970000}"/>
    <cellStyle name="Note 2 5 22 3 16" xfId="51224" xr:uid="{00000000-0005-0000-0000-000048970000}"/>
    <cellStyle name="Note 2 5 22 3 2" xfId="6857" xr:uid="{00000000-0005-0000-0000-000049970000}"/>
    <cellStyle name="Note 2 5 22 3 2 2" xfId="17876" xr:uid="{00000000-0005-0000-0000-00004A970000}"/>
    <cellStyle name="Note 2 5 22 3 2 3" xfId="25092" xr:uid="{00000000-0005-0000-0000-00004B970000}"/>
    <cellStyle name="Note 2 5 22 3 2 4" xfId="30163" xr:uid="{00000000-0005-0000-0000-00004C970000}"/>
    <cellStyle name="Note 2 5 22 3 2 5" xfId="34839" xr:uid="{00000000-0005-0000-0000-00004D970000}"/>
    <cellStyle name="Note 2 5 22 3 2 6" xfId="40317" xr:uid="{00000000-0005-0000-0000-00004E970000}"/>
    <cellStyle name="Note 2 5 22 3 2 7" xfId="45215" xr:uid="{00000000-0005-0000-0000-00004F970000}"/>
    <cellStyle name="Note 2 5 22 3 2 8" xfId="51225" xr:uid="{00000000-0005-0000-0000-000050970000}"/>
    <cellStyle name="Note 2 5 22 3 3" xfId="7515" xr:uid="{00000000-0005-0000-0000-000051970000}"/>
    <cellStyle name="Note 2 5 22 3 3 2" xfId="17877" xr:uid="{00000000-0005-0000-0000-000052970000}"/>
    <cellStyle name="Note 2 5 22 3 3 3" xfId="25093" xr:uid="{00000000-0005-0000-0000-000053970000}"/>
    <cellStyle name="Note 2 5 22 3 3 4" xfId="30164" xr:uid="{00000000-0005-0000-0000-000054970000}"/>
    <cellStyle name="Note 2 5 22 3 3 5" xfId="34840" xr:uid="{00000000-0005-0000-0000-000055970000}"/>
    <cellStyle name="Note 2 5 22 3 3 6" xfId="40318" xr:uid="{00000000-0005-0000-0000-000056970000}"/>
    <cellStyle name="Note 2 5 22 3 3 7" xfId="45216" xr:uid="{00000000-0005-0000-0000-000057970000}"/>
    <cellStyle name="Note 2 5 22 3 3 8" xfId="51226" xr:uid="{00000000-0005-0000-0000-000058970000}"/>
    <cellStyle name="Note 2 5 22 3 4" xfId="4240" xr:uid="{00000000-0005-0000-0000-000059970000}"/>
    <cellStyle name="Note 2 5 22 3 4 2" xfId="17878" xr:uid="{00000000-0005-0000-0000-00005A970000}"/>
    <cellStyle name="Note 2 5 22 3 4 3" xfId="25094" xr:uid="{00000000-0005-0000-0000-00005B970000}"/>
    <cellStyle name="Note 2 5 22 3 4 4" xfId="30165" xr:uid="{00000000-0005-0000-0000-00005C970000}"/>
    <cellStyle name="Note 2 5 22 3 4 5" xfId="34841" xr:uid="{00000000-0005-0000-0000-00005D970000}"/>
    <cellStyle name="Note 2 5 22 3 4 6" xfId="40319" xr:uid="{00000000-0005-0000-0000-00005E970000}"/>
    <cellStyle name="Note 2 5 22 3 4 7" xfId="45217" xr:uid="{00000000-0005-0000-0000-00005F970000}"/>
    <cellStyle name="Note 2 5 22 3 4 8" xfId="51227" xr:uid="{00000000-0005-0000-0000-000060970000}"/>
    <cellStyle name="Note 2 5 22 3 5" xfId="3683" xr:uid="{00000000-0005-0000-0000-000061970000}"/>
    <cellStyle name="Note 2 5 22 3 5 2" xfId="17879" xr:uid="{00000000-0005-0000-0000-000062970000}"/>
    <cellStyle name="Note 2 5 22 3 5 3" xfId="25095" xr:uid="{00000000-0005-0000-0000-000063970000}"/>
    <cellStyle name="Note 2 5 22 3 5 4" xfId="30166" xr:uid="{00000000-0005-0000-0000-000064970000}"/>
    <cellStyle name="Note 2 5 22 3 5 5" xfId="34842" xr:uid="{00000000-0005-0000-0000-000065970000}"/>
    <cellStyle name="Note 2 5 22 3 5 6" xfId="40320" xr:uid="{00000000-0005-0000-0000-000066970000}"/>
    <cellStyle name="Note 2 5 22 3 5 7" xfId="45218" xr:uid="{00000000-0005-0000-0000-000067970000}"/>
    <cellStyle name="Note 2 5 22 3 5 8" xfId="51228" xr:uid="{00000000-0005-0000-0000-000068970000}"/>
    <cellStyle name="Note 2 5 22 3 6" xfId="4239" xr:uid="{00000000-0005-0000-0000-000069970000}"/>
    <cellStyle name="Note 2 5 22 3 6 2" xfId="17880" xr:uid="{00000000-0005-0000-0000-00006A970000}"/>
    <cellStyle name="Note 2 5 22 3 6 3" xfId="25096" xr:uid="{00000000-0005-0000-0000-00006B970000}"/>
    <cellStyle name="Note 2 5 22 3 6 4" xfId="30167" xr:uid="{00000000-0005-0000-0000-00006C970000}"/>
    <cellStyle name="Note 2 5 22 3 6 5" xfId="34843" xr:uid="{00000000-0005-0000-0000-00006D970000}"/>
    <cellStyle name="Note 2 5 22 3 6 6" xfId="40321" xr:uid="{00000000-0005-0000-0000-00006E970000}"/>
    <cellStyle name="Note 2 5 22 3 6 7" xfId="45219" xr:uid="{00000000-0005-0000-0000-00006F970000}"/>
    <cellStyle name="Note 2 5 22 3 6 8" xfId="51229" xr:uid="{00000000-0005-0000-0000-000070970000}"/>
    <cellStyle name="Note 2 5 22 3 7" xfId="7425" xr:uid="{00000000-0005-0000-0000-000071970000}"/>
    <cellStyle name="Note 2 5 22 3 7 2" xfId="17881" xr:uid="{00000000-0005-0000-0000-000072970000}"/>
    <cellStyle name="Note 2 5 22 3 7 3" xfId="25097" xr:uid="{00000000-0005-0000-0000-000073970000}"/>
    <cellStyle name="Note 2 5 22 3 7 4" xfId="30168" xr:uid="{00000000-0005-0000-0000-000074970000}"/>
    <cellStyle name="Note 2 5 22 3 7 5" xfId="34844" xr:uid="{00000000-0005-0000-0000-000075970000}"/>
    <cellStyle name="Note 2 5 22 3 7 6" xfId="40322" xr:uid="{00000000-0005-0000-0000-000076970000}"/>
    <cellStyle name="Note 2 5 22 3 7 7" xfId="45220" xr:uid="{00000000-0005-0000-0000-000077970000}"/>
    <cellStyle name="Note 2 5 22 3 7 8" xfId="51230" xr:uid="{00000000-0005-0000-0000-000078970000}"/>
    <cellStyle name="Note 2 5 22 3 8" xfId="6211" xr:uid="{00000000-0005-0000-0000-000079970000}"/>
    <cellStyle name="Note 2 5 22 3 8 2" xfId="17882" xr:uid="{00000000-0005-0000-0000-00007A970000}"/>
    <cellStyle name="Note 2 5 22 3 8 3" xfId="25098" xr:uid="{00000000-0005-0000-0000-00007B970000}"/>
    <cellStyle name="Note 2 5 22 3 8 4" xfId="30169" xr:uid="{00000000-0005-0000-0000-00007C970000}"/>
    <cellStyle name="Note 2 5 22 3 8 5" xfId="34845" xr:uid="{00000000-0005-0000-0000-00007D970000}"/>
    <cellStyle name="Note 2 5 22 3 8 6" xfId="40323" xr:uid="{00000000-0005-0000-0000-00007E970000}"/>
    <cellStyle name="Note 2 5 22 3 8 7" xfId="45221" xr:uid="{00000000-0005-0000-0000-00007F970000}"/>
    <cellStyle name="Note 2 5 22 3 8 8" xfId="51231" xr:uid="{00000000-0005-0000-0000-000080970000}"/>
    <cellStyle name="Note 2 5 22 3 9" xfId="6006" xr:uid="{00000000-0005-0000-0000-000081970000}"/>
    <cellStyle name="Note 2 5 22 3 9 2" xfId="17883" xr:uid="{00000000-0005-0000-0000-000082970000}"/>
    <cellStyle name="Note 2 5 22 3 9 3" xfId="25099" xr:uid="{00000000-0005-0000-0000-000083970000}"/>
    <cellStyle name="Note 2 5 22 3 9 4" xfId="30170" xr:uid="{00000000-0005-0000-0000-000084970000}"/>
    <cellStyle name="Note 2 5 22 3 9 5" xfId="34846" xr:uid="{00000000-0005-0000-0000-000085970000}"/>
    <cellStyle name="Note 2 5 22 3 9 6" xfId="40324" xr:uid="{00000000-0005-0000-0000-000086970000}"/>
    <cellStyle name="Note 2 5 22 3 9 7" xfId="45222" xr:uid="{00000000-0005-0000-0000-000087970000}"/>
    <cellStyle name="Note 2 5 22 3 9 8" xfId="51232" xr:uid="{00000000-0005-0000-0000-000088970000}"/>
    <cellStyle name="Note 2 5 22 4" xfId="4530" xr:uid="{00000000-0005-0000-0000-000089970000}"/>
    <cellStyle name="Note 2 5 22 4 10" xfId="17884" xr:uid="{00000000-0005-0000-0000-00008A970000}"/>
    <cellStyle name="Note 2 5 22 4 11" xfId="25100" xr:uid="{00000000-0005-0000-0000-00008B970000}"/>
    <cellStyle name="Note 2 5 22 4 12" xfId="30171" xr:uid="{00000000-0005-0000-0000-00008C970000}"/>
    <cellStyle name="Note 2 5 22 4 13" xfId="34847" xr:uid="{00000000-0005-0000-0000-00008D970000}"/>
    <cellStyle name="Note 2 5 22 4 14" xfId="40325" xr:uid="{00000000-0005-0000-0000-00008E970000}"/>
    <cellStyle name="Note 2 5 22 4 15" xfId="45223" xr:uid="{00000000-0005-0000-0000-00008F970000}"/>
    <cellStyle name="Note 2 5 22 4 16" xfId="51233" xr:uid="{00000000-0005-0000-0000-000090970000}"/>
    <cellStyle name="Note 2 5 22 4 2" xfId="7358" xr:uid="{00000000-0005-0000-0000-000091970000}"/>
    <cellStyle name="Note 2 5 22 4 2 2" xfId="17885" xr:uid="{00000000-0005-0000-0000-000092970000}"/>
    <cellStyle name="Note 2 5 22 4 2 3" xfId="25101" xr:uid="{00000000-0005-0000-0000-000093970000}"/>
    <cellStyle name="Note 2 5 22 4 2 4" xfId="30172" xr:uid="{00000000-0005-0000-0000-000094970000}"/>
    <cellStyle name="Note 2 5 22 4 2 5" xfId="34848" xr:uid="{00000000-0005-0000-0000-000095970000}"/>
    <cellStyle name="Note 2 5 22 4 2 6" xfId="40326" xr:uid="{00000000-0005-0000-0000-000096970000}"/>
    <cellStyle name="Note 2 5 22 4 2 7" xfId="45224" xr:uid="{00000000-0005-0000-0000-000097970000}"/>
    <cellStyle name="Note 2 5 22 4 2 8" xfId="51234" xr:uid="{00000000-0005-0000-0000-000098970000}"/>
    <cellStyle name="Note 2 5 22 4 3" xfId="7877" xr:uid="{00000000-0005-0000-0000-000099970000}"/>
    <cellStyle name="Note 2 5 22 4 3 2" xfId="17886" xr:uid="{00000000-0005-0000-0000-00009A970000}"/>
    <cellStyle name="Note 2 5 22 4 3 3" xfId="25102" xr:uid="{00000000-0005-0000-0000-00009B970000}"/>
    <cellStyle name="Note 2 5 22 4 3 4" xfId="30173" xr:uid="{00000000-0005-0000-0000-00009C970000}"/>
    <cellStyle name="Note 2 5 22 4 3 5" xfId="34849" xr:uid="{00000000-0005-0000-0000-00009D970000}"/>
    <cellStyle name="Note 2 5 22 4 3 6" xfId="40327" xr:uid="{00000000-0005-0000-0000-00009E970000}"/>
    <cellStyle name="Note 2 5 22 4 3 7" xfId="45225" xr:uid="{00000000-0005-0000-0000-00009F970000}"/>
    <cellStyle name="Note 2 5 22 4 3 8" xfId="51235" xr:uid="{00000000-0005-0000-0000-0000A0970000}"/>
    <cellStyle name="Note 2 5 22 4 4" xfId="8220" xr:uid="{00000000-0005-0000-0000-0000A1970000}"/>
    <cellStyle name="Note 2 5 22 4 4 2" xfId="17887" xr:uid="{00000000-0005-0000-0000-0000A2970000}"/>
    <cellStyle name="Note 2 5 22 4 4 3" xfId="25103" xr:uid="{00000000-0005-0000-0000-0000A3970000}"/>
    <cellStyle name="Note 2 5 22 4 4 4" xfId="30174" xr:uid="{00000000-0005-0000-0000-0000A4970000}"/>
    <cellStyle name="Note 2 5 22 4 4 5" xfId="34850" xr:uid="{00000000-0005-0000-0000-0000A5970000}"/>
    <cellStyle name="Note 2 5 22 4 4 6" xfId="40328" xr:uid="{00000000-0005-0000-0000-0000A6970000}"/>
    <cellStyle name="Note 2 5 22 4 4 7" xfId="45226" xr:uid="{00000000-0005-0000-0000-0000A7970000}"/>
    <cellStyle name="Note 2 5 22 4 4 8" xfId="51236" xr:uid="{00000000-0005-0000-0000-0000A8970000}"/>
    <cellStyle name="Note 2 5 22 4 5" xfId="8649" xr:uid="{00000000-0005-0000-0000-0000A9970000}"/>
    <cellStyle name="Note 2 5 22 4 5 2" xfId="17888" xr:uid="{00000000-0005-0000-0000-0000AA970000}"/>
    <cellStyle name="Note 2 5 22 4 5 3" xfId="25104" xr:uid="{00000000-0005-0000-0000-0000AB970000}"/>
    <cellStyle name="Note 2 5 22 4 5 4" xfId="30175" xr:uid="{00000000-0005-0000-0000-0000AC970000}"/>
    <cellStyle name="Note 2 5 22 4 5 5" xfId="34851" xr:uid="{00000000-0005-0000-0000-0000AD970000}"/>
    <cellStyle name="Note 2 5 22 4 5 6" xfId="40329" xr:uid="{00000000-0005-0000-0000-0000AE970000}"/>
    <cellStyle name="Note 2 5 22 4 5 7" xfId="45227" xr:uid="{00000000-0005-0000-0000-0000AF970000}"/>
    <cellStyle name="Note 2 5 22 4 5 8" xfId="51237" xr:uid="{00000000-0005-0000-0000-0000B0970000}"/>
    <cellStyle name="Note 2 5 22 4 6" xfId="9000" xr:uid="{00000000-0005-0000-0000-0000B1970000}"/>
    <cellStyle name="Note 2 5 22 4 6 2" xfId="17889" xr:uid="{00000000-0005-0000-0000-0000B2970000}"/>
    <cellStyle name="Note 2 5 22 4 6 3" xfId="25105" xr:uid="{00000000-0005-0000-0000-0000B3970000}"/>
    <cellStyle name="Note 2 5 22 4 6 4" xfId="30176" xr:uid="{00000000-0005-0000-0000-0000B4970000}"/>
    <cellStyle name="Note 2 5 22 4 6 5" xfId="34852" xr:uid="{00000000-0005-0000-0000-0000B5970000}"/>
    <cellStyle name="Note 2 5 22 4 6 6" xfId="40330" xr:uid="{00000000-0005-0000-0000-0000B6970000}"/>
    <cellStyle name="Note 2 5 22 4 6 7" xfId="45228" xr:uid="{00000000-0005-0000-0000-0000B7970000}"/>
    <cellStyle name="Note 2 5 22 4 6 8" xfId="51238" xr:uid="{00000000-0005-0000-0000-0000B8970000}"/>
    <cellStyle name="Note 2 5 22 4 7" xfId="9455" xr:uid="{00000000-0005-0000-0000-0000B9970000}"/>
    <cellStyle name="Note 2 5 22 4 7 2" xfId="17890" xr:uid="{00000000-0005-0000-0000-0000BA970000}"/>
    <cellStyle name="Note 2 5 22 4 7 3" xfId="25106" xr:uid="{00000000-0005-0000-0000-0000BB970000}"/>
    <cellStyle name="Note 2 5 22 4 7 4" xfId="30177" xr:uid="{00000000-0005-0000-0000-0000BC970000}"/>
    <cellStyle name="Note 2 5 22 4 7 5" xfId="34853" xr:uid="{00000000-0005-0000-0000-0000BD970000}"/>
    <cellStyle name="Note 2 5 22 4 7 6" xfId="40331" xr:uid="{00000000-0005-0000-0000-0000BE970000}"/>
    <cellStyle name="Note 2 5 22 4 7 7" xfId="45229" xr:uid="{00000000-0005-0000-0000-0000BF970000}"/>
    <cellStyle name="Note 2 5 22 4 7 8" xfId="51239" xr:uid="{00000000-0005-0000-0000-0000C0970000}"/>
    <cellStyle name="Note 2 5 22 4 8" xfId="9775" xr:uid="{00000000-0005-0000-0000-0000C1970000}"/>
    <cellStyle name="Note 2 5 22 4 8 2" xfId="17891" xr:uid="{00000000-0005-0000-0000-0000C2970000}"/>
    <cellStyle name="Note 2 5 22 4 8 3" xfId="25107" xr:uid="{00000000-0005-0000-0000-0000C3970000}"/>
    <cellStyle name="Note 2 5 22 4 8 4" xfId="30178" xr:uid="{00000000-0005-0000-0000-0000C4970000}"/>
    <cellStyle name="Note 2 5 22 4 8 5" xfId="34854" xr:uid="{00000000-0005-0000-0000-0000C5970000}"/>
    <cellStyle name="Note 2 5 22 4 8 6" xfId="40332" xr:uid="{00000000-0005-0000-0000-0000C6970000}"/>
    <cellStyle name="Note 2 5 22 4 8 7" xfId="45230" xr:uid="{00000000-0005-0000-0000-0000C7970000}"/>
    <cellStyle name="Note 2 5 22 4 8 8" xfId="51240" xr:uid="{00000000-0005-0000-0000-0000C8970000}"/>
    <cellStyle name="Note 2 5 22 4 9" xfId="10044" xr:uid="{00000000-0005-0000-0000-0000C9970000}"/>
    <cellStyle name="Note 2 5 22 4 9 2" xfId="17892" xr:uid="{00000000-0005-0000-0000-0000CA970000}"/>
    <cellStyle name="Note 2 5 22 4 9 3" xfId="25108" xr:uid="{00000000-0005-0000-0000-0000CB970000}"/>
    <cellStyle name="Note 2 5 22 4 9 4" xfId="30179" xr:uid="{00000000-0005-0000-0000-0000CC970000}"/>
    <cellStyle name="Note 2 5 22 4 9 5" xfId="34855" xr:uid="{00000000-0005-0000-0000-0000CD970000}"/>
    <cellStyle name="Note 2 5 22 4 9 6" xfId="40333" xr:uid="{00000000-0005-0000-0000-0000CE970000}"/>
    <cellStyle name="Note 2 5 22 4 9 7" xfId="45231" xr:uid="{00000000-0005-0000-0000-0000CF970000}"/>
    <cellStyle name="Note 2 5 22 4 9 8" xfId="51241" xr:uid="{00000000-0005-0000-0000-0000D0970000}"/>
    <cellStyle name="Note 2 5 22 5" xfId="3932" xr:uid="{00000000-0005-0000-0000-0000D1970000}"/>
    <cellStyle name="Note 2 5 22 5 2" xfId="17893" xr:uid="{00000000-0005-0000-0000-0000D2970000}"/>
    <cellStyle name="Note 2 5 22 5 3" xfId="25109" xr:uid="{00000000-0005-0000-0000-0000D3970000}"/>
    <cellStyle name="Note 2 5 22 5 4" xfId="30180" xr:uid="{00000000-0005-0000-0000-0000D4970000}"/>
    <cellStyle name="Note 2 5 22 5 5" xfId="34856" xr:uid="{00000000-0005-0000-0000-0000D5970000}"/>
    <cellStyle name="Note 2 5 22 5 6" xfId="40334" xr:uid="{00000000-0005-0000-0000-0000D6970000}"/>
    <cellStyle name="Note 2 5 22 5 7" xfId="45232" xr:uid="{00000000-0005-0000-0000-0000D7970000}"/>
    <cellStyle name="Note 2 5 22 5 8" xfId="51242" xr:uid="{00000000-0005-0000-0000-0000D8970000}"/>
    <cellStyle name="Note 2 5 22 6" xfId="4894" xr:uid="{00000000-0005-0000-0000-0000D9970000}"/>
    <cellStyle name="Note 2 5 22 6 2" xfId="17894" xr:uid="{00000000-0005-0000-0000-0000DA970000}"/>
    <cellStyle name="Note 2 5 22 6 3" xfId="25110" xr:uid="{00000000-0005-0000-0000-0000DB970000}"/>
    <cellStyle name="Note 2 5 22 6 4" xfId="30181" xr:uid="{00000000-0005-0000-0000-0000DC970000}"/>
    <cellStyle name="Note 2 5 22 6 5" xfId="34857" xr:uid="{00000000-0005-0000-0000-0000DD970000}"/>
    <cellStyle name="Note 2 5 22 6 6" xfId="40335" xr:uid="{00000000-0005-0000-0000-0000DE970000}"/>
    <cellStyle name="Note 2 5 22 6 7" xfId="45233" xr:uid="{00000000-0005-0000-0000-0000DF970000}"/>
    <cellStyle name="Note 2 5 22 6 8" xfId="51243" xr:uid="{00000000-0005-0000-0000-0000E0970000}"/>
    <cellStyle name="Note 2 5 22 7" xfId="6120" xr:uid="{00000000-0005-0000-0000-0000E1970000}"/>
    <cellStyle name="Note 2 5 22 7 2" xfId="17895" xr:uid="{00000000-0005-0000-0000-0000E2970000}"/>
    <cellStyle name="Note 2 5 22 7 3" xfId="25111" xr:uid="{00000000-0005-0000-0000-0000E3970000}"/>
    <cellStyle name="Note 2 5 22 7 4" xfId="30182" xr:uid="{00000000-0005-0000-0000-0000E4970000}"/>
    <cellStyle name="Note 2 5 22 7 5" xfId="34858" xr:uid="{00000000-0005-0000-0000-0000E5970000}"/>
    <cellStyle name="Note 2 5 22 7 6" xfId="40336" xr:uid="{00000000-0005-0000-0000-0000E6970000}"/>
    <cellStyle name="Note 2 5 22 7 7" xfId="45234" xr:uid="{00000000-0005-0000-0000-0000E7970000}"/>
    <cellStyle name="Note 2 5 22 7 8" xfId="51244" xr:uid="{00000000-0005-0000-0000-0000E8970000}"/>
    <cellStyle name="Note 2 5 22 8" xfId="6366" xr:uid="{00000000-0005-0000-0000-0000E9970000}"/>
    <cellStyle name="Note 2 5 22 8 2" xfId="17896" xr:uid="{00000000-0005-0000-0000-0000EA970000}"/>
    <cellStyle name="Note 2 5 22 8 3" xfId="25112" xr:uid="{00000000-0005-0000-0000-0000EB970000}"/>
    <cellStyle name="Note 2 5 22 8 4" xfId="30183" xr:uid="{00000000-0005-0000-0000-0000EC970000}"/>
    <cellStyle name="Note 2 5 22 8 5" xfId="34859" xr:uid="{00000000-0005-0000-0000-0000ED970000}"/>
    <cellStyle name="Note 2 5 22 8 6" xfId="40337" xr:uid="{00000000-0005-0000-0000-0000EE970000}"/>
    <cellStyle name="Note 2 5 22 8 7" xfId="45235" xr:uid="{00000000-0005-0000-0000-0000EF970000}"/>
    <cellStyle name="Note 2 5 22 8 8" xfId="51245" xr:uid="{00000000-0005-0000-0000-0000F0970000}"/>
    <cellStyle name="Note 2 5 22 9" xfId="12311" xr:uid="{00000000-0005-0000-0000-0000F1970000}"/>
    <cellStyle name="Note 2 5 23" xfId="2344" xr:uid="{00000000-0005-0000-0000-0000F2970000}"/>
    <cellStyle name="Note 2 5 23 10" xfId="20067" xr:uid="{00000000-0005-0000-0000-0000F3970000}"/>
    <cellStyle name="Note 2 5 23 11" xfId="47243" xr:uid="{00000000-0005-0000-0000-0000F4970000}"/>
    <cellStyle name="Note 2 5 23 2" xfId="4939" xr:uid="{00000000-0005-0000-0000-0000F5970000}"/>
    <cellStyle name="Note 2 5 23 2 10" xfId="40338" xr:uid="{00000000-0005-0000-0000-0000F6970000}"/>
    <cellStyle name="Note 2 5 23 2 11" xfId="45236" xr:uid="{00000000-0005-0000-0000-0000F7970000}"/>
    <cellStyle name="Note 2 5 23 2 12" xfId="51246" xr:uid="{00000000-0005-0000-0000-0000F8970000}"/>
    <cellStyle name="Note 2 5 23 2 2" xfId="7211" xr:uid="{00000000-0005-0000-0000-0000F9970000}"/>
    <cellStyle name="Note 2 5 23 2 2 2" xfId="17898" xr:uid="{00000000-0005-0000-0000-0000FA970000}"/>
    <cellStyle name="Note 2 5 23 2 2 3" xfId="25114" xr:uid="{00000000-0005-0000-0000-0000FB970000}"/>
    <cellStyle name="Note 2 5 23 2 2 4" xfId="30185" xr:uid="{00000000-0005-0000-0000-0000FC970000}"/>
    <cellStyle name="Note 2 5 23 2 2 5" xfId="34861" xr:uid="{00000000-0005-0000-0000-0000FD970000}"/>
    <cellStyle name="Note 2 5 23 2 2 6" xfId="40339" xr:uid="{00000000-0005-0000-0000-0000FE970000}"/>
    <cellStyle name="Note 2 5 23 2 2 7" xfId="45237" xr:uid="{00000000-0005-0000-0000-0000FF970000}"/>
    <cellStyle name="Note 2 5 23 2 2 8" xfId="51247" xr:uid="{00000000-0005-0000-0000-000000980000}"/>
    <cellStyle name="Note 2 5 23 2 3" xfId="8081" xr:uid="{00000000-0005-0000-0000-000001980000}"/>
    <cellStyle name="Note 2 5 23 2 3 2" xfId="17899" xr:uid="{00000000-0005-0000-0000-000002980000}"/>
    <cellStyle name="Note 2 5 23 2 3 3" xfId="25115" xr:uid="{00000000-0005-0000-0000-000003980000}"/>
    <cellStyle name="Note 2 5 23 2 3 4" xfId="30186" xr:uid="{00000000-0005-0000-0000-000004980000}"/>
    <cellStyle name="Note 2 5 23 2 3 5" xfId="34862" xr:uid="{00000000-0005-0000-0000-000005980000}"/>
    <cellStyle name="Note 2 5 23 2 3 6" xfId="40340" xr:uid="{00000000-0005-0000-0000-000006980000}"/>
    <cellStyle name="Note 2 5 23 2 3 7" xfId="45238" xr:uid="{00000000-0005-0000-0000-000007980000}"/>
    <cellStyle name="Note 2 5 23 2 3 8" xfId="51248" xr:uid="{00000000-0005-0000-0000-000008980000}"/>
    <cellStyle name="Note 2 5 23 2 4" xfId="8877" xr:uid="{00000000-0005-0000-0000-000009980000}"/>
    <cellStyle name="Note 2 5 23 2 4 2" xfId="17900" xr:uid="{00000000-0005-0000-0000-00000A980000}"/>
    <cellStyle name="Note 2 5 23 2 4 3" xfId="25116" xr:uid="{00000000-0005-0000-0000-00000B980000}"/>
    <cellStyle name="Note 2 5 23 2 4 4" xfId="30187" xr:uid="{00000000-0005-0000-0000-00000C980000}"/>
    <cellStyle name="Note 2 5 23 2 4 5" xfId="34863" xr:uid="{00000000-0005-0000-0000-00000D980000}"/>
    <cellStyle name="Note 2 5 23 2 4 6" xfId="40341" xr:uid="{00000000-0005-0000-0000-00000E980000}"/>
    <cellStyle name="Note 2 5 23 2 4 7" xfId="45239" xr:uid="{00000000-0005-0000-0000-00000F980000}"/>
    <cellStyle name="Note 2 5 23 2 4 8" xfId="51249" xr:uid="{00000000-0005-0000-0000-000010980000}"/>
    <cellStyle name="Note 2 5 23 2 5" xfId="9328" xr:uid="{00000000-0005-0000-0000-000011980000}"/>
    <cellStyle name="Note 2 5 23 2 5 2" xfId="17901" xr:uid="{00000000-0005-0000-0000-000012980000}"/>
    <cellStyle name="Note 2 5 23 2 5 3" xfId="25117" xr:uid="{00000000-0005-0000-0000-000013980000}"/>
    <cellStyle name="Note 2 5 23 2 5 4" xfId="30188" xr:uid="{00000000-0005-0000-0000-000014980000}"/>
    <cellStyle name="Note 2 5 23 2 5 5" xfId="34864" xr:uid="{00000000-0005-0000-0000-000015980000}"/>
    <cellStyle name="Note 2 5 23 2 5 6" xfId="40342" xr:uid="{00000000-0005-0000-0000-000016980000}"/>
    <cellStyle name="Note 2 5 23 2 5 7" xfId="45240" xr:uid="{00000000-0005-0000-0000-000017980000}"/>
    <cellStyle name="Note 2 5 23 2 5 8" xfId="51250" xr:uid="{00000000-0005-0000-0000-000018980000}"/>
    <cellStyle name="Note 2 5 23 2 6" xfId="17897" xr:uid="{00000000-0005-0000-0000-000019980000}"/>
    <cellStyle name="Note 2 5 23 2 7" xfId="25113" xr:uid="{00000000-0005-0000-0000-00001A980000}"/>
    <cellStyle name="Note 2 5 23 2 8" xfId="30184" xr:uid="{00000000-0005-0000-0000-00001B980000}"/>
    <cellStyle name="Note 2 5 23 2 9" xfId="34860" xr:uid="{00000000-0005-0000-0000-00001C980000}"/>
    <cellStyle name="Note 2 5 23 3" xfId="5466" xr:uid="{00000000-0005-0000-0000-00001D980000}"/>
    <cellStyle name="Note 2 5 23 3 10" xfId="17902" xr:uid="{00000000-0005-0000-0000-00001E980000}"/>
    <cellStyle name="Note 2 5 23 3 11" xfId="25118" xr:uid="{00000000-0005-0000-0000-00001F980000}"/>
    <cellStyle name="Note 2 5 23 3 12" xfId="30189" xr:uid="{00000000-0005-0000-0000-000020980000}"/>
    <cellStyle name="Note 2 5 23 3 13" xfId="34865" xr:uid="{00000000-0005-0000-0000-000021980000}"/>
    <cellStyle name="Note 2 5 23 3 14" xfId="40343" xr:uid="{00000000-0005-0000-0000-000022980000}"/>
    <cellStyle name="Note 2 5 23 3 15" xfId="45241" xr:uid="{00000000-0005-0000-0000-000023980000}"/>
    <cellStyle name="Note 2 5 23 3 16" xfId="51251" xr:uid="{00000000-0005-0000-0000-000024980000}"/>
    <cellStyle name="Note 2 5 23 3 2" xfId="7295" xr:uid="{00000000-0005-0000-0000-000025980000}"/>
    <cellStyle name="Note 2 5 23 3 2 2" xfId="17903" xr:uid="{00000000-0005-0000-0000-000026980000}"/>
    <cellStyle name="Note 2 5 23 3 2 3" xfId="25119" xr:uid="{00000000-0005-0000-0000-000027980000}"/>
    <cellStyle name="Note 2 5 23 3 2 4" xfId="30190" xr:uid="{00000000-0005-0000-0000-000028980000}"/>
    <cellStyle name="Note 2 5 23 3 2 5" xfId="34866" xr:uid="{00000000-0005-0000-0000-000029980000}"/>
    <cellStyle name="Note 2 5 23 3 2 6" xfId="40344" xr:uid="{00000000-0005-0000-0000-00002A980000}"/>
    <cellStyle name="Note 2 5 23 3 2 7" xfId="45242" xr:uid="{00000000-0005-0000-0000-00002B980000}"/>
    <cellStyle name="Note 2 5 23 3 2 8" xfId="51252" xr:uid="{00000000-0005-0000-0000-00002C980000}"/>
    <cellStyle name="Note 2 5 23 3 3" xfId="7813" xr:uid="{00000000-0005-0000-0000-00002D980000}"/>
    <cellStyle name="Note 2 5 23 3 3 2" xfId="17904" xr:uid="{00000000-0005-0000-0000-00002E980000}"/>
    <cellStyle name="Note 2 5 23 3 3 3" xfId="25120" xr:uid="{00000000-0005-0000-0000-00002F980000}"/>
    <cellStyle name="Note 2 5 23 3 3 4" xfId="30191" xr:uid="{00000000-0005-0000-0000-000030980000}"/>
    <cellStyle name="Note 2 5 23 3 3 5" xfId="34867" xr:uid="{00000000-0005-0000-0000-000031980000}"/>
    <cellStyle name="Note 2 5 23 3 3 6" xfId="40345" xr:uid="{00000000-0005-0000-0000-000032980000}"/>
    <cellStyle name="Note 2 5 23 3 3 7" xfId="45243" xr:uid="{00000000-0005-0000-0000-000033980000}"/>
    <cellStyle name="Note 2 5 23 3 3 8" xfId="51253" xr:uid="{00000000-0005-0000-0000-000034980000}"/>
    <cellStyle name="Note 2 5 23 3 4" xfId="8163" xr:uid="{00000000-0005-0000-0000-000035980000}"/>
    <cellStyle name="Note 2 5 23 3 4 2" xfId="17905" xr:uid="{00000000-0005-0000-0000-000036980000}"/>
    <cellStyle name="Note 2 5 23 3 4 3" xfId="25121" xr:uid="{00000000-0005-0000-0000-000037980000}"/>
    <cellStyle name="Note 2 5 23 3 4 4" xfId="30192" xr:uid="{00000000-0005-0000-0000-000038980000}"/>
    <cellStyle name="Note 2 5 23 3 4 5" xfId="34868" xr:uid="{00000000-0005-0000-0000-000039980000}"/>
    <cellStyle name="Note 2 5 23 3 4 6" xfId="40346" xr:uid="{00000000-0005-0000-0000-00003A980000}"/>
    <cellStyle name="Note 2 5 23 3 4 7" xfId="45244" xr:uid="{00000000-0005-0000-0000-00003B980000}"/>
    <cellStyle name="Note 2 5 23 3 4 8" xfId="51254" xr:uid="{00000000-0005-0000-0000-00003C980000}"/>
    <cellStyle name="Note 2 5 23 3 5" xfId="8584" xr:uid="{00000000-0005-0000-0000-00003D980000}"/>
    <cellStyle name="Note 2 5 23 3 5 2" xfId="17906" xr:uid="{00000000-0005-0000-0000-00003E980000}"/>
    <cellStyle name="Note 2 5 23 3 5 3" xfId="25122" xr:uid="{00000000-0005-0000-0000-00003F980000}"/>
    <cellStyle name="Note 2 5 23 3 5 4" xfId="30193" xr:uid="{00000000-0005-0000-0000-000040980000}"/>
    <cellStyle name="Note 2 5 23 3 5 5" xfId="34869" xr:uid="{00000000-0005-0000-0000-000041980000}"/>
    <cellStyle name="Note 2 5 23 3 5 6" xfId="40347" xr:uid="{00000000-0005-0000-0000-000042980000}"/>
    <cellStyle name="Note 2 5 23 3 5 7" xfId="45245" xr:uid="{00000000-0005-0000-0000-000043980000}"/>
    <cellStyle name="Note 2 5 23 3 5 8" xfId="51255" xr:uid="{00000000-0005-0000-0000-000044980000}"/>
    <cellStyle name="Note 2 5 23 3 6" xfId="8946" xr:uid="{00000000-0005-0000-0000-000045980000}"/>
    <cellStyle name="Note 2 5 23 3 6 2" xfId="17907" xr:uid="{00000000-0005-0000-0000-000046980000}"/>
    <cellStyle name="Note 2 5 23 3 6 3" xfId="25123" xr:uid="{00000000-0005-0000-0000-000047980000}"/>
    <cellStyle name="Note 2 5 23 3 6 4" xfId="30194" xr:uid="{00000000-0005-0000-0000-000048980000}"/>
    <cellStyle name="Note 2 5 23 3 6 5" xfId="34870" xr:uid="{00000000-0005-0000-0000-000049980000}"/>
    <cellStyle name="Note 2 5 23 3 6 6" xfId="40348" xr:uid="{00000000-0005-0000-0000-00004A980000}"/>
    <cellStyle name="Note 2 5 23 3 6 7" xfId="45246" xr:uid="{00000000-0005-0000-0000-00004B980000}"/>
    <cellStyle name="Note 2 5 23 3 6 8" xfId="51256" xr:uid="{00000000-0005-0000-0000-00004C980000}"/>
    <cellStyle name="Note 2 5 23 3 7" xfId="9399" xr:uid="{00000000-0005-0000-0000-00004D980000}"/>
    <cellStyle name="Note 2 5 23 3 7 2" xfId="17908" xr:uid="{00000000-0005-0000-0000-00004E980000}"/>
    <cellStyle name="Note 2 5 23 3 7 3" xfId="25124" xr:uid="{00000000-0005-0000-0000-00004F980000}"/>
    <cellStyle name="Note 2 5 23 3 7 4" xfId="30195" xr:uid="{00000000-0005-0000-0000-000050980000}"/>
    <cellStyle name="Note 2 5 23 3 7 5" xfId="34871" xr:uid="{00000000-0005-0000-0000-000051980000}"/>
    <cellStyle name="Note 2 5 23 3 7 6" xfId="40349" xr:uid="{00000000-0005-0000-0000-000052980000}"/>
    <cellStyle name="Note 2 5 23 3 7 7" xfId="45247" xr:uid="{00000000-0005-0000-0000-000053980000}"/>
    <cellStyle name="Note 2 5 23 3 7 8" xfId="51257" xr:uid="{00000000-0005-0000-0000-000054980000}"/>
    <cellStyle name="Note 2 5 23 3 8" xfId="9727" xr:uid="{00000000-0005-0000-0000-000055980000}"/>
    <cellStyle name="Note 2 5 23 3 8 2" xfId="17909" xr:uid="{00000000-0005-0000-0000-000056980000}"/>
    <cellStyle name="Note 2 5 23 3 8 3" xfId="25125" xr:uid="{00000000-0005-0000-0000-000057980000}"/>
    <cellStyle name="Note 2 5 23 3 8 4" xfId="30196" xr:uid="{00000000-0005-0000-0000-000058980000}"/>
    <cellStyle name="Note 2 5 23 3 8 5" xfId="34872" xr:uid="{00000000-0005-0000-0000-000059980000}"/>
    <cellStyle name="Note 2 5 23 3 8 6" xfId="40350" xr:uid="{00000000-0005-0000-0000-00005A980000}"/>
    <cellStyle name="Note 2 5 23 3 8 7" xfId="45248" xr:uid="{00000000-0005-0000-0000-00005B980000}"/>
    <cellStyle name="Note 2 5 23 3 8 8" xfId="51258" xr:uid="{00000000-0005-0000-0000-00005C980000}"/>
    <cellStyle name="Note 2 5 23 3 9" xfId="9996" xr:uid="{00000000-0005-0000-0000-00005D980000}"/>
    <cellStyle name="Note 2 5 23 3 9 2" xfId="17910" xr:uid="{00000000-0005-0000-0000-00005E980000}"/>
    <cellStyle name="Note 2 5 23 3 9 3" xfId="25126" xr:uid="{00000000-0005-0000-0000-00005F980000}"/>
    <cellStyle name="Note 2 5 23 3 9 4" xfId="30197" xr:uid="{00000000-0005-0000-0000-000060980000}"/>
    <cellStyle name="Note 2 5 23 3 9 5" xfId="34873" xr:uid="{00000000-0005-0000-0000-000061980000}"/>
    <cellStyle name="Note 2 5 23 3 9 6" xfId="40351" xr:uid="{00000000-0005-0000-0000-000062980000}"/>
    <cellStyle name="Note 2 5 23 3 9 7" xfId="45249" xr:uid="{00000000-0005-0000-0000-000063980000}"/>
    <cellStyle name="Note 2 5 23 3 9 8" xfId="51259" xr:uid="{00000000-0005-0000-0000-000064980000}"/>
    <cellStyle name="Note 2 5 23 4" xfId="4118" xr:uid="{00000000-0005-0000-0000-000065980000}"/>
    <cellStyle name="Note 2 5 23 4 10" xfId="17911" xr:uid="{00000000-0005-0000-0000-000066980000}"/>
    <cellStyle name="Note 2 5 23 4 11" xfId="25127" xr:uid="{00000000-0005-0000-0000-000067980000}"/>
    <cellStyle name="Note 2 5 23 4 12" xfId="30198" xr:uid="{00000000-0005-0000-0000-000068980000}"/>
    <cellStyle name="Note 2 5 23 4 13" xfId="34874" xr:uid="{00000000-0005-0000-0000-000069980000}"/>
    <cellStyle name="Note 2 5 23 4 14" xfId="40352" xr:uid="{00000000-0005-0000-0000-00006A980000}"/>
    <cellStyle name="Note 2 5 23 4 15" xfId="45250" xr:uid="{00000000-0005-0000-0000-00006B980000}"/>
    <cellStyle name="Note 2 5 23 4 16" xfId="51260" xr:uid="{00000000-0005-0000-0000-00006C980000}"/>
    <cellStyle name="Note 2 5 23 4 2" xfId="7470" xr:uid="{00000000-0005-0000-0000-00006D980000}"/>
    <cellStyle name="Note 2 5 23 4 2 2" xfId="17912" xr:uid="{00000000-0005-0000-0000-00006E980000}"/>
    <cellStyle name="Note 2 5 23 4 2 3" xfId="25128" xr:uid="{00000000-0005-0000-0000-00006F980000}"/>
    <cellStyle name="Note 2 5 23 4 2 4" xfId="30199" xr:uid="{00000000-0005-0000-0000-000070980000}"/>
    <cellStyle name="Note 2 5 23 4 2 5" xfId="34875" xr:uid="{00000000-0005-0000-0000-000071980000}"/>
    <cellStyle name="Note 2 5 23 4 2 6" xfId="40353" xr:uid="{00000000-0005-0000-0000-000072980000}"/>
    <cellStyle name="Note 2 5 23 4 2 7" xfId="45251" xr:uid="{00000000-0005-0000-0000-000073980000}"/>
    <cellStyle name="Note 2 5 23 4 2 8" xfId="51261" xr:uid="{00000000-0005-0000-0000-000074980000}"/>
    <cellStyle name="Note 2 5 23 4 3" xfId="7967" xr:uid="{00000000-0005-0000-0000-000075980000}"/>
    <cellStyle name="Note 2 5 23 4 3 2" xfId="17913" xr:uid="{00000000-0005-0000-0000-000076980000}"/>
    <cellStyle name="Note 2 5 23 4 3 3" xfId="25129" xr:uid="{00000000-0005-0000-0000-000077980000}"/>
    <cellStyle name="Note 2 5 23 4 3 4" xfId="30200" xr:uid="{00000000-0005-0000-0000-000078980000}"/>
    <cellStyle name="Note 2 5 23 4 3 5" xfId="34876" xr:uid="{00000000-0005-0000-0000-000079980000}"/>
    <cellStyle name="Note 2 5 23 4 3 6" xfId="40354" xr:uid="{00000000-0005-0000-0000-00007A980000}"/>
    <cellStyle name="Note 2 5 23 4 3 7" xfId="45252" xr:uid="{00000000-0005-0000-0000-00007B980000}"/>
    <cellStyle name="Note 2 5 23 4 3 8" xfId="51262" xr:uid="{00000000-0005-0000-0000-00007C980000}"/>
    <cellStyle name="Note 2 5 23 4 4" xfId="8329" xr:uid="{00000000-0005-0000-0000-00007D980000}"/>
    <cellStyle name="Note 2 5 23 4 4 2" xfId="17914" xr:uid="{00000000-0005-0000-0000-00007E980000}"/>
    <cellStyle name="Note 2 5 23 4 4 3" xfId="25130" xr:uid="{00000000-0005-0000-0000-00007F980000}"/>
    <cellStyle name="Note 2 5 23 4 4 4" xfId="30201" xr:uid="{00000000-0005-0000-0000-000080980000}"/>
    <cellStyle name="Note 2 5 23 4 4 5" xfId="34877" xr:uid="{00000000-0005-0000-0000-000081980000}"/>
    <cellStyle name="Note 2 5 23 4 4 6" xfId="40355" xr:uid="{00000000-0005-0000-0000-000082980000}"/>
    <cellStyle name="Note 2 5 23 4 4 7" xfId="45253" xr:uid="{00000000-0005-0000-0000-000083980000}"/>
    <cellStyle name="Note 2 5 23 4 4 8" xfId="51263" xr:uid="{00000000-0005-0000-0000-000084980000}"/>
    <cellStyle name="Note 2 5 23 4 5" xfId="8743" xr:uid="{00000000-0005-0000-0000-000085980000}"/>
    <cellStyle name="Note 2 5 23 4 5 2" xfId="17915" xr:uid="{00000000-0005-0000-0000-000086980000}"/>
    <cellStyle name="Note 2 5 23 4 5 3" xfId="25131" xr:uid="{00000000-0005-0000-0000-000087980000}"/>
    <cellStyle name="Note 2 5 23 4 5 4" xfId="30202" xr:uid="{00000000-0005-0000-0000-000088980000}"/>
    <cellStyle name="Note 2 5 23 4 5 5" xfId="34878" xr:uid="{00000000-0005-0000-0000-000089980000}"/>
    <cellStyle name="Note 2 5 23 4 5 6" xfId="40356" xr:uid="{00000000-0005-0000-0000-00008A980000}"/>
    <cellStyle name="Note 2 5 23 4 5 7" xfId="45254" xr:uid="{00000000-0005-0000-0000-00008B980000}"/>
    <cellStyle name="Note 2 5 23 4 5 8" xfId="51264" xr:uid="{00000000-0005-0000-0000-00008C980000}"/>
    <cellStyle name="Note 2 5 23 4 6" xfId="9111" xr:uid="{00000000-0005-0000-0000-00008D980000}"/>
    <cellStyle name="Note 2 5 23 4 6 2" xfId="17916" xr:uid="{00000000-0005-0000-0000-00008E980000}"/>
    <cellStyle name="Note 2 5 23 4 6 3" xfId="25132" xr:uid="{00000000-0005-0000-0000-00008F980000}"/>
    <cellStyle name="Note 2 5 23 4 6 4" xfId="30203" xr:uid="{00000000-0005-0000-0000-000090980000}"/>
    <cellStyle name="Note 2 5 23 4 6 5" xfId="34879" xr:uid="{00000000-0005-0000-0000-000091980000}"/>
    <cellStyle name="Note 2 5 23 4 6 6" xfId="40357" xr:uid="{00000000-0005-0000-0000-000092980000}"/>
    <cellStyle name="Note 2 5 23 4 6 7" xfId="45255" xr:uid="{00000000-0005-0000-0000-000093980000}"/>
    <cellStyle name="Note 2 5 23 4 6 8" xfId="51265" xr:uid="{00000000-0005-0000-0000-000094980000}"/>
    <cellStyle name="Note 2 5 23 4 7" xfId="9539" xr:uid="{00000000-0005-0000-0000-000095980000}"/>
    <cellStyle name="Note 2 5 23 4 7 2" xfId="17917" xr:uid="{00000000-0005-0000-0000-000096980000}"/>
    <cellStyle name="Note 2 5 23 4 7 3" xfId="25133" xr:uid="{00000000-0005-0000-0000-000097980000}"/>
    <cellStyle name="Note 2 5 23 4 7 4" xfId="30204" xr:uid="{00000000-0005-0000-0000-000098980000}"/>
    <cellStyle name="Note 2 5 23 4 7 5" xfId="34880" xr:uid="{00000000-0005-0000-0000-000099980000}"/>
    <cellStyle name="Note 2 5 23 4 7 6" xfId="40358" xr:uid="{00000000-0005-0000-0000-00009A980000}"/>
    <cellStyle name="Note 2 5 23 4 7 7" xfId="45256" xr:uid="{00000000-0005-0000-0000-00009B980000}"/>
    <cellStyle name="Note 2 5 23 4 7 8" xfId="51266" xr:uid="{00000000-0005-0000-0000-00009C980000}"/>
    <cellStyle name="Note 2 5 23 4 8" xfId="9853" xr:uid="{00000000-0005-0000-0000-00009D980000}"/>
    <cellStyle name="Note 2 5 23 4 8 2" xfId="17918" xr:uid="{00000000-0005-0000-0000-00009E980000}"/>
    <cellStyle name="Note 2 5 23 4 8 3" xfId="25134" xr:uid="{00000000-0005-0000-0000-00009F980000}"/>
    <cellStyle name="Note 2 5 23 4 8 4" xfId="30205" xr:uid="{00000000-0005-0000-0000-0000A0980000}"/>
    <cellStyle name="Note 2 5 23 4 8 5" xfId="34881" xr:uid="{00000000-0005-0000-0000-0000A1980000}"/>
    <cellStyle name="Note 2 5 23 4 8 6" xfId="40359" xr:uid="{00000000-0005-0000-0000-0000A2980000}"/>
    <cellStyle name="Note 2 5 23 4 8 7" xfId="45257" xr:uid="{00000000-0005-0000-0000-0000A3980000}"/>
    <cellStyle name="Note 2 5 23 4 8 8" xfId="51267" xr:uid="{00000000-0005-0000-0000-0000A4980000}"/>
    <cellStyle name="Note 2 5 23 4 9" xfId="10121" xr:uid="{00000000-0005-0000-0000-0000A5980000}"/>
    <cellStyle name="Note 2 5 23 4 9 2" xfId="17919" xr:uid="{00000000-0005-0000-0000-0000A6980000}"/>
    <cellStyle name="Note 2 5 23 4 9 3" xfId="25135" xr:uid="{00000000-0005-0000-0000-0000A7980000}"/>
    <cellStyle name="Note 2 5 23 4 9 4" xfId="30206" xr:uid="{00000000-0005-0000-0000-0000A8980000}"/>
    <cellStyle name="Note 2 5 23 4 9 5" xfId="34882" xr:uid="{00000000-0005-0000-0000-0000A9980000}"/>
    <cellStyle name="Note 2 5 23 4 9 6" xfId="40360" xr:uid="{00000000-0005-0000-0000-0000AA980000}"/>
    <cellStyle name="Note 2 5 23 4 9 7" xfId="45258" xr:uid="{00000000-0005-0000-0000-0000AB980000}"/>
    <cellStyle name="Note 2 5 23 4 9 8" xfId="51268" xr:uid="{00000000-0005-0000-0000-0000AC980000}"/>
    <cellStyle name="Note 2 5 23 5" xfId="5498" xr:uid="{00000000-0005-0000-0000-0000AD980000}"/>
    <cellStyle name="Note 2 5 23 5 2" xfId="17920" xr:uid="{00000000-0005-0000-0000-0000AE980000}"/>
    <cellStyle name="Note 2 5 23 5 3" xfId="25136" xr:uid="{00000000-0005-0000-0000-0000AF980000}"/>
    <cellStyle name="Note 2 5 23 5 4" xfId="30207" xr:uid="{00000000-0005-0000-0000-0000B0980000}"/>
    <cellStyle name="Note 2 5 23 5 5" xfId="34883" xr:uid="{00000000-0005-0000-0000-0000B1980000}"/>
    <cellStyle name="Note 2 5 23 5 6" xfId="40361" xr:uid="{00000000-0005-0000-0000-0000B2980000}"/>
    <cellStyle name="Note 2 5 23 5 7" xfId="45259" xr:uid="{00000000-0005-0000-0000-0000B3980000}"/>
    <cellStyle name="Note 2 5 23 5 8" xfId="51269" xr:uid="{00000000-0005-0000-0000-0000B4980000}"/>
    <cellStyle name="Note 2 5 23 6" xfId="4518" xr:uid="{00000000-0005-0000-0000-0000B5980000}"/>
    <cellStyle name="Note 2 5 23 6 2" xfId="17921" xr:uid="{00000000-0005-0000-0000-0000B6980000}"/>
    <cellStyle name="Note 2 5 23 6 3" xfId="25137" xr:uid="{00000000-0005-0000-0000-0000B7980000}"/>
    <cellStyle name="Note 2 5 23 6 4" xfId="30208" xr:uid="{00000000-0005-0000-0000-0000B8980000}"/>
    <cellStyle name="Note 2 5 23 6 5" xfId="34884" xr:uid="{00000000-0005-0000-0000-0000B9980000}"/>
    <cellStyle name="Note 2 5 23 6 6" xfId="40362" xr:uid="{00000000-0005-0000-0000-0000BA980000}"/>
    <cellStyle name="Note 2 5 23 6 7" xfId="45260" xr:uid="{00000000-0005-0000-0000-0000BB980000}"/>
    <cellStyle name="Note 2 5 23 6 8" xfId="51270" xr:uid="{00000000-0005-0000-0000-0000BC980000}"/>
    <cellStyle name="Note 2 5 23 7" xfId="4233" xr:uid="{00000000-0005-0000-0000-0000BD980000}"/>
    <cellStyle name="Note 2 5 23 7 2" xfId="17922" xr:uid="{00000000-0005-0000-0000-0000BE980000}"/>
    <cellStyle name="Note 2 5 23 7 3" xfId="25138" xr:uid="{00000000-0005-0000-0000-0000BF980000}"/>
    <cellStyle name="Note 2 5 23 7 4" xfId="30209" xr:uid="{00000000-0005-0000-0000-0000C0980000}"/>
    <cellStyle name="Note 2 5 23 7 5" xfId="34885" xr:uid="{00000000-0005-0000-0000-0000C1980000}"/>
    <cellStyle name="Note 2 5 23 7 6" xfId="40363" xr:uid="{00000000-0005-0000-0000-0000C2980000}"/>
    <cellStyle name="Note 2 5 23 7 7" xfId="45261" xr:uid="{00000000-0005-0000-0000-0000C3980000}"/>
    <cellStyle name="Note 2 5 23 7 8" xfId="51271" xr:uid="{00000000-0005-0000-0000-0000C4980000}"/>
    <cellStyle name="Note 2 5 23 8" xfId="6254" xr:uid="{00000000-0005-0000-0000-0000C5980000}"/>
    <cellStyle name="Note 2 5 23 8 2" xfId="17923" xr:uid="{00000000-0005-0000-0000-0000C6980000}"/>
    <cellStyle name="Note 2 5 23 8 3" xfId="25139" xr:uid="{00000000-0005-0000-0000-0000C7980000}"/>
    <cellStyle name="Note 2 5 23 8 4" xfId="30210" xr:uid="{00000000-0005-0000-0000-0000C8980000}"/>
    <cellStyle name="Note 2 5 23 8 5" xfId="34886" xr:uid="{00000000-0005-0000-0000-0000C9980000}"/>
    <cellStyle name="Note 2 5 23 8 6" xfId="40364" xr:uid="{00000000-0005-0000-0000-0000CA980000}"/>
    <cellStyle name="Note 2 5 23 8 7" xfId="45262" xr:uid="{00000000-0005-0000-0000-0000CB980000}"/>
    <cellStyle name="Note 2 5 23 8 8" xfId="51272" xr:uid="{00000000-0005-0000-0000-0000CC980000}"/>
    <cellStyle name="Note 2 5 23 9" xfId="12110" xr:uid="{00000000-0005-0000-0000-0000CD980000}"/>
    <cellStyle name="Note 2 5 24" xfId="2642" xr:uid="{00000000-0005-0000-0000-0000CE980000}"/>
    <cellStyle name="Note 2 5 24 10" xfId="13043" xr:uid="{00000000-0005-0000-0000-0000CF980000}"/>
    <cellStyle name="Note 2 5 24 11" xfId="47289" xr:uid="{00000000-0005-0000-0000-0000D0980000}"/>
    <cellStyle name="Note 2 5 24 2" xfId="5105" xr:uid="{00000000-0005-0000-0000-0000D1980000}"/>
    <cellStyle name="Note 2 5 24 2 10" xfId="40365" xr:uid="{00000000-0005-0000-0000-0000D2980000}"/>
    <cellStyle name="Note 2 5 24 2 11" xfId="45263" xr:uid="{00000000-0005-0000-0000-0000D3980000}"/>
    <cellStyle name="Note 2 5 24 2 12" xfId="51273" xr:uid="{00000000-0005-0000-0000-0000D4980000}"/>
    <cellStyle name="Note 2 5 24 2 2" xfId="7268" xr:uid="{00000000-0005-0000-0000-0000D5980000}"/>
    <cellStyle name="Note 2 5 24 2 2 2" xfId="17925" xr:uid="{00000000-0005-0000-0000-0000D6980000}"/>
    <cellStyle name="Note 2 5 24 2 2 3" xfId="25141" xr:uid="{00000000-0005-0000-0000-0000D7980000}"/>
    <cellStyle name="Note 2 5 24 2 2 4" xfId="30212" xr:uid="{00000000-0005-0000-0000-0000D8980000}"/>
    <cellStyle name="Note 2 5 24 2 2 5" xfId="34888" xr:uid="{00000000-0005-0000-0000-0000D9980000}"/>
    <cellStyle name="Note 2 5 24 2 2 6" xfId="40366" xr:uid="{00000000-0005-0000-0000-0000DA980000}"/>
    <cellStyle name="Note 2 5 24 2 2 7" xfId="45264" xr:uid="{00000000-0005-0000-0000-0000DB980000}"/>
    <cellStyle name="Note 2 5 24 2 2 8" xfId="51274" xr:uid="{00000000-0005-0000-0000-0000DC980000}"/>
    <cellStyle name="Note 2 5 24 2 3" xfId="8135" xr:uid="{00000000-0005-0000-0000-0000DD980000}"/>
    <cellStyle name="Note 2 5 24 2 3 2" xfId="17926" xr:uid="{00000000-0005-0000-0000-0000DE980000}"/>
    <cellStyle name="Note 2 5 24 2 3 3" xfId="25142" xr:uid="{00000000-0005-0000-0000-0000DF980000}"/>
    <cellStyle name="Note 2 5 24 2 3 4" xfId="30213" xr:uid="{00000000-0005-0000-0000-0000E0980000}"/>
    <cellStyle name="Note 2 5 24 2 3 5" xfId="34889" xr:uid="{00000000-0005-0000-0000-0000E1980000}"/>
    <cellStyle name="Note 2 5 24 2 3 6" xfId="40367" xr:uid="{00000000-0005-0000-0000-0000E2980000}"/>
    <cellStyle name="Note 2 5 24 2 3 7" xfId="45265" xr:uid="{00000000-0005-0000-0000-0000E3980000}"/>
    <cellStyle name="Note 2 5 24 2 3 8" xfId="51275" xr:uid="{00000000-0005-0000-0000-0000E4980000}"/>
    <cellStyle name="Note 2 5 24 2 4" xfId="8923" xr:uid="{00000000-0005-0000-0000-0000E5980000}"/>
    <cellStyle name="Note 2 5 24 2 4 2" xfId="17927" xr:uid="{00000000-0005-0000-0000-0000E6980000}"/>
    <cellStyle name="Note 2 5 24 2 4 3" xfId="25143" xr:uid="{00000000-0005-0000-0000-0000E7980000}"/>
    <cellStyle name="Note 2 5 24 2 4 4" xfId="30214" xr:uid="{00000000-0005-0000-0000-0000E8980000}"/>
    <cellStyle name="Note 2 5 24 2 4 5" xfId="34890" xr:uid="{00000000-0005-0000-0000-0000E9980000}"/>
    <cellStyle name="Note 2 5 24 2 4 6" xfId="40368" xr:uid="{00000000-0005-0000-0000-0000EA980000}"/>
    <cellStyle name="Note 2 5 24 2 4 7" xfId="45266" xr:uid="{00000000-0005-0000-0000-0000EB980000}"/>
    <cellStyle name="Note 2 5 24 2 4 8" xfId="51276" xr:uid="{00000000-0005-0000-0000-0000EC980000}"/>
    <cellStyle name="Note 2 5 24 2 5" xfId="9375" xr:uid="{00000000-0005-0000-0000-0000ED980000}"/>
    <cellStyle name="Note 2 5 24 2 5 2" xfId="17928" xr:uid="{00000000-0005-0000-0000-0000EE980000}"/>
    <cellStyle name="Note 2 5 24 2 5 3" xfId="25144" xr:uid="{00000000-0005-0000-0000-0000EF980000}"/>
    <cellStyle name="Note 2 5 24 2 5 4" xfId="30215" xr:uid="{00000000-0005-0000-0000-0000F0980000}"/>
    <cellStyle name="Note 2 5 24 2 5 5" xfId="34891" xr:uid="{00000000-0005-0000-0000-0000F1980000}"/>
    <cellStyle name="Note 2 5 24 2 5 6" xfId="40369" xr:uid="{00000000-0005-0000-0000-0000F2980000}"/>
    <cellStyle name="Note 2 5 24 2 5 7" xfId="45267" xr:uid="{00000000-0005-0000-0000-0000F3980000}"/>
    <cellStyle name="Note 2 5 24 2 5 8" xfId="51277" xr:uid="{00000000-0005-0000-0000-0000F4980000}"/>
    <cellStyle name="Note 2 5 24 2 6" xfId="17924" xr:uid="{00000000-0005-0000-0000-0000F5980000}"/>
    <cellStyle name="Note 2 5 24 2 7" xfId="25140" xr:uid="{00000000-0005-0000-0000-0000F6980000}"/>
    <cellStyle name="Note 2 5 24 2 8" xfId="30211" xr:uid="{00000000-0005-0000-0000-0000F7980000}"/>
    <cellStyle name="Note 2 5 24 2 9" xfId="34887" xr:uid="{00000000-0005-0000-0000-0000F8980000}"/>
    <cellStyle name="Note 2 5 24 3" xfId="4697" xr:uid="{00000000-0005-0000-0000-0000F9980000}"/>
    <cellStyle name="Note 2 5 24 3 10" xfId="17929" xr:uid="{00000000-0005-0000-0000-0000FA980000}"/>
    <cellStyle name="Note 2 5 24 3 11" xfId="25145" xr:uid="{00000000-0005-0000-0000-0000FB980000}"/>
    <cellStyle name="Note 2 5 24 3 12" xfId="30216" xr:uid="{00000000-0005-0000-0000-0000FC980000}"/>
    <cellStyle name="Note 2 5 24 3 13" xfId="34892" xr:uid="{00000000-0005-0000-0000-0000FD980000}"/>
    <cellStyle name="Note 2 5 24 3 14" xfId="40370" xr:uid="{00000000-0005-0000-0000-0000FE980000}"/>
    <cellStyle name="Note 2 5 24 3 15" xfId="45268" xr:uid="{00000000-0005-0000-0000-0000FF980000}"/>
    <cellStyle name="Note 2 5 24 3 16" xfId="51278" xr:uid="{00000000-0005-0000-0000-000000990000}"/>
    <cellStyle name="Note 2 5 24 3 2" xfId="6911" xr:uid="{00000000-0005-0000-0000-000001990000}"/>
    <cellStyle name="Note 2 5 24 3 2 2" xfId="17930" xr:uid="{00000000-0005-0000-0000-000002990000}"/>
    <cellStyle name="Note 2 5 24 3 2 3" xfId="25146" xr:uid="{00000000-0005-0000-0000-000003990000}"/>
    <cellStyle name="Note 2 5 24 3 2 4" xfId="30217" xr:uid="{00000000-0005-0000-0000-000004990000}"/>
    <cellStyle name="Note 2 5 24 3 2 5" xfId="34893" xr:uid="{00000000-0005-0000-0000-000005990000}"/>
    <cellStyle name="Note 2 5 24 3 2 6" xfId="40371" xr:uid="{00000000-0005-0000-0000-000006990000}"/>
    <cellStyle name="Note 2 5 24 3 2 7" xfId="45269" xr:uid="{00000000-0005-0000-0000-000007990000}"/>
    <cellStyle name="Note 2 5 24 3 2 8" xfId="51279" xr:uid="{00000000-0005-0000-0000-000008990000}"/>
    <cellStyle name="Note 2 5 24 3 3" xfId="7551" xr:uid="{00000000-0005-0000-0000-000009990000}"/>
    <cellStyle name="Note 2 5 24 3 3 2" xfId="17931" xr:uid="{00000000-0005-0000-0000-00000A990000}"/>
    <cellStyle name="Note 2 5 24 3 3 3" xfId="25147" xr:uid="{00000000-0005-0000-0000-00000B990000}"/>
    <cellStyle name="Note 2 5 24 3 3 4" xfId="30218" xr:uid="{00000000-0005-0000-0000-00000C990000}"/>
    <cellStyle name="Note 2 5 24 3 3 5" xfId="34894" xr:uid="{00000000-0005-0000-0000-00000D990000}"/>
    <cellStyle name="Note 2 5 24 3 3 6" xfId="40372" xr:uid="{00000000-0005-0000-0000-00000E990000}"/>
    <cellStyle name="Note 2 5 24 3 3 7" xfId="45270" xr:uid="{00000000-0005-0000-0000-00000F990000}"/>
    <cellStyle name="Note 2 5 24 3 3 8" xfId="51280" xr:uid="{00000000-0005-0000-0000-000010990000}"/>
    <cellStyle name="Note 2 5 24 3 4" xfId="5576" xr:uid="{00000000-0005-0000-0000-000011990000}"/>
    <cellStyle name="Note 2 5 24 3 4 2" xfId="17932" xr:uid="{00000000-0005-0000-0000-000012990000}"/>
    <cellStyle name="Note 2 5 24 3 4 3" xfId="25148" xr:uid="{00000000-0005-0000-0000-000013990000}"/>
    <cellStyle name="Note 2 5 24 3 4 4" xfId="30219" xr:uid="{00000000-0005-0000-0000-000014990000}"/>
    <cellStyle name="Note 2 5 24 3 4 5" xfId="34895" xr:uid="{00000000-0005-0000-0000-000015990000}"/>
    <cellStyle name="Note 2 5 24 3 4 6" xfId="40373" xr:uid="{00000000-0005-0000-0000-000016990000}"/>
    <cellStyle name="Note 2 5 24 3 4 7" xfId="45271" xr:uid="{00000000-0005-0000-0000-000017990000}"/>
    <cellStyle name="Note 2 5 24 3 4 8" xfId="51281" xr:uid="{00000000-0005-0000-0000-000018990000}"/>
    <cellStyle name="Note 2 5 24 3 5" xfId="4508" xr:uid="{00000000-0005-0000-0000-000019990000}"/>
    <cellStyle name="Note 2 5 24 3 5 2" xfId="17933" xr:uid="{00000000-0005-0000-0000-00001A990000}"/>
    <cellStyle name="Note 2 5 24 3 5 3" xfId="25149" xr:uid="{00000000-0005-0000-0000-00001B990000}"/>
    <cellStyle name="Note 2 5 24 3 5 4" xfId="30220" xr:uid="{00000000-0005-0000-0000-00001C990000}"/>
    <cellStyle name="Note 2 5 24 3 5 5" xfId="34896" xr:uid="{00000000-0005-0000-0000-00001D990000}"/>
    <cellStyle name="Note 2 5 24 3 5 6" xfId="40374" xr:uid="{00000000-0005-0000-0000-00001E990000}"/>
    <cellStyle name="Note 2 5 24 3 5 7" xfId="45272" xr:uid="{00000000-0005-0000-0000-00001F990000}"/>
    <cellStyle name="Note 2 5 24 3 5 8" xfId="51282" xr:uid="{00000000-0005-0000-0000-000020990000}"/>
    <cellStyle name="Note 2 5 24 3 6" xfId="6616" xr:uid="{00000000-0005-0000-0000-000021990000}"/>
    <cellStyle name="Note 2 5 24 3 6 2" xfId="17934" xr:uid="{00000000-0005-0000-0000-000022990000}"/>
    <cellStyle name="Note 2 5 24 3 6 3" xfId="25150" xr:uid="{00000000-0005-0000-0000-000023990000}"/>
    <cellStyle name="Note 2 5 24 3 6 4" xfId="30221" xr:uid="{00000000-0005-0000-0000-000024990000}"/>
    <cellStyle name="Note 2 5 24 3 6 5" xfId="34897" xr:uid="{00000000-0005-0000-0000-000025990000}"/>
    <cellStyle name="Note 2 5 24 3 6 6" xfId="40375" xr:uid="{00000000-0005-0000-0000-000026990000}"/>
    <cellStyle name="Note 2 5 24 3 6 7" xfId="45273" xr:uid="{00000000-0005-0000-0000-000027990000}"/>
    <cellStyle name="Note 2 5 24 3 6 8" xfId="51283" xr:uid="{00000000-0005-0000-0000-000028990000}"/>
    <cellStyle name="Note 2 5 24 3 7" xfId="8709" xr:uid="{00000000-0005-0000-0000-000029990000}"/>
    <cellStyle name="Note 2 5 24 3 7 2" xfId="17935" xr:uid="{00000000-0005-0000-0000-00002A990000}"/>
    <cellStyle name="Note 2 5 24 3 7 3" xfId="25151" xr:uid="{00000000-0005-0000-0000-00002B990000}"/>
    <cellStyle name="Note 2 5 24 3 7 4" xfId="30222" xr:uid="{00000000-0005-0000-0000-00002C990000}"/>
    <cellStyle name="Note 2 5 24 3 7 5" xfId="34898" xr:uid="{00000000-0005-0000-0000-00002D990000}"/>
    <cellStyle name="Note 2 5 24 3 7 6" xfId="40376" xr:uid="{00000000-0005-0000-0000-00002E990000}"/>
    <cellStyle name="Note 2 5 24 3 7 7" xfId="45274" xr:uid="{00000000-0005-0000-0000-00002F990000}"/>
    <cellStyle name="Note 2 5 24 3 7 8" xfId="51284" xr:uid="{00000000-0005-0000-0000-000030990000}"/>
    <cellStyle name="Note 2 5 24 3 8" xfId="3788" xr:uid="{00000000-0005-0000-0000-000031990000}"/>
    <cellStyle name="Note 2 5 24 3 8 2" xfId="17936" xr:uid="{00000000-0005-0000-0000-000032990000}"/>
    <cellStyle name="Note 2 5 24 3 8 3" xfId="25152" xr:uid="{00000000-0005-0000-0000-000033990000}"/>
    <cellStyle name="Note 2 5 24 3 8 4" xfId="30223" xr:uid="{00000000-0005-0000-0000-000034990000}"/>
    <cellStyle name="Note 2 5 24 3 8 5" xfId="34899" xr:uid="{00000000-0005-0000-0000-000035990000}"/>
    <cellStyle name="Note 2 5 24 3 8 6" xfId="40377" xr:uid="{00000000-0005-0000-0000-000036990000}"/>
    <cellStyle name="Note 2 5 24 3 8 7" xfId="45275" xr:uid="{00000000-0005-0000-0000-000037990000}"/>
    <cellStyle name="Note 2 5 24 3 8 8" xfId="51285" xr:uid="{00000000-0005-0000-0000-000038990000}"/>
    <cellStyle name="Note 2 5 24 3 9" xfId="6210" xr:uid="{00000000-0005-0000-0000-000039990000}"/>
    <cellStyle name="Note 2 5 24 3 9 2" xfId="17937" xr:uid="{00000000-0005-0000-0000-00003A990000}"/>
    <cellStyle name="Note 2 5 24 3 9 3" xfId="25153" xr:uid="{00000000-0005-0000-0000-00003B990000}"/>
    <cellStyle name="Note 2 5 24 3 9 4" xfId="30224" xr:uid="{00000000-0005-0000-0000-00003C990000}"/>
    <cellStyle name="Note 2 5 24 3 9 5" xfId="34900" xr:uid="{00000000-0005-0000-0000-00003D990000}"/>
    <cellStyle name="Note 2 5 24 3 9 6" xfId="40378" xr:uid="{00000000-0005-0000-0000-00003E990000}"/>
    <cellStyle name="Note 2 5 24 3 9 7" xfId="45276" xr:uid="{00000000-0005-0000-0000-00003F990000}"/>
    <cellStyle name="Note 2 5 24 3 9 8" xfId="51286" xr:uid="{00000000-0005-0000-0000-000040990000}"/>
    <cellStyle name="Note 2 5 24 4" xfId="5427" xr:uid="{00000000-0005-0000-0000-000041990000}"/>
    <cellStyle name="Note 2 5 24 4 10" xfId="17938" xr:uid="{00000000-0005-0000-0000-000042990000}"/>
    <cellStyle name="Note 2 5 24 4 11" xfId="25154" xr:uid="{00000000-0005-0000-0000-000043990000}"/>
    <cellStyle name="Note 2 5 24 4 12" xfId="30225" xr:uid="{00000000-0005-0000-0000-000044990000}"/>
    <cellStyle name="Note 2 5 24 4 13" xfId="34901" xr:uid="{00000000-0005-0000-0000-000045990000}"/>
    <cellStyle name="Note 2 5 24 4 14" xfId="40379" xr:uid="{00000000-0005-0000-0000-000046990000}"/>
    <cellStyle name="Note 2 5 24 4 15" xfId="45277" xr:uid="{00000000-0005-0000-0000-000047990000}"/>
    <cellStyle name="Note 2 5 24 4 16" xfId="51287" xr:uid="{00000000-0005-0000-0000-000048990000}"/>
    <cellStyle name="Note 2 5 24 4 2" xfId="6878" xr:uid="{00000000-0005-0000-0000-000049990000}"/>
    <cellStyle name="Note 2 5 24 4 2 2" xfId="17939" xr:uid="{00000000-0005-0000-0000-00004A990000}"/>
    <cellStyle name="Note 2 5 24 4 2 3" xfId="25155" xr:uid="{00000000-0005-0000-0000-00004B990000}"/>
    <cellStyle name="Note 2 5 24 4 2 4" xfId="30226" xr:uid="{00000000-0005-0000-0000-00004C990000}"/>
    <cellStyle name="Note 2 5 24 4 2 5" xfId="34902" xr:uid="{00000000-0005-0000-0000-00004D990000}"/>
    <cellStyle name="Note 2 5 24 4 2 6" xfId="40380" xr:uid="{00000000-0005-0000-0000-00004E990000}"/>
    <cellStyle name="Note 2 5 24 4 2 7" xfId="45278" xr:uid="{00000000-0005-0000-0000-00004F990000}"/>
    <cellStyle name="Note 2 5 24 4 2 8" xfId="51288" xr:uid="{00000000-0005-0000-0000-000050990000}"/>
    <cellStyle name="Note 2 5 24 4 3" xfId="7532" xr:uid="{00000000-0005-0000-0000-000051990000}"/>
    <cellStyle name="Note 2 5 24 4 3 2" xfId="17940" xr:uid="{00000000-0005-0000-0000-000052990000}"/>
    <cellStyle name="Note 2 5 24 4 3 3" xfId="25156" xr:uid="{00000000-0005-0000-0000-000053990000}"/>
    <cellStyle name="Note 2 5 24 4 3 4" xfId="30227" xr:uid="{00000000-0005-0000-0000-000054990000}"/>
    <cellStyle name="Note 2 5 24 4 3 5" xfId="34903" xr:uid="{00000000-0005-0000-0000-000055990000}"/>
    <cellStyle name="Note 2 5 24 4 3 6" xfId="40381" xr:uid="{00000000-0005-0000-0000-000056990000}"/>
    <cellStyle name="Note 2 5 24 4 3 7" xfId="45279" xr:uid="{00000000-0005-0000-0000-000057990000}"/>
    <cellStyle name="Note 2 5 24 4 3 8" xfId="51289" xr:uid="{00000000-0005-0000-0000-000058990000}"/>
    <cellStyle name="Note 2 5 24 4 4" xfId="4263" xr:uid="{00000000-0005-0000-0000-000059990000}"/>
    <cellStyle name="Note 2 5 24 4 4 2" xfId="17941" xr:uid="{00000000-0005-0000-0000-00005A990000}"/>
    <cellStyle name="Note 2 5 24 4 4 3" xfId="25157" xr:uid="{00000000-0005-0000-0000-00005B990000}"/>
    <cellStyle name="Note 2 5 24 4 4 4" xfId="30228" xr:uid="{00000000-0005-0000-0000-00005C990000}"/>
    <cellStyle name="Note 2 5 24 4 4 5" xfId="34904" xr:uid="{00000000-0005-0000-0000-00005D990000}"/>
    <cellStyle name="Note 2 5 24 4 4 6" xfId="40382" xr:uid="{00000000-0005-0000-0000-00005E990000}"/>
    <cellStyle name="Note 2 5 24 4 4 7" xfId="45280" xr:uid="{00000000-0005-0000-0000-00005F990000}"/>
    <cellStyle name="Note 2 5 24 4 4 8" xfId="51290" xr:uid="{00000000-0005-0000-0000-000060990000}"/>
    <cellStyle name="Note 2 5 24 4 5" xfId="5277" xr:uid="{00000000-0005-0000-0000-000061990000}"/>
    <cellStyle name="Note 2 5 24 4 5 2" xfId="17942" xr:uid="{00000000-0005-0000-0000-000062990000}"/>
    <cellStyle name="Note 2 5 24 4 5 3" xfId="25158" xr:uid="{00000000-0005-0000-0000-000063990000}"/>
    <cellStyle name="Note 2 5 24 4 5 4" xfId="30229" xr:uid="{00000000-0005-0000-0000-000064990000}"/>
    <cellStyle name="Note 2 5 24 4 5 5" xfId="34905" xr:uid="{00000000-0005-0000-0000-000065990000}"/>
    <cellStyle name="Note 2 5 24 4 5 6" xfId="40383" xr:uid="{00000000-0005-0000-0000-000066990000}"/>
    <cellStyle name="Note 2 5 24 4 5 7" xfId="45281" xr:uid="{00000000-0005-0000-0000-000067990000}"/>
    <cellStyle name="Note 2 5 24 4 5 8" xfId="51291" xr:uid="{00000000-0005-0000-0000-000068990000}"/>
    <cellStyle name="Note 2 5 24 4 6" xfId="6393" xr:uid="{00000000-0005-0000-0000-000069990000}"/>
    <cellStyle name="Note 2 5 24 4 6 2" xfId="17943" xr:uid="{00000000-0005-0000-0000-00006A990000}"/>
    <cellStyle name="Note 2 5 24 4 6 3" xfId="25159" xr:uid="{00000000-0005-0000-0000-00006B990000}"/>
    <cellStyle name="Note 2 5 24 4 6 4" xfId="30230" xr:uid="{00000000-0005-0000-0000-00006C990000}"/>
    <cellStyle name="Note 2 5 24 4 6 5" xfId="34906" xr:uid="{00000000-0005-0000-0000-00006D990000}"/>
    <cellStyle name="Note 2 5 24 4 6 6" xfId="40384" xr:uid="{00000000-0005-0000-0000-00006E990000}"/>
    <cellStyle name="Note 2 5 24 4 6 7" xfId="45282" xr:uid="{00000000-0005-0000-0000-00006F990000}"/>
    <cellStyle name="Note 2 5 24 4 6 8" xfId="51292" xr:uid="{00000000-0005-0000-0000-000070990000}"/>
    <cellStyle name="Note 2 5 24 4 7" xfId="4352" xr:uid="{00000000-0005-0000-0000-000071990000}"/>
    <cellStyle name="Note 2 5 24 4 7 2" xfId="17944" xr:uid="{00000000-0005-0000-0000-000072990000}"/>
    <cellStyle name="Note 2 5 24 4 7 3" xfId="25160" xr:uid="{00000000-0005-0000-0000-000073990000}"/>
    <cellStyle name="Note 2 5 24 4 7 4" xfId="30231" xr:uid="{00000000-0005-0000-0000-000074990000}"/>
    <cellStyle name="Note 2 5 24 4 7 5" xfId="34907" xr:uid="{00000000-0005-0000-0000-000075990000}"/>
    <cellStyle name="Note 2 5 24 4 7 6" xfId="40385" xr:uid="{00000000-0005-0000-0000-000076990000}"/>
    <cellStyle name="Note 2 5 24 4 7 7" xfId="45283" xr:uid="{00000000-0005-0000-0000-000077990000}"/>
    <cellStyle name="Note 2 5 24 4 7 8" xfId="51293" xr:uid="{00000000-0005-0000-0000-000078990000}"/>
    <cellStyle name="Note 2 5 24 4 8" xfId="8160" xr:uid="{00000000-0005-0000-0000-000079990000}"/>
    <cellStyle name="Note 2 5 24 4 8 2" xfId="17945" xr:uid="{00000000-0005-0000-0000-00007A990000}"/>
    <cellStyle name="Note 2 5 24 4 8 3" xfId="25161" xr:uid="{00000000-0005-0000-0000-00007B990000}"/>
    <cellStyle name="Note 2 5 24 4 8 4" xfId="30232" xr:uid="{00000000-0005-0000-0000-00007C990000}"/>
    <cellStyle name="Note 2 5 24 4 8 5" xfId="34908" xr:uid="{00000000-0005-0000-0000-00007D990000}"/>
    <cellStyle name="Note 2 5 24 4 8 6" xfId="40386" xr:uid="{00000000-0005-0000-0000-00007E990000}"/>
    <cellStyle name="Note 2 5 24 4 8 7" xfId="45284" xr:uid="{00000000-0005-0000-0000-00007F990000}"/>
    <cellStyle name="Note 2 5 24 4 8 8" xfId="51294" xr:uid="{00000000-0005-0000-0000-000080990000}"/>
    <cellStyle name="Note 2 5 24 4 9" xfId="7668" xr:uid="{00000000-0005-0000-0000-000081990000}"/>
    <cellStyle name="Note 2 5 24 4 9 2" xfId="17946" xr:uid="{00000000-0005-0000-0000-000082990000}"/>
    <cellStyle name="Note 2 5 24 4 9 3" xfId="25162" xr:uid="{00000000-0005-0000-0000-000083990000}"/>
    <cellStyle name="Note 2 5 24 4 9 4" xfId="30233" xr:uid="{00000000-0005-0000-0000-000084990000}"/>
    <cellStyle name="Note 2 5 24 4 9 5" xfId="34909" xr:uid="{00000000-0005-0000-0000-000085990000}"/>
    <cellStyle name="Note 2 5 24 4 9 6" xfId="40387" xr:uid="{00000000-0005-0000-0000-000086990000}"/>
    <cellStyle name="Note 2 5 24 4 9 7" xfId="45285" xr:uid="{00000000-0005-0000-0000-000087990000}"/>
    <cellStyle name="Note 2 5 24 4 9 8" xfId="51295" xr:uid="{00000000-0005-0000-0000-000088990000}"/>
    <cellStyle name="Note 2 5 24 5" xfId="4117" xr:uid="{00000000-0005-0000-0000-000089990000}"/>
    <cellStyle name="Note 2 5 24 5 2" xfId="17947" xr:uid="{00000000-0005-0000-0000-00008A990000}"/>
    <cellStyle name="Note 2 5 24 5 3" xfId="25163" xr:uid="{00000000-0005-0000-0000-00008B990000}"/>
    <cellStyle name="Note 2 5 24 5 4" xfId="30234" xr:uid="{00000000-0005-0000-0000-00008C990000}"/>
    <cellStyle name="Note 2 5 24 5 5" xfId="34910" xr:uid="{00000000-0005-0000-0000-00008D990000}"/>
    <cellStyle name="Note 2 5 24 5 6" xfId="40388" xr:uid="{00000000-0005-0000-0000-00008E990000}"/>
    <cellStyle name="Note 2 5 24 5 7" xfId="45286" xr:uid="{00000000-0005-0000-0000-00008F990000}"/>
    <cellStyle name="Note 2 5 24 5 8" xfId="51296" xr:uid="{00000000-0005-0000-0000-000090990000}"/>
    <cellStyle name="Note 2 5 24 6" xfId="5189" xr:uid="{00000000-0005-0000-0000-000091990000}"/>
    <cellStyle name="Note 2 5 24 6 2" xfId="17948" xr:uid="{00000000-0005-0000-0000-000092990000}"/>
    <cellStyle name="Note 2 5 24 6 3" xfId="25164" xr:uid="{00000000-0005-0000-0000-000093990000}"/>
    <cellStyle name="Note 2 5 24 6 4" xfId="30235" xr:uid="{00000000-0005-0000-0000-000094990000}"/>
    <cellStyle name="Note 2 5 24 6 5" xfId="34911" xr:uid="{00000000-0005-0000-0000-000095990000}"/>
    <cellStyle name="Note 2 5 24 6 6" xfId="40389" xr:uid="{00000000-0005-0000-0000-000096990000}"/>
    <cellStyle name="Note 2 5 24 6 7" xfId="45287" xr:uid="{00000000-0005-0000-0000-000097990000}"/>
    <cellStyle name="Note 2 5 24 6 8" xfId="51297" xr:uid="{00000000-0005-0000-0000-000098990000}"/>
    <cellStyle name="Note 2 5 24 7" xfId="5174" xr:uid="{00000000-0005-0000-0000-000099990000}"/>
    <cellStyle name="Note 2 5 24 7 2" xfId="17949" xr:uid="{00000000-0005-0000-0000-00009A990000}"/>
    <cellStyle name="Note 2 5 24 7 3" xfId="25165" xr:uid="{00000000-0005-0000-0000-00009B990000}"/>
    <cellStyle name="Note 2 5 24 7 4" xfId="30236" xr:uid="{00000000-0005-0000-0000-00009C990000}"/>
    <cellStyle name="Note 2 5 24 7 5" xfId="34912" xr:uid="{00000000-0005-0000-0000-00009D990000}"/>
    <cellStyle name="Note 2 5 24 7 6" xfId="40390" xr:uid="{00000000-0005-0000-0000-00009E990000}"/>
    <cellStyle name="Note 2 5 24 7 7" xfId="45288" xr:uid="{00000000-0005-0000-0000-00009F990000}"/>
    <cellStyle name="Note 2 5 24 7 8" xfId="51298" xr:uid="{00000000-0005-0000-0000-0000A0990000}"/>
    <cellStyle name="Note 2 5 24 8" xfId="6377" xr:uid="{00000000-0005-0000-0000-0000A1990000}"/>
    <cellStyle name="Note 2 5 24 8 2" xfId="17950" xr:uid="{00000000-0005-0000-0000-0000A2990000}"/>
    <cellStyle name="Note 2 5 24 8 3" xfId="25166" xr:uid="{00000000-0005-0000-0000-0000A3990000}"/>
    <cellStyle name="Note 2 5 24 8 4" xfId="30237" xr:uid="{00000000-0005-0000-0000-0000A4990000}"/>
    <cellStyle name="Note 2 5 24 8 5" xfId="34913" xr:uid="{00000000-0005-0000-0000-0000A5990000}"/>
    <cellStyle name="Note 2 5 24 8 6" xfId="40391" xr:uid="{00000000-0005-0000-0000-0000A6990000}"/>
    <cellStyle name="Note 2 5 24 8 7" xfId="45289" xr:uid="{00000000-0005-0000-0000-0000A7990000}"/>
    <cellStyle name="Note 2 5 24 8 8" xfId="51299" xr:uid="{00000000-0005-0000-0000-0000A8990000}"/>
    <cellStyle name="Note 2 5 24 9" xfId="12329" xr:uid="{00000000-0005-0000-0000-0000A9990000}"/>
    <cellStyle name="Note 2 5 25" xfId="2662" xr:uid="{00000000-0005-0000-0000-0000AA990000}"/>
    <cellStyle name="Note 2 5 25 10" xfId="20383" xr:uid="{00000000-0005-0000-0000-0000AB990000}"/>
    <cellStyle name="Note 2 5 25 11" xfId="47299" xr:uid="{00000000-0005-0000-0000-0000AC990000}"/>
    <cellStyle name="Note 2 5 25 2" xfId="5118" xr:uid="{00000000-0005-0000-0000-0000AD990000}"/>
    <cellStyle name="Note 2 5 25 2 10" xfId="40392" xr:uid="{00000000-0005-0000-0000-0000AE990000}"/>
    <cellStyle name="Note 2 5 25 2 11" xfId="45290" xr:uid="{00000000-0005-0000-0000-0000AF990000}"/>
    <cellStyle name="Note 2 5 25 2 12" xfId="51300" xr:uid="{00000000-0005-0000-0000-0000B0990000}"/>
    <cellStyle name="Note 2 5 25 2 2" xfId="7274" xr:uid="{00000000-0005-0000-0000-0000B1990000}"/>
    <cellStyle name="Note 2 5 25 2 2 2" xfId="17952" xr:uid="{00000000-0005-0000-0000-0000B2990000}"/>
    <cellStyle name="Note 2 5 25 2 2 3" xfId="25168" xr:uid="{00000000-0005-0000-0000-0000B3990000}"/>
    <cellStyle name="Note 2 5 25 2 2 4" xfId="30239" xr:uid="{00000000-0005-0000-0000-0000B4990000}"/>
    <cellStyle name="Note 2 5 25 2 2 5" xfId="34915" xr:uid="{00000000-0005-0000-0000-0000B5990000}"/>
    <cellStyle name="Note 2 5 25 2 2 6" xfId="40393" xr:uid="{00000000-0005-0000-0000-0000B6990000}"/>
    <cellStyle name="Note 2 5 25 2 2 7" xfId="45291" xr:uid="{00000000-0005-0000-0000-0000B7990000}"/>
    <cellStyle name="Note 2 5 25 2 2 8" xfId="51301" xr:uid="{00000000-0005-0000-0000-0000B8990000}"/>
    <cellStyle name="Note 2 5 25 2 3" xfId="8142" xr:uid="{00000000-0005-0000-0000-0000B9990000}"/>
    <cellStyle name="Note 2 5 25 2 3 2" xfId="17953" xr:uid="{00000000-0005-0000-0000-0000BA990000}"/>
    <cellStyle name="Note 2 5 25 2 3 3" xfId="25169" xr:uid="{00000000-0005-0000-0000-0000BB990000}"/>
    <cellStyle name="Note 2 5 25 2 3 4" xfId="30240" xr:uid="{00000000-0005-0000-0000-0000BC990000}"/>
    <cellStyle name="Note 2 5 25 2 3 5" xfId="34916" xr:uid="{00000000-0005-0000-0000-0000BD990000}"/>
    <cellStyle name="Note 2 5 25 2 3 6" xfId="40394" xr:uid="{00000000-0005-0000-0000-0000BE990000}"/>
    <cellStyle name="Note 2 5 25 2 3 7" xfId="45292" xr:uid="{00000000-0005-0000-0000-0000BF990000}"/>
    <cellStyle name="Note 2 5 25 2 3 8" xfId="51302" xr:uid="{00000000-0005-0000-0000-0000C0990000}"/>
    <cellStyle name="Note 2 5 25 2 4" xfId="8929" xr:uid="{00000000-0005-0000-0000-0000C1990000}"/>
    <cellStyle name="Note 2 5 25 2 4 2" xfId="17954" xr:uid="{00000000-0005-0000-0000-0000C2990000}"/>
    <cellStyle name="Note 2 5 25 2 4 3" xfId="25170" xr:uid="{00000000-0005-0000-0000-0000C3990000}"/>
    <cellStyle name="Note 2 5 25 2 4 4" xfId="30241" xr:uid="{00000000-0005-0000-0000-0000C4990000}"/>
    <cellStyle name="Note 2 5 25 2 4 5" xfId="34917" xr:uid="{00000000-0005-0000-0000-0000C5990000}"/>
    <cellStyle name="Note 2 5 25 2 4 6" xfId="40395" xr:uid="{00000000-0005-0000-0000-0000C6990000}"/>
    <cellStyle name="Note 2 5 25 2 4 7" xfId="45293" xr:uid="{00000000-0005-0000-0000-0000C7990000}"/>
    <cellStyle name="Note 2 5 25 2 4 8" xfId="51303" xr:uid="{00000000-0005-0000-0000-0000C8990000}"/>
    <cellStyle name="Note 2 5 25 2 5" xfId="9380" xr:uid="{00000000-0005-0000-0000-0000C9990000}"/>
    <cellStyle name="Note 2 5 25 2 5 2" xfId="17955" xr:uid="{00000000-0005-0000-0000-0000CA990000}"/>
    <cellStyle name="Note 2 5 25 2 5 3" xfId="25171" xr:uid="{00000000-0005-0000-0000-0000CB990000}"/>
    <cellStyle name="Note 2 5 25 2 5 4" xfId="30242" xr:uid="{00000000-0005-0000-0000-0000CC990000}"/>
    <cellStyle name="Note 2 5 25 2 5 5" xfId="34918" xr:uid="{00000000-0005-0000-0000-0000CD990000}"/>
    <cellStyle name="Note 2 5 25 2 5 6" xfId="40396" xr:uid="{00000000-0005-0000-0000-0000CE990000}"/>
    <cellStyle name="Note 2 5 25 2 5 7" xfId="45294" xr:uid="{00000000-0005-0000-0000-0000CF990000}"/>
    <cellStyle name="Note 2 5 25 2 5 8" xfId="51304" xr:uid="{00000000-0005-0000-0000-0000D0990000}"/>
    <cellStyle name="Note 2 5 25 2 6" xfId="17951" xr:uid="{00000000-0005-0000-0000-0000D1990000}"/>
    <cellStyle name="Note 2 5 25 2 7" xfId="25167" xr:uid="{00000000-0005-0000-0000-0000D2990000}"/>
    <cellStyle name="Note 2 5 25 2 8" xfId="30238" xr:uid="{00000000-0005-0000-0000-0000D3990000}"/>
    <cellStyle name="Note 2 5 25 2 9" xfId="34914" xr:uid="{00000000-0005-0000-0000-0000D4990000}"/>
    <cellStyle name="Note 2 5 25 3" xfId="4062" xr:uid="{00000000-0005-0000-0000-0000D5990000}"/>
    <cellStyle name="Note 2 5 25 3 10" xfId="17956" xr:uid="{00000000-0005-0000-0000-0000D6990000}"/>
    <cellStyle name="Note 2 5 25 3 11" xfId="25172" xr:uid="{00000000-0005-0000-0000-0000D7990000}"/>
    <cellStyle name="Note 2 5 25 3 12" xfId="30243" xr:uid="{00000000-0005-0000-0000-0000D8990000}"/>
    <cellStyle name="Note 2 5 25 3 13" xfId="34919" xr:uid="{00000000-0005-0000-0000-0000D9990000}"/>
    <cellStyle name="Note 2 5 25 3 14" xfId="40397" xr:uid="{00000000-0005-0000-0000-0000DA990000}"/>
    <cellStyle name="Note 2 5 25 3 15" xfId="45295" xr:uid="{00000000-0005-0000-0000-0000DB990000}"/>
    <cellStyle name="Note 2 5 25 3 16" xfId="51305" xr:uid="{00000000-0005-0000-0000-0000DC990000}"/>
    <cellStyle name="Note 2 5 25 3 2" xfId="6993" xr:uid="{00000000-0005-0000-0000-0000DD990000}"/>
    <cellStyle name="Note 2 5 25 3 2 2" xfId="17957" xr:uid="{00000000-0005-0000-0000-0000DE990000}"/>
    <cellStyle name="Note 2 5 25 3 2 3" xfId="25173" xr:uid="{00000000-0005-0000-0000-0000DF990000}"/>
    <cellStyle name="Note 2 5 25 3 2 4" xfId="30244" xr:uid="{00000000-0005-0000-0000-0000E0990000}"/>
    <cellStyle name="Note 2 5 25 3 2 5" xfId="34920" xr:uid="{00000000-0005-0000-0000-0000E1990000}"/>
    <cellStyle name="Note 2 5 25 3 2 6" xfId="40398" xr:uid="{00000000-0005-0000-0000-0000E2990000}"/>
    <cellStyle name="Note 2 5 25 3 2 7" xfId="45296" xr:uid="{00000000-0005-0000-0000-0000E3990000}"/>
    <cellStyle name="Note 2 5 25 3 2 8" xfId="51306" xr:uid="{00000000-0005-0000-0000-0000E4990000}"/>
    <cellStyle name="Note 2 5 25 3 3" xfId="7603" xr:uid="{00000000-0005-0000-0000-0000E5990000}"/>
    <cellStyle name="Note 2 5 25 3 3 2" xfId="17958" xr:uid="{00000000-0005-0000-0000-0000E6990000}"/>
    <cellStyle name="Note 2 5 25 3 3 3" xfId="25174" xr:uid="{00000000-0005-0000-0000-0000E7990000}"/>
    <cellStyle name="Note 2 5 25 3 3 4" xfId="30245" xr:uid="{00000000-0005-0000-0000-0000E8990000}"/>
    <cellStyle name="Note 2 5 25 3 3 5" xfId="34921" xr:uid="{00000000-0005-0000-0000-0000E9990000}"/>
    <cellStyle name="Note 2 5 25 3 3 6" xfId="40399" xr:uid="{00000000-0005-0000-0000-0000EA990000}"/>
    <cellStyle name="Note 2 5 25 3 3 7" xfId="45297" xr:uid="{00000000-0005-0000-0000-0000EB990000}"/>
    <cellStyle name="Note 2 5 25 3 3 8" xfId="51307" xr:uid="{00000000-0005-0000-0000-0000EC990000}"/>
    <cellStyle name="Note 2 5 25 3 4" xfId="6116" xr:uid="{00000000-0005-0000-0000-0000ED990000}"/>
    <cellStyle name="Note 2 5 25 3 4 2" xfId="17959" xr:uid="{00000000-0005-0000-0000-0000EE990000}"/>
    <cellStyle name="Note 2 5 25 3 4 3" xfId="25175" xr:uid="{00000000-0005-0000-0000-0000EF990000}"/>
    <cellStyle name="Note 2 5 25 3 4 4" xfId="30246" xr:uid="{00000000-0005-0000-0000-0000F0990000}"/>
    <cellStyle name="Note 2 5 25 3 4 5" xfId="34922" xr:uid="{00000000-0005-0000-0000-0000F1990000}"/>
    <cellStyle name="Note 2 5 25 3 4 6" xfId="40400" xr:uid="{00000000-0005-0000-0000-0000F2990000}"/>
    <cellStyle name="Note 2 5 25 3 4 7" xfId="45298" xr:uid="{00000000-0005-0000-0000-0000F3990000}"/>
    <cellStyle name="Note 2 5 25 3 4 8" xfId="51308" xr:uid="{00000000-0005-0000-0000-0000F4990000}"/>
    <cellStyle name="Note 2 5 25 3 5" xfId="8380" xr:uid="{00000000-0005-0000-0000-0000F5990000}"/>
    <cellStyle name="Note 2 5 25 3 5 2" xfId="17960" xr:uid="{00000000-0005-0000-0000-0000F6990000}"/>
    <cellStyle name="Note 2 5 25 3 5 3" xfId="25176" xr:uid="{00000000-0005-0000-0000-0000F7990000}"/>
    <cellStyle name="Note 2 5 25 3 5 4" xfId="30247" xr:uid="{00000000-0005-0000-0000-0000F8990000}"/>
    <cellStyle name="Note 2 5 25 3 5 5" xfId="34923" xr:uid="{00000000-0005-0000-0000-0000F9990000}"/>
    <cellStyle name="Note 2 5 25 3 5 6" xfId="40401" xr:uid="{00000000-0005-0000-0000-0000FA990000}"/>
    <cellStyle name="Note 2 5 25 3 5 7" xfId="45299" xr:uid="{00000000-0005-0000-0000-0000FB990000}"/>
    <cellStyle name="Note 2 5 25 3 5 8" xfId="51309" xr:uid="{00000000-0005-0000-0000-0000FC990000}"/>
    <cellStyle name="Note 2 5 25 3 6" xfId="6285" xr:uid="{00000000-0005-0000-0000-0000FD990000}"/>
    <cellStyle name="Note 2 5 25 3 6 2" xfId="17961" xr:uid="{00000000-0005-0000-0000-0000FE990000}"/>
    <cellStyle name="Note 2 5 25 3 6 3" xfId="25177" xr:uid="{00000000-0005-0000-0000-0000FF990000}"/>
    <cellStyle name="Note 2 5 25 3 6 4" xfId="30248" xr:uid="{00000000-0005-0000-0000-0000009A0000}"/>
    <cellStyle name="Note 2 5 25 3 6 5" xfId="34924" xr:uid="{00000000-0005-0000-0000-0000019A0000}"/>
    <cellStyle name="Note 2 5 25 3 6 6" xfId="40402" xr:uid="{00000000-0005-0000-0000-0000029A0000}"/>
    <cellStyle name="Note 2 5 25 3 6 7" xfId="45300" xr:uid="{00000000-0005-0000-0000-0000039A0000}"/>
    <cellStyle name="Note 2 5 25 3 6 8" xfId="51310" xr:uid="{00000000-0005-0000-0000-0000049A0000}"/>
    <cellStyle name="Note 2 5 25 3 7" xfId="9164" xr:uid="{00000000-0005-0000-0000-0000059A0000}"/>
    <cellStyle name="Note 2 5 25 3 7 2" xfId="17962" xr:uid="{00000000-0005-0000-0000-0000069A0000}"/>
    <cellStyle name="Note 2 5 25 3 7 3" xfId="25178" xr:uid="{00000000-0005-0000-0000-0000079A0000}"/>
    <cellStyle name="Note 2 5 25 3 7 4" xfId="30249" xr:uid="{00000000-0005-0000-0000-0000089A0000}"/>
    <cellStyle name="Note 2 5 25 3 7 5" xfId="34925" xr:uid="{00000000-0005-0000-0000-0000099A0000}"/>
    <cellStyle name="Note 2 5 25 3 7 6" xfId="40403" xr:uid="{00000000-0005-0000-0000-00000A9A0000}"/>
    <cellStyle name="Note 2 5 25 3 7 7" xfId="45301" xr:uid="{00000000-0005-0000-0000-00000B9A0000}"/>
    <cellStyle name="Note 2 5 25 3 7 8" xfId="51311" xr:uid="{00000000-0005-0000-0000-00000C9A0000}"/>
    <cellStyle name="Note 2 5 25 3 8" xfId="4443" xr:uid="{00000000-0005-0000-0000-00000D9A0000}"/>
    <cellStyle name="Note 2 5 25 3 8 2" xfId="17963" xr:uid="{00000000-0005-0000-0000-00000E9A0000}"/>
    <cellStyle name="Note 2 5 25 3 8 3" xfId="25179" xr:uid="{00000000-0005-0000-0000-00000F9A0000}"/>
    <cellStyle name="Note 2 5 25 3 8 4" xfId="30250" xr:uid="{00000000-0005-0000-0000-0000109A0000}"/>
    <cellStyle name="Note 2 5 25 3 8 5" xfId="34926" xr:uid="{00000000-0005-0000-0000-0000119A0000}"/>
    <cellStyle name="Note 2 5 25 3 8 6" xfId="40404" xr:uid="{00000000-0005-0000-0000-0000129A0000}"/>
    <cellStyle name="Note 2 5 25 3 8 7" xfId="45302" xr:uid="{00000000-0005-0000-0000-0000139A0000}"/>
    <cellStyle name="Note 2 5 25 3 8 8" xfId="51312" xr:uid="{00000000-0005-0000-0000-0000149A0000}"/>
    <cellStyle name="Note 2 5 25 3 9" xfId="6693" xr:uid="{00000000-0005-0000-0000-0000159A0000}"/>
    <cellStyle name="Note 2 5 25 3 9 2" xfId="17964" xr:uid="{00000000-0005-0000-0000-0000169A0000}"/>
    <cellStyle name="Note 2 5 25 3 9 3" xfId="25180" xr:uid="{00000000-0005-0000-0000-0000179A0000}"/>
    <cellStyle name="Note 2 5 25 3 9 4" xfId="30251" xr:uid="{00000000-0005-0000-0000-0000189A0000}"/>
    <cellStyle name="Note 2 5 25 3 9 5" xfId="34927" xr:uid="{00000000-0005-0000-0000-0000199A0000}"/>
    <cellStyle name="Note 2 5 25 3 9 6" xfId="40405" xr:uid="{00000000-0005-0000-0000-00001A9A0000}"/>
    <cellStyle name="Note 2 5 25 3 9 7" xfId="45303" xr:uid="{00000000-0005-0000-0000-00001B9A0000}"/>
    <cellStyle name="Note 2 5 25 3 9 8" xfId="51313" xr:uid="{00000000-0005-0000-0000-00001C9A0000}"/>
    <cellStyle name="Note 2 5 25 4" xfId="5758" xr:uid="{00000000-0005-0000-0000-00001D9A0000}"/>
    <cellStyle name="Note 2 5 25 4 10" xfId="17965" xr:uid="{00000000-0005-0000-0000-00001E9A0000}"/>
    <cellStyle name="Note 2 5 25 4 11" xfId="25181" xr:uid="{00000000-0005-0000-0000-00001F9A0000}"/>
    <cellStyle name="Note 2 5 25 4 12" xfId="30252" xr:uid="{00000000-0005-0000-0000-0000209A0000}"/>
    <cellStyle name="Note 2 5 25 4 13" xfId="34928" xr:uid="{00000000-0005-0000-0000-0000219A0000}"/>
    <cellStyle name="Note 2 5 25 4 14" xfId="40406" xr:uid="{00000000-0005-0000-0000-0000229A0000}"/>
    <cellStyle name="Note 2 5 25 4 15" xfId="45304" xr:uid="{00000000-0005-0000-0000-0000239A0000}"/>
    <cellStyle name="Note 2 5 25 4 16" xfId="51314" xr:uid="{00000000-0005-0000-0000-0000249A0000}"/>
    <cellStyle name="Note 2 5 25 4 2" xfId="7506" xr:uid="{00000000-0005-0000-0000-0000259A0000}"/>
    <cellStyle name="Note 2 5 25 4 2 2" xfId="17966" xr:uid="{00000000-0005-0000-0000-0000269A0000}"/>
    <cellStyle name="Note 2 5 25 4 2 3" xfId="25182" xr:uid="{00000000-0005-0000-0000-0000279A0000}"/>
    <cellStyle name="Note 2 5 25 4 2 4" xfId="30253" xr:uid="{00000000-0005-0000-0000-0000289A0000}"/>
    <cellStyle name="Note 2 5 25 4 2 5" xfId="34929" xr:uid="{00000000-0005-0000-0000-0000299A0000}"/>
    <cellStyle name="Note 2 5 25 4 2 6" xfId="40407" xr:uid="{00000000-0005-0000-0000-00002A9A0000}"/>
    <cellStyle name="Note 2 5 25 4 2 7" xfId="45305" xr:uid="{00000000-0005-0000-0000-00002B9A0000}"/>
    <cellStyle name="Note 2 5 25 4 2 8" xfId="51315" xr:uid="{00000000-0005-0000-0000-00002C9A0000}"/>
    <cellStyle name="Note 2 5 25 4 3" xfId="8001" xr:uid="{00000000-0005-0000-0000-00002D9A0000}"/>
    <cellStyle name="Note 2 5 25 4 3 2" xfId="17967" xr:uid="{00000000-0005-0000-0000-00002E9A0000}"/>
    <cellStyle name="Note 2 5 25 4 3 3" xfId="25183" xr:uid="{00000000-0005-0000-0000-00002F9A0000}"/>
    <cellStyle name="Note 2 5 25 4 3 4" xfId="30254" xr:uid="{00000000-0005-0000-0000-0000309A0000}"/>
    <cellStyle name="Note 2 5 25 4 3 5" xfId="34930" xr:uid="{00000000-0005-0000-0000-0000319A0000}"/>
    <cellStyle name="Note 2 5 25 4 3 6" xfId="40408" xr:uid="{00000000-0005-0000-0000-0000329A0000}"/>
    <cellStyle name="Note 2 5 25 4 3 7" xfId="45306" xr:uid="{00000000-0005-0000-0000-0000339A0000}"/>
    <cellStyle name="Note 2 5 25 4 3 8" xfId="51316" xr:uid="{00000000-0005-0000-0000-0000349A0000}"/>
    <cellStyle name="Note 2 5 25 4 4" xfId="8365" xr:uid="{00000000-0005-0000-0000-0000359A0000}"/>
    <cellStyle name="Note 2 5 25 4 4 2" xfId="17968" xr:uid="{00000000-0005-0000-0000-0000369A0000}"/>
    <cellStyle name="Note 2 5 25 4 4 3" xfId="25184" xr:uid="{00000000-0005-0000-0000-0000379A0000}"/>
    <cellStyle name="Note 2 5 25 4 4 4" xfId="30255" xr:uid="{00000000-0005-0000-0000-0000389A0000}"/>
    <cellStyle name="Note 2 5 25 4 4 5" xfId="34931" xr:uid="{00000000-0005-0000-0000-0000399A0000}"/>
    <cellStyle name="Note 2 5 25 4 4 6" xfId="40409" xr:uid="{00000000-0005-0000-0000-00003A9A0000}"/>
    <cellStyle name="Note 2 5 25 4 4 7" xfId="45307" xr:uid="{00000000-0005-0000-0000-00003B9A0000}"/>
    <cellStyle name="Note 2 5 25 4 4 8" xfId="51317" xr:uid="{00000000-0005-0000-0000-00003C9A0000}"/>
    <cellStyle name="Note 2 5 25 4 5" xfId="8777" xr:uid="{00000000-0005-0000-0000-00003D9A0000}"/>
    <cellStyle name="Note 2 5 25 4 5 2" xfId="17969" xr:uid="{00000000-0005-0000-0000-00003E9A0000}"/>
    <cellStyle name="Note 2 5 25 4 5 3" xfId="25185" xr:uid="{00000000-0005-0000-0000-00003F9A0000}"/>
    <cellStyle name="Note 2 5 25 4 5 4" xfId="30256" xr:uid="{00000000-0005-0000-0000-0000409A0000}"/>
    <cellStyle name="Note 2 5 25 4 5 5" xfId="34932" xr:uid="{00000000-0005-0000-0000-0000419A0000}"/>
    <cellStyle name="Note 2 5 25 4 5 6" xfId="40410" xr:uid="{00000000-0005-0000-0000-0000429A0000}"/>
    <cellStyle name="Note 2 5 25 4 5 7" xfId="45308" xr:uid="{00000000-0005-0000-0000-0000439A0000}"/>
    <cellStyle name="Note 2 5 25 4 5 8" xfId="51318" xr:uid="{00000000-0005-0000-0000-0000449A0000}"/>
    <cellStyle name="Note 2 5 25 4 6" xfId="9147" xr:uid="{00000000-0005-0000-0000-0000459A0000}"/>
    <cellStyle name="Note 2 5 25 4 6 2" xfId="17970" xr:uid="{00000000-0005-0000-0000-0000469A0000}"/>
    <cellStyle name="Note 2 5 25 4 6 3" xfId="25186" xr:uid="{00000000-0005-0000-0000-0000479A0000}"/>
    <cellStyle name="Note 2 5 25 4 6 4" xfId="30257" xr:uid="{00000000-0005-0000-0000-0000489A0000}"/>
    <cellStyle name="Note 2 5 25 4 6 5" xfId="34933" xr:uid="{00000000-0005-0000-0000-0000499A0000}"/>
    <cellStyle name="Note 2 5 25 4 6 6" xfId="40411" xr:uid="{00000000-0005-0000-0000-00004A9A0000}"/>
    <cellStyle name="Note 2 5 25 4 6 7" xfId="45309" xr:uid="{00000000-0005-0000-0000-00004B9A0000}"/>
    <cellStyle name="Note 2 5 25 4 6 8" xfId="51319" xr:uid="{00000000-0005-0000-0000-00004C9A0000}"/>
    <cellStyle name="Note 2 5 25 4 7" xfId="9569" xr:uid="{00000000-0005-0000-0000-00004D9A0000}"/>
    <cellStyle name="Note 2 5 25 4 7 2" xfId="17971" xr:uid="{00000000-0005-0000-0000-00004E9A0000}"/>
    <cellStyle name="Note 2 5 25 4 7 3" xfId="25187" xr:uid="{00000000-0005-0000-0000-00004F9A0000}"/>
    <cellStyle name="Note 2 5 25 4 7 4" xfId="30258" xr:uid="{00000000-0005-0000-0000-0000509A0000}"/>
    <cellStyle name="Note 2 5 25 4 7 5" xfId="34934" xr:uid="{00000000-0005-0000-0000-0000519A0000}"/>
    <cellStyle name="Note 2 5 25 4 7 6" xfId="40412" xr:uid="{00000000-0005-0000-0000-0000529A0000}"/>
    <cellStyle name="Note 2 5 25 4 7 7" xfId="45310" xr:uid="{00000000-0005-0000-0000-0000539A0000}"/>
    <cellStyle name="Note 2 5 25 4 7 8" xfId="51320" xr:uid="{00000000-0005-0000-0000-0000549A0000}"/>
    <cellStyle name="Note 2 5 25 4 8" xfId="9884" xr:uid="{00000000-0005-0000-0000-0000559A0000}"/>
    <cellStyle name="Note 2 5 25 4 8 2" xfId="17972" xr:uid="{00000000-0005-0000-0000-0000569A0000}"/>
    <cellStyle name="Note 2 5 25 4 8 3" xfId="25188" xr:uid="{00000000-0005-0000-0000-0000579A0000}"/>
    <cellStyle name="Note 2 5 25 4 8 4" xfId="30259" xr:uid="{00000000-0005-0000-0000-0000589A0000}"/>
    <cellStyle name="Note 2 5 25 4 8 5" xfId="34935" xr:uid="{00000000-0005-0000-0000-0000599A0000}"/>
    <cellStyle name="Note 2 5 25 4 8 6" xfId="40413" xr:uid="{00000000-0005-0000-0000-00005A9A0000}"/>
    <cellStyle name="Note 2 5 25 4 8 7" xfId="45311" xr:uid="{00000000-0005-0000-0000-00005B9A0000}"/>
    <cellStyle name="Note 2 5 25 4 8 8" xfId="51321" xr:uid="{00000000-0005-0000-0000-00005C9A0000}"/>
    <cellStyle name="Note 2 5 25 4 9" xfId="10152" xr:uid="{00000000-0005-0000-0000-00005D9A0000}"/>
    <cellStyle name="Note 2 5 25 4 9 2" xfId="17973" xr:uid="{00000000-0005-0000-0000-00005E9A0000}"/>
    <cellStyle name="Note 2 5 25 4 9 3" xfId="25189" xr:uid="{00000000-0005-0000-0000-00005F9A0000}"/>
    <cellStyle name="Note 2 5 25 4 9 4" xfId="30260" xr:uid="{00000000-0005-0000-0000-0000609A0000}"/>
    <cellStyle name="Note 2 5 25 4 9 5" xfId="34936" xr:uid="{00000000-0005-0000-0000-0000619A0000}"/>
    <cellStyle name="Note 2 5 25 4 9 6" xfId="40414" xr:uid="{00000000-0005-0000-0000-0000629A0000}"/>
    <cellStyle name="Note 2 5 25 4 9 7" xfId="45312" xr:uid="{00000000-0005-0000-0000-0000639A0000}"/>
    <cellStyle name="Note 2 5 25 4 9 8" xfId="51322" xr:uid="{00000000-0005-0000-0000-0000649A0000}"/>
    <cellStyle name="Note 2 5 25 5" xfId="4486" xr:uid="{00000000-0005-0000-0000-0000659A0000}"/>
    <cellStyle name="Note 2 5 25 5 2" xfId="17974" xr:uid="{00000000-0005-0000-0000-0000669A0000}"/>
    <cellStyle name="Note 2 5 25 5 3" xfId="25190" xr:uid="{00000000-0005-0000-0000-0000679A0000}"/>
    <cellStyle name="Note 2 5 25 5 4" xfId="30261" xr:uid="{00000000-0005-0000-0000-0000689A0000}"/>
    <cellStyle name="Note 2 5 25 5 5" xfId="34937" xr:uid="{00000000-0005-0000-0000-0000699A0000}"/>
    <cellStyle name="Note 2 5 25 5 6" xfId="40415" xr:uid="{00000000-0005-0000-0000-00006A9A0000}"/>
    <cellStyle name="Note 2 5 25 5 7" xfId="45313" xr:uid="{00000000-0005-0000-0000-00006B9A0000}"/>
    <cellStyle name="Note 2 5 25 5 8" xfId="51323" xr:uid="{00000000-0005-0000-0000-00006C9A0000}"/>
    <cellStyle name="Note 2 5 25 6" xfId="4395" xr:uid="{00000000-0005-0000-0000-00006D9A0000}"/>
    <cellStyle name="Note 2 5 25 6 2" xfId="17975" xr:uid="{00000000-0005-0000-0000-00006E9A0000}"/>
    <cellStyle name="Note 2 5 25 6 3" xfId="25191" xr:uid="{00000000-0005-0000-0000-00006F9A0000}"/>
    <cellStyle name="Note 2 5 25 6 4" xfId="30262" xr:uid="{00000000-0005-0000-0000-0000709A0000}"/>
    <cellStyle name="Note 2 5 25 6 5" xfId="34938" xr:uid="{00000000-0005-0000-0000-0000719A0000}"/>
    <cellStyle name="Note 2 5 25 6 6" xfId="40416" xr:uid="{00000000-0005-0000-0000-0000729A0000}"/>
    <cellStyle name="Note 2 5 25 6 7" xfId="45314" xr:uid="{00000000-0005-0000-0000-0000739A0000}"/>
    <cellStyle name="Note 2 5 25 6 8" xfId="51324" xr:uid="{00000000-0005-0000-0000-0000749A0000}"/>
    <cellStyle name="Note 2 5 25 7" xfId="3905" xr:uid="{00000000-0005-0000-0000-0000759A0000}"/>
    <cellStyle name="Note 2 5 25 7 2" xfId="17976" xr:uid="{00000000-0005-0000-0000-0000769A0000}"/>
    <cellStyle name="Note 2 5 25 7 3" xfId="25192" xr:uid="{00000000-0005-0000-0000-0000779A0000}"/>
    <cellStyle name="Note 2 5 25 7 4" xfId="30263" xr:uid="{00000000-0005-0000-0000-0000789A0000}"/>
    <cellStyle name="Note 2 5 25 7 5" xfId="34939" xr:uid="{00000000-0005-0000-0000-0000799A0000}"/>
    <cellStyle name="Note 2 5 25 7 6" xfId="40417" xr:uid="{00000000-0005-0000-0000-00007A9A0000}"/>
    <cellStyle name="Note 2 5 25 7 7" xfId="45315" xr:uid="{00000000-0005-0000-0000-00007B9A0000}"/>
    <cellStyle name="Note 2 5 25 7 8" xfId="51325" xr:uid="{00000000-0005-0000-0000-00007C9A0000}"/>
    <cellStyle name="Note 2 5 25 8" xfId="6389" xr:uid="{00000000-0005-0000-0000-00007D9A0000}"/>
    <cellStyle name="Note 2 5 25 8 2" xfId="17977" xr:uid="{00000000-0005-0000-0000-00007E9A0000}"/>
    <cellStyle name="Note 2 5 25 8 3" xfId="25193" xr:uid="{00000000-0005-0000-0000-00007F9A0000}"/>
    <cellStyle name="Note 2 5 25 8 4" xfId="30264" xr:uid="{00000000-0005-0000-0000-0000809A0000}"/>
    <cellStyle name="Note 2 5 25 8 5" xfId="34940" xr:uid="{00000000-0005-0000-0000-0000819A0000}"/>
    <cellStyle name="Note 2 5 25 8 6" xfId="40418" xr:uid="{00000000-0005-0000-0000-0000829A0000}"/>
    <cellStyle name="Note 2 5 25 8 7" xfId="45316" xr:uid="{00000000-0005-0000-0000-0000839A0000}"/>
    <cellStyle name="Note 2 5 25 8 8" xfId="51326" xr:uid="{00000000-0005-0000-0000-0000849A0000}"/>
    <cellStyle name="Note 2 5 25 9" xfId="12347" xr:uid="{00000000-0005-0000-0000-0000859A0000}"/>
    <cellStyle name="Note 2 5 26" xfId="3050" xr:uid="{00000000-0005-0000-0000-0000869A0000}"/>
    <cellStyle name="Note 2 5 26 10" xfId="20500" xr:uid="{00000000-0005-0000-0000-0000879A0000}"/>
    <cellStyle name="Note 2 5 26 11" xfId="47334" xr:uid="{00000000-0005-0000-0000-0000889A0000}"/>
    <cellStyle name="Note 2 5 26 2" xfId="5311" xr:uid="{00000000-0005-0000-0000-0000899A0000}"/>
    <cellStyle name="Note 2 5 26 2 10" xfId="40419" xr:uid="{00000000-0005-0000-0000-00008A9A0000}"/>
    <cellStyle name="Note 2 5 26 2 11" xfId="45317" xr:uid="{00000000-0005-0000-0000-00008B9A0000}"/>
    <cellStyle name="Note 2 5 26 2 12" xfId="51327" xr:uid="{00000000-0005-0000-0000-00008C9A0000}"/>
    <cellStyle name="Note 2 5 26 2 2" xfId="7333" xr:uid="{00000000-0005-0000-0000-00008D9A0000}"/>
    <cellStyle name="Note 2 5 26 2 2 2" xfId="17979" xr:uid="{00000000-0005-0000-0000-00008E9A0000}"/>
    <cellStyle name="Note 2 5 26 2 2 3" xfId="25195" xr:uid="{00000000-0005-0000-0000-00008F9A0000}"/>
    <cellStyle name="Note 2 5 26 2 2 4" xfId="30266" xr:uid="{00000000-0005-0000-0000-0000909A0000}"/>
    <cellStyle name="Note 2 5 26 2 2 5" xfId="34942" xr:uid="{00000000-0005-0000-0000-0000919A0000}"/>
    <cellStyle name="Note 2 5 26 2 2 6" xfId="40420" xr:uid="{00000000-0005-0000-0000-0000929A0000}"/>
    <cellStyle name="Note 2 5 26 2 2 7" xfId="45318" xr:uid="{00000000-0005-0000-0000-0000939A0000}"/>
    <cellStyle name="Note 2 5 26 2 2 8" xfId="51328" xr:uid="{00000000-0005-0000-0000-0000949A0000}"/>
    <cellStyle name="Note 2 5 26 2 3" xfId="8196" xr:uid="{00000000-0005-0000-0000-0000959A0000}"/>
    <cellStyle name="Note 2 5 26 2 3 2" xfId="17980" xr:uid="{00000000-0005-0000-0000-0000969A0000}"/>
    <cellStyle name="Note 2 5 26 2 3 3" xfId="25196" xr:uid="{00000000-0005-0000-0000-0000979A0000}"/>
    <cellStyle name="Note 2 5 26 2 3 4" xfId="30267" xr:uid="{00000000-0005-0000-0000-0000989A0000}"/>
    <cellStyle name="Note 2 5 26 2 3 5" xfId="34943" xr:uid="{00000000-0005-0000-0000-0000999A0000}"/>
    <cellStyle name="Note 2 5 26 2 3 6" xfId="40421" xr:uid="{00000000-0005-0000-0000-00009A9A0000}"/>
    <cellStyle name="Note 2 5 26 2 3 7" xfId="45319" xr:uid="{00000000-0005-0000-0000-00009B9A0000}"/>
    <cellStyle name="Note 2 5 26 2 3 8" xfId="51329" xr:uid="{00000000-0005-0000-0000-00009C9A0000}"/>
    <cellStyle name="Note 2 5 26 2 4" xfId="8977" xr:uid="{00000000-0005-0000-0000-00009D9A0000}"/>
    <cellStyle name="Note 2 5 26 2 4 2" xfId="17981" xr:uid="{00000000-0005-0000-0000-00009E9A0000}"/>
    <cellStyle name="Note 2 5 26 2 4 3" xfId="25197" xr:uid="{00000000-0005-0000-0000-00009F9A0000}"/>
    <cellStyle name="Note 2 5 26 2 4 4" xfId="30268" xr:uid="{00000000-0005-0000-0000-0000A09A0000}"/>
    <cellStyle name="Note 2 5 26 2 4 5" xfId="34944" xr:uid="{00000000-0005-0000-0000-0000A19A0000}"/>
    <cellStyle name="Note 2 5 26 2 4 6" xfId="40422" xr:uid="{00000000-0005-0000-0000-0000A29A0000}"/>
    <cellStyle name="Note 2 5 26 2 4 7" xfId="45320" xr:uid="{00000000-0005-0000-0000-0000A39A0000}"/>
    <cellStyle name="Note 2 5 26 2 4 8" xfId="51330" xr:uid="{00000000-0005-0000-0000-0000A49A0000}"/>
    <cellStyle name="Note 2 5 26 2 5" xfId="9433" xr:uid="{00000000-0005-0000-0000-0000A59A0000}"/>
    <cellStyle name="Note 2 5 26 2 5 2" xfId="17982" xr:uid="{00000000-0005-0000-0000-0000A69A0000}"/>
    <cellStyle name="Note 2 5 26 2 5 3" xfId="25198" xr:uid="{00000000-0005-0000-0000-0000A79A0000}"/>
    <cellStyle name="Note 2 5 26 2 5 4" xfId="30269" xr:uid="{00000000-0005-0000-0000-0000A89A0000}"/>
    <cellStyle name="Note 2 5 26 2 5 5" xfId="34945" xr:uid="{00000000-0005-0000-0000-0000A99A0000}"/>
    <cellStyle name="Note 2 5 26 2 5 6" xfId="40423" xr:uid="{00000000-0005-0000-0000-0000AA9A0000}"/>
    <cellStyle name="Note 2 5 26 2 5 7" xfId="45321" xr:uid="{00000000-0005-0000-0000-0000AB9A0000}"/>
    <cellStyle name="Note 2 5 26 2 5 8" xfId="51331" xr:uid="{00000000-0005-0000-0000-0000AC9A0000}"/>
    <cellStyle name="Note 2 5 26 2 6" xfId="17978" xr:uid="{00000000-0005-0000-0000-0000AD9A0000}"/>
    <cellStyle name="Note 2 5 26 2 7" xfId="25194" xr:uid="{00000000-0005-0000-0000-0000AE9A0000}"/>
    <cellStyle name="Note 2 5 26 2 8" xfId="30265" xr:uid="{00000000-0005-0000-0000-0000AF9A0000}"/>
    <cellStyle name="Note 2 5 26 2 9" xfId="34941" xr:uid="{00000000-0005-0000-0000-0000B09A0000}"/>
    <cellStyle name="Note 2 5 26 3" xfId="4637" xr:uid="{00000000-0005-0000-0000-0000B19A0000}"/>
    <cellStyle name="Note 2 5 26 3 10" xfId="17983" xr:uid="{00000000-0005-0000-0000-0000B29A0000}"/>
    <cellStyle name="Note 2 5 26 3 11" xfId="25199" xr:uid="{00000000-0005-0000-0000-0000B39A0000}"/>
    <cellStyle name="Note 2 5 26 3 12" xfId="30270" xr:uid="{00000000-0005-0000-0000-0000B49A0000}"/>
    <cellStyle name="Note 2 5 26 3 13" xfId="34946" xr:uid="{00000000-0005-0000-0000-0000B59A0000}"/>
    <cellStyle name="Note 2 5 26 3 14" xfId="40424" xr:uid="{00000000-0005-0000-0000-0000B69A0000}"/>
    <cellStyle name="Note 2 5 26 3 15" xfId="45322" xr:uid="{00000000-0005-0000-0000-0000B79A0000}"/>
    <cellStyle name="Note 2 5 26 3 16" xfId="51332" xr:uid="{00000000-0005-0000-0000-0000B89A0000}"/>
    <cellStyle name="Note 2 5 26 3 2" xfId="7082" xr:uid="{00000000-0005-0000-0000-0000B99A0000}"/>
    <cellStyle name="Note 2 5 26 3 2 2" xfId="17984" xr:uid="{00000000-0005-0000-0000-0000BA9A0000}"/>
    <cellStyle name="Note 2 5 26 3 2 3" xfId="25200" xr:uid="{00000000-0005-0000-0000-0000BB9A0000}"/>
    <cellStyle name="Note 2 5 26 3 2 4" xfId="30271" xr:uid="{00000000-0005-0000-0000-0000BC9A0000}"/>
    <cellStyle name="Note 2 5 26 3 2 5" xfId="34947" xr:uid="{00000000-0005-0000-0000-0000BD9A0000}"/>
    <cellStyle name="Note 2 5 26 3 2 6" xfId="40425" xr:uid="{00000000-0005-0000-0000-0000BE9A0000}"/>
    <cellStyle name="Note 2 5 26 3 2 7" xfId="45323" xr:uid="{00000000-0005-0000-0000-0000BF9A0000}"/>
    <cellStyle name="Note 2 5 26 3 2 8" xfId="51333" xr:uid="{00000000-0005-0000-0000-0000C09A0000}"/>
    <cellStyle name="Note 2 5 26 3 3" xfId="7654" xr:uid="{00000000-0005-0000-0000-0000C19A0000}"/>
    <cellStyle name="Note 2 5 26 3 3 2" xfId="17985" xr:uid="{00000000-0005-0000-0000-0000C29A0000}"/>
    <cellStyle name="Note 2 5 26 3 3 3" xfId="25201" xr:uid="{00000000-0005-0000-0000-0000C39A0000}"/>
    <cellStyle name="Note 2 5 26 3 3 4" xfId="30272" xr:uid="{00000000-0005-0000-0000-0000C49A0000}"/>
    <cellStyle name="Note 2 5 26 3 3 5" xfId="34948" xr:uid="{00000000-0005-0000-0000-0000C59A0000}"/>
    <cellStyle name="Note 2 5 26 3 3 6" xfId="40426" xr:uid="{00000000-0005-0000-0000-0000C69A0000}"/>
    <cellStyle name="Note 2 5 26 3 3 7" xfId="45324" xr:uid="{00000000-0005-0000-0000-0000C79A0000}"/>
    <cellStyle name="Note 2 5 26 3 3 8" xfId="51334" xr:uid="{00000000-0005-0000-0000-0000C89A0000}"/>
    <cellStyle name="Note 2 5 26 3 4" xfId="5198" xr:uid="{00000000-0005-0000-0000-0000C99A0000}"/>
    <cellStyle name="Note 2 5 26 3 4 2" xfId="17986" xr:uid="{00000000-0005-0000-0000-0000CA9A0000}"/>
    <cellStyle name="Note 2 5 26 3 4 3" xfId="25202" xr:uid="{00000000-0005-0000-0000-0000CB9A0000}"/>
    <cellStyle name="Note 2 5 26 3 4 4" xfId="30273" xr:uid="{00000000-0005-0000-0000-0000CC9A0000}"/>
    <cellStyle name="Note 2 5 26 3 4 5" xfId="34949" xr:uid="{00000000-0005-0000-0000-0000CD9A0000}"/>
    <cellStyle name="Note 2 5 26 3 4 6" xfId="40427" xr:uid="{00000000-0005-0000-0000-0000CE9A0000}"/>
    <cellStyle name="Note 2 5 26 3 4 7" xfId="45325" xr:uid="{00000000-0005-0000-0000-0000CF9A0000}"/>
    <cellStyle name="Note 2 5 26 3 4 8" xfId="51335" xr:uid="{00000000-0005-0000-0000-0000D09A0000}"/>
    <cellStyle name="Note 2 5 26 3 5" xfId="8430" xr:uid="{00000000-0005-0000-0000-0000D19A0000}"/>
    <cellStyle name="Note 2 5 26 3 5 2" xfId="17987" xr:uid="{00000000-0005-0000-0000-0000D29A0000}"/>
    <cellStyle name="Note 2 5 26 3 5 3" xfId="25203" xr:uid="{00000000-0005-0000-0000-0000D39A0000}"/>
    <cellStyle name="Note 2 5 26 3 5 4" xfId="30274" xr:uid="{00000000-0005-0000-0000-0000D49A0000}"/>
    <cellStyle name="Note 2 5 26 3 5 5" xfId="34950" xr:uid="{00000000-0005-0000-0000-0000D59A0000}"/>
    <cellStyle name="Note 2 5 26 3 5 6" xfId="40428" xr:uid="{00000000-0005-0000-0000-0000D69A0000}"/>
    <cellStyle name="Note 2 5 26 3 5 7" xfId="45326" xr:uid="{00000000-0005-0000-0000-0000D79A0000}"/>
    <cellStyle name="Note 2 5 26 3 5 8" xfId="51336" xr:uid="{00000000-0005-0000-0000-0000D89A0000}"/>
    <cellStyle name="Note 2 5 26 3 6" xfId="6618" xr:uid="{00000000-0005-0000-0000-0000D99A0000}"/>
    <cellStyle name="Note 2 5 26 3 6 2" xfId="17988" xr:uid="{00000000-0005-0000-0000-0000DA9A0000}"/>
    <cellStyle name="Note 2 5 26 3 6 3" xfId="25204" xr:uid="{00000000-0005-0000-0000-0000DB9A0000}"/>
    <cellStyle name="Note 2 5 26 3 6 4" xfId="30275" xr:uid="{00000000-0005-0000-0000-0000DC9A0000}"/>
    <cellStyle name="Note 2 5 26 3 6 5" xfId="34951" xr:uid="{00000000-0005-0000-0000-0000DD9A0000}"/>
    <cellStyle name="Note 2 5 26 3 6 6" xfId="40429" xr:uid="{00000000-0005-0000-0000-0000DE9A0000}"/>
    <cellStyle name="Note 2 5 26 3 6 7" xfId="45327" xr:uid="{00000000-0005-0000-0000-0000DF9A0000}"/>
    <cellStyle name="Note 2 5 26 3 6 8" xfId="51337" xr:uid="{00000000-0005-0000-0000-0000E09A0000}"/>
    <cellStyle name="Note 2 5 26 3 7" xfId="9230" xr:uid="{00000000-0005-0000-0000-0000E19A0000}"/>
    <cellStyle name="Note 2 5 26 3 7 2" xfId="17989" xr:uid="{00000000-0005-0000-0000-0000E29A0000}"/>
    <cellStyle name="Note 2 5 26 3 7 3" xfId="25205" xr:uid="{00000000-0005-0000-0000-0000E39A0000}"/>
    <cellStyle name="Note 2 5 26 3 7 4" xfId="30276" xr:uid="{00000000-0005-0000-0000-0000E49A0000}"/>
    <cellStyle name="Note 2 5 26 3 7 5" xfId="34952" xr:uid="{00000000-0005-0000-0000-0000E59A0000}"/>
    <cellStyle name="Note 2 5 26 3 7 6" xfId="40430" xr:uid="{00000000-0005-0000-0000-0000E69A0000}"/>
    <cellStyle name="Note 2 5 26 3 7 7" xfId="45328" xr:uid="{00000000-0005-0000-0000-0000E79A0000}"/>
    <cellStyle name="Note 2 5 26 3 7 8" xfId="51338" xr:uid="{00000000-0005-0000-0000-0000E89A0000}"/>
    <cellStyle name="Note 2 5 26 3 8" xfId="9599" xr:uid="{00000000-0005-0000-0000-0000E99A0000}"/>
    <cellStyle name="Note 2 5 26 3 8 2" xfId="17990" xr:uid="{00000000-0005-0000-0000-0000EA9A0000}"/>
    <cellStyle name="Note 2 5 26 3 8 3" xfId="25206" xr:uid="{00000000-0005-0000-0000-0000EB9A0000}"/>
    <cellStyle name="Note 2 5 26 3 8 4" xfId="30277" xr:uid="{00000000-0005-0000-0000-0000EC9A0000}"/>
    <cellStyle name="Note 2 5 26 3 8 5" xfId="34953" xr:uid="{00000000-0005-0000-0000-0000ED9A0000}"/>
    <cellStyle name="Note 2 5 26 3 8 6" xfId="40431" xr:uid="{00000000-0005-0000-0000-0000EE9A0000}"/>
    <cellStyle name="Note 2 5 26 3 8 7" xfId="45329" xr:uid="{00000000-0005-0000-0000-0000EF9A0000}"/>
    <cellStyle name="Note 2 5 26 3 8 8" xfId="51339" xr:uid="{00000000-0005-0000-0000-0000F09A0000}"/>
    <cellStyle name="Note 2 5 26 3 9" xfId="9221" xr:uid="{00000000-0005-0000-0000-0000F19A0000}"/>
    <cellStyle name="Note 2 5 26 3 9 2" xfId="17991" xr:uid="{00000000-0005-0000-0000-0000F29A0000}"/>
    <cellStyle name="Note 2 5 26 3 9 3" xfId="25207" xr:uid="{00000000-0005-0000-0000-0000F39A0000}"/>
    <cellStyle name="Note 2 5 26 3 9 4" xfId="30278" xr:uid="{00000000-0005-0000-0000-0000F49A0000}"/>
    <cellStyle name="Note 2 5 26 3 9 5" xfId="34954" xr:uid="{00000000-0005-0000-0000-0000F59A0000}"/>
    <cellStyle name="Note 2 5 26 3 9 6" xfId="40432" xr:uid="{00000000-0005-0000-0000-0000F69A0000}"/>
    <cellStyle name="Note 2 5 26 3 9 7" xfId="45330" xr:uid="{00000000-0005-0000-0000-0000F79A0000}"/>
    <cellStyle name="Note 2 5 26 3 9 8" xfId="51340" xr:uid="{00000000-0005-0000-0000-0000F89A0000}"/>
    <cellStyle name="Note 2 5 26 4" xfId="4933" xr:uid="{00000000-0005-0000-0000-0000F99A0000}"/>
    <cellStyle name="Note 2 5 26 4 10" xfId="17992" xr:uid="{00000000-0005-0000-0000-0000FA9A0000}"/>
    <cellStyle name="Note 2 5 26 4 11" xfId="25208" xr:uid="{00000000-0005-0000-0000-0000FB9A0000}"/>
    <cellStyle name="Note 2 5 26 4 12" xfId="30279" xr:uid="{00000000-0005-0000-0000-0000FC9A0000}"/>
    <cellStyle name="Note 2 5 26 4 13" xfId="34955" xr:uid="{00000000-0005-0000-0000-0000FD9A0000}"/>
    <cellStyle name="Note 2 5 26 4 14" xfId="40433" xr:uid="{00000000-0005-0000-0000-0000FE9A0000}"/>
    <cellStyle name="Note 2 5 26 4 15" xfId="45331" xr:uid="{00000000-0005-0000-0000-0000FF9A0000}"/>
    <cellStyle name="Note 2 5 26 4 16" xfId="51341" xr:uid="{00000000-0005-0000-0000-0000009B0000}"/>
    <cellStyle name="Note 2 5 26 4 2" xfId="7061" xr:uid="{00000000-0005-0000-0000-0000019B0000}"/>
    <cellStyle name="Note 2 5 26 4 2 2" xfId="17993" xr:uid="{00000000-0005-0000-0000-0000029B0000}"/>
    <cellStyle name="Note 2 5 26 4 2 3" xfId="25209" xr:uid="{00000000-0005-0000-0000-0000039B0000}"/>
    <cellStyle name="Note 2 5 26 4 2 4" xfId="30280" xr:uid="{00000000-0005-0000-0000-0000049B0000}"/>
    <cellStyle name="Note 2 5 26 4 2 5" xfId="34956" xr:uid="{00000000-0005-0000-0000-0000059B0000}"/>
    <cellStyle name="Note 2 5 26 4 2 6" xfId="40434" xr:uid="{00000000-0005-0000-0000-0000069B0000}"/>
    <cellStyle name="Note 2 5 26 4 2 7" xfId="45332" xr:uid="{00000000-0005-0000-0000-0000079B0000}"/>
    <cellStyle name="Note 2 5 26 4 2 8" xfId="51342" xr:uid="{00000000-0005-0000-0000-0000089B0000}"/>
    <cellStyle name="Note 2 5 26 4 3" xfId="7635" xr:uid="{00000000-0005-0000-0000-0000099B0000}"/>
    <cellStyle name="Note 2 5 26 4 3 2" xfId="17994" xr:uid="{00000000-0005-0000-0000-00000A9B0000}"/>
    <cellStyle name="Note 2 5 26 4 3 3" xfId="25210" xr:uid="{00000000-0005-0000-0000-00000B9B0000}"/>
    <cellStyle name="Note 2 5 26 4 3 4" xfId="30281" xr:uid="{00000000-0005-0000-0000-00000C9B0000}"/>
    <cellStyle name="Note 2 5 26 4 3 5" xfId="34957" xr:uid="{00000000-0005-0000-0000-00000D9B0000}"/>
    <cellStyle name="Note 2 5 26 4 3 6" xfId="40435" xr:uid="{00000000-0005-0000-0000-00000E9B0000}"/>
    <cellStyle name="Note 2 5 26 4 3 7" xfId="45333" xr:uid="{00000000-0005-0000-0000-00000F9B0000}"/>
    <cellStyle name="Note 2 5 26 4 3 8" xfId="51343" xr:uid="{00000000-0005-0000-0000-0000109B0000}"/>
    <cellStyle name="Note 2 5 26 4 4" xfId="6956" xr:uid="{00000000-0005-0000-0000-0000119B0000}"/>
    <cellStyle name="Note 2 5 26 4 4 2" xfId="17995" xr:uid="{00000000-0005-0000-0000-0000129B0000}"/>
    <cellStyle name="Note 2 5 26 4 4 3" xfId="25211" xr:uid="{00000000-0005-0000-0000-0000139B0000}"/>
    <cellStyle name="Note 2 5 26 4 4 4" xfId="30282" xr:uid="{00000000-0005-0000-0000-0000149B0000}"/>
    <cellStyle name="Note 2 5 26 4 4 5" xfId="34958" xr:uid="{00000000-0005-0000-0000-0000159B0000}"/>
    <cellStyle name="Note 2 5 26 4 4 6" xfId="40436" xr:uid="{00000000-0005-0000-0000-0000169B0000}"/>
    <cellStyle name="Note 2 5 26 4 4 7" xfId="45334" xr:uid="{00000000-0005-0000-0000-0000179B0000}"/>
    <cellStyle name="Note 2 5 26 4 4 8" xfId="51344" xr:uid="{00000000-0005-0000-0000-0000189B0000}"/>
    <cellStyle name="Note 2 5 26 4 5" xfId="8413" xr:uid="{00000000-0005-0000-0000-0000199B0000}"/>
    <cellStyle name="Note 2 5 26 4 5 2" xfId="17996" xr:uid="{00000000-0005-0000-0000-00001A9B0000}"/>
    <cellStyle name="Note 2 5 26 4 5 3" xfId="25212" xr:uid="{00000000-0005-0000-0000-00001B9B0000}"/>
    <cellStyle name="Note 2 5 26 4 5 4" xfId="30283" xr:uid="{00000000-0005-0000-0000-00001C9B0000}"/>
    <cellStyle name="Note 2 5 26 4 5 5" xfId="34959" xr:uid="{00000000-0005-0000-0000-00001D9B0000}"/>
    <cellStyle name="Note 2 5 26 4 5 6" xfId="40437" xr:uid="{00000000-0005-0000-0000-00001E9B0000}"/>
    <cellStyle name="Note 2 5 26 4 5 7" xfId="45335" xr:uid="{00000000-0005-0000-0000-00001F9B0000}"/>
    <cellStyle name="Note 2 5 26 4 5 8" xfId="51345" xr:uid="{00000000-0005-0000-0000-0000209B0000}"/>
    <cellStyle name="Note 2 5 26 4 6" xfId="3975" xr:uid="{00000000-0005-0000-0000-0000219B0000}"/>
    <cellStyle name="Note 2 5 26 4 6 2" xfId="17997" xr:uid="{00000000-0005-0000-0000-0000229B0000}"/>
    <cellStyle name="Note 2 5 26 4 6 3" xfId="25213" xr:uid="{00000000-0005-0000-0000-0000239B0000}"/>
    <cellStyle name="Note 2 5 26 4 6 4" xfId="30284" xr:uid="{00000000-0005-0000-0000-0000249B0000}"/>
    <cellStyle name="Note 2 5 26 4 6 5" xfId="34960" xr:uid="{00000000-0005-0000-0000-0000259B0000}"/>
    <cellStyle name="Note 2 5 26 4 6 6" xfId="40438" xr:uid="{00000000-0005-0000-0000-0000269B0000}"/>
    <cellStyle name="Note 2 5 26 4 6 7" xfId="45336" xr:uid="{00000000-0005-0000-0000-0000279B0000}"/>
    <cellStyle name="Note 2 5 26 4 6 8" xfId="51346" xr:uid="{00000000-0005-0000-0000-0000289B0000}"/>
    <cellStyle name="Note 2 5 26 4 7" xfId="9214" xr:uid="{00000000-0005-0000-0000-0000299B0000}"/>
    <cellStyle name="Note 2 5 26 4 7 2" xfId="17998" xr:uid="{00000000-0005-0000-0000-00002A9B0000}"/>
    <cellStyle name="Note 2 5 26 4 7 3" xfId="25214" xr:uid="{00000000-0005-0000-0000-00002B9B0000}"/>
    <cellStyle name="Note 2 5 26 4 7 4" xfId="30285" xr:uid="{00000000-0005-0000-0000-00002C9B0000}"/>
    <cellStyle name="Note 2 5 26 4 7 5" xfId="34961" xr:uid="{00000000-0005-0000-0000-00002D9B0000}"/>
    <cellStyle name="Note 2 5 26 4 7 6" xfId="40439" xr:uid="{00000000-0005-0000-0000-00002E9B0000}"/>
    <cellStyle name="Note 2 5 26 4 7 7" xfId="45337" xr:uid="{00000000-0005-0000-0000-00002F9B0000}"/>
    <cellStyle name="Note 2 5 26 4 7 8" xfId="51347" xr:uid="{00000000-0005-0000-0000-0000309B0000}"/>
    <cellStyle name="Note 2 5 26 4 8" xfId="9580" xr:uid="{00000000-0005-0000-0000-0000319B0000}"/>
    <cellStyle name="Note 2 5 26 4 8 2" xfId="17999" xr:uid="{00000000-0005-0000-0000-0000329B0000}"/>
    <cellStyle name="Note 2 5 26 4 8 3" xfId="25215" xr:uid="{00000000-0005-0000-0000-0000339B0000}"/>
    <cellStyle name="Note 2 5 26 4 8 4" xfId="30286" xr:uid="{00000000-0005-0000-0000-0000349B0000}"/>
    <cellStyle name="Note 2 5 26 4 8 5" xfId="34962" xr:uid="{00000000-0005-0000-0000-0000359B0000}"/>
    <cellStyle name="Note 2 5 26 4 8 6" xfId="40440" xr:uid="{00000000-0005-0000-0000-0000369B0000}"/>
    <cellStyle name="Note 2 5 26 4 8 7" xfId="45338" xr:uid="{00000000-0005-0000-0000-0000379B0000}"/>
    <cellStyle name="Note 2 5 26 4 8 8" xfId="51348" xr:uid="{00000000-0005-0000-0000-0000389B0000}"/>
    <cellStyle name="Note 2 5 26 4 9" xfId="5762" xr:uid="{00000000-0005-0000-0000-0000399B0000}"/>
    <cellStyle name="Note 2 5 26 4 9 2" xfId="18000" xr:uid="{00000000-0005-0000-0000-00003A9B0000}"/>
    <cellStyle name="Note 2 5 26 4 9 3" xfId="25216" xr:uid="{00000000-0005-0000-0000-00003B9B0000}"/>
    <cellStyle name="Note 2 5 26 4 9 4" xfId="30287" xr:uid="{00000000-0005-0000-0000-00003C9B0000}"/>
    <cellStyle name="Note 2 5 26 4 9 5" xfId="34963" xr:uid="{00000000-0005-0000-0000-00003D9B0000}"/>
    <cellStyle name="Note 2 5 26 4 9 6" xfId="40441" xr:uid="{00000000-0005-0000-0000-00003E9B0000}"/>
    <cellStyle name="Note 2 5 26 4 9 7" xfId="45339" xr:uid="{00000000-0005-0000-0000-00003F9B0000}"/>
    <cellStyle name="Note 2 5 26 4 9 8" xfId="51349" xr:uid="{00000000-0005-0000-0000-0000409B0000}"/>
    <cellStyle name="Note 2 5 26 5" xfId="5980" xr:uid="{00000000-0005-0000-0000-0000419B0000}"/>
    <cellStyle name="Note 2 5 26 5 2" xfId="18001" xr:uid="{00000000-0005-0000-0000-0000429B0000}"/>
    <cellStyle name="Note 2 5 26 5 3" xfId="25217" xr:uid="{00000000-0005-0000-0000-0000439B0000}"/>
    <cellStyle name="Note 2 5 26 5 4" xfId="30288" xr:uid="{00000000-0005-0000-0000-0000449B0000}"/>
    <cellStyle name="Note 2 5 26 5 5" xfId="34964" xr:uid="{00000000-0005-0000-0000-0000459B0000}"/>
    <cellStyle name="Note 2 5 26 5 6" xfId="40442" xr:uid="{00000000-0005-0000-0000-0000469B0000}"/>
    <cellStyle name="Note 2 5 26 5 7" xfId="45340" xr:uid="{00000000-0005-0000-0000-0000479B0000}"/>
    <cellStyle name="Note 2 5 26 5 8" xfId="51350" xr:uid="{00000000-0005-0000-0000-0000489B0000}"/>
    <cellStyle name="Note 2 5 26 6" xfId="4005" xr:uid="{00000000-0005-0000-0000-0000499B0000}"/>
    <cellStyle name="Note 2 5 26 6 2" xfId="18002" xr:uid="{00000000-0005-0000-0000-00004A9B0000}"/>
    <cellStyle name="Note 2 5 26 6 3" xfId="25218" xr:uid="{00000000-0005-0000-0000-00004B9B0000}"/>
    <cellStyle name="Note 2 5 26 6 4" xfId="30289" xr:uid="{00000000-0005-0000-0000-00004C9B0000}"/>
    <cellStyle name="Note 2 5 26 6 5" xfId="34965" xr:uid="{00000000-0005-0000-0000-00004D9B0000}"/>
    <cellStyle name="Note 2 5 26 6 6" xfId="40443" xr:uid="{00000000-0005-0000-0000-00004E9B0000}"/>
    <cellStyle name="Note 2 5 26 6 7" xfId="45341" xr:uid="{00000000-0005-0000-0000-00004F9B0000}"/>
    <cellStyle name="Note 2 5 26 6 8" xfId="51351" xr:uid="{00000000-0005-0000-0000-0000509B0000}"/>
    <cellStyle name="Note 2 5 26 7" xfId="4973" xr:uid="{00000000-0005-0000-0000-0000519B0000}"/>
    <cellStyle name="Note 2 5 26 7 2" xfId="18003" xr:uid="{00000000-0005-0000-0000-0000529B0000}"/>
    <cellStyle name="Note 2 5 26 7 3" xfId="25219" xr:uid="{00000000-0005-0000-0000-0000539B0000}"/>
    <cellStyle name="Note 2 5 26 7 4" xfId="30290" xr:uid="{00000000-0005-0000-0000-0000549B0000}"/>
    <cellStyle name="Note 2 5 26 7 5" xfId="34966" xr:uid="{00000000-0005-0000-0000-0000559B0000}"/>
    <cellStyle name="Note 2 5 26 7 6" xfId="40444" xr:uid="{00000000-0005-0000-0000-0000569B0000}"/>
    <cellStyle name="Note 2 5 26 7 7" xfId="45342" xr:uid="{00000000-0005-0000-0000-0000579B0000}"/>
    <cellStyle name="Note 2 5 26 7 8" xfId="51352" xr:uid="{00000000-0005-0000-0000-0000589B0000}"/>
    <cellStyle name="Note 2 5 26 8" xfId="6522" xr:uid="{00000000-0005-0000-0000-0000599B0000}"/>
    <cellStyle name="Note 2 5 26 8 2" xfId="18004" xr:uid="{00000000-0005-0000-0000-00005A9B0000}"/>
    <cellStyle name="Note 2 5 26 8 3" xfId="25220" xr:uid="{00000000-0005-0000-0000-00005B9B0000}"/>
    <cellStyle name="Note 2 5 26 8 4" xfId="30291" xr:uid="{00000000-0005-0000-0000-00005C9B0000}"/>
    <cellStyle name="Note 2 5 26 8 5" xfId="34967" xr:uid="{00000000-0005-0000-0000-00005D9B0000}"/>
    <cellStyle name="Note 2 5 26 8 6" xfId="40445" xr:uid="{00000000-0005-0000-0000-00005E9B0000}"/>
    <cellStyle name="Note 2 5 26 8 7" xfId="45343" xr:uid="{00000000-0005-0000-0000-00005F9B0000}"/>
    <cellStyle name="Note 2 5 26 8 8" xfId="51353" xr:uid="{00000000-0005-0000-0000-0000609B0000}"/>
    <cellStyle name="Note 2 5 26 9" xfId="12642" xr:uid="{00000000-0005-0000-0000-0000619B0000}"/>
    <cellStyle name="Note 2 5 27" xfId="3889" xr:uid="{00000000-0005-0000-0000-0000629B0000}"/>
    <cellStyle name="Note 2 5 27 10" xfId="40446" xr:uid="{00000000-0005-0000-0000-0000639B0000}"/>
    <cellStyle name="Note 2 5 27 11" xfId="45344" xr:uid="{00000000-0005-0000-0000-0000649B0000}"/>
    <cellStyle name="Note 2 5 27 12" xfId="51354" xr:uid="{00000000-0005-0000-0000-0000659B0000}"/>
    <cellStyle name="Note 2 5 27 2" xfId="6801" xr:uid="{00000000-0005-0000-0000-0000669B0000}"/>
    <cellStyle name="Note 2 5 27 2 2" xfId="18006" xr:uid="{00000000-0005-0000-0000-0000679B0000}"/>
    <cellStyle name="Note 2 5 27 2 3" xfId="25222" xr:uid="{00000000-0005-0000-0000-0000689B0000}"/>
    <cellStyle name="Note 2 5 27 2 4" xfId="30293" xr:uid="{00000000-0005-0000-0000-0000699B0000}"/>
    <cellStyle name="Note 2 5 27 2 5" xfId="34969" xr:uid="{00000000-0005-0000-0000-00006A9B0000}"/>
    <cellStyle name="Note 2 5 27 2 6" xfId="40447" xr:uid="{00000000-0005-0000-0000-00006B9B0000}"/>
    <cellStyle name="Note 2 5 27 2 7" xfId="45345" xr:uid="{00000000-0005-0000-0000-00006C9B0000}"/>
    <cellStyle name="Note 2 5 27 2 8" xfId="51355" xr:uid="{00000000-0005-0000-0000-00006D9B0000}"/>
    <cellStyle name="Note 2 5 27 3" xfId="6111" xr:uid="{00000000-0005-0000-0000-00006E9B0000}"/>
    <cellStyle name="Note 2 5 27 3 2" xfId="18007" xr:uid="{00000000-0005-0000-0000-00006F9B0000}"/>
    <cellStyle name="Note 2 5 27 3 3" xfId="25223" xr:uid="{00000000-0005-0000-0000-0000709B0000}"/>
    <cellStyle name="Note 2 5 27 3 4" xfId="30294" xr:uid="{00000000-0005-0000-0000-0000719B0000}"/>
    <cellStyle name="Note 2 5 27 3 5" xfId="34970" xr:uid="{00000000-0005-0000-0000-0000729B0000}"/>
    <cellStyle name="Note 2 5 27 3 6" xfId="40448" xr:uid="{00000000-0005-0000-0000-0000739B0000}"/>
    <cellStyle name="Note 2 5 27 3 7" xfId="45346" xr:uid="{00000000-0005-0000-0000-0000749B0000}"/>
    <cellStyle name="Note 2 5 27 3 8" xfId="51356" xr:uid="{00000000-0005-0000-0000-0000759B0000}"/>
    <cellStyle name="Note 2 5 27 4" xfId="5923" xr:uid="{00000000-0005-0000-0000-0000769B0000}"/>
    <cellStyle name="Note 2 5 27 4 2" xfId="18008" xr:uid="{00000000-0005-0000-0000-0000779B0000}"/>
    <cellStyle name="Note 2 5 27 4 3" xfId="25224" xr:uid="{00000000-0005-0000-0000-0000789B0000}"/>
    <cellStyle name="Note 2 5 27 4 4" xfId="30295" xr:uid="{00000000-0005-0000-0000-0000799B0000}"/>
    <cellStyle name="Note 2 5 27 4 5" xfId="34971" xr:uid="{00000000-0005-0000-0000-00007A9B0000}"/>
    <cellStyle name="Note 2 5 27 4 6" xfId="40449" xr:uid="{00000000-0005-0000-0000-00007B9B0000}"/>
    <cellStyle name="Note 2 5 27 4 7" xfId="45347" xr:uid="{00000000-0005-0000-0000-00007C9B0000}"/>
    <cellStyle name="Note 2 5 27 4 8" xfId="51357" xr:uid="{00000000-0005-0000-0000-00007D9B0000}"/>
    <cellStyle name="Note 2 5 27 5" xfId="6043" xr:uid="{00000000-0005-0000-0000-00007E9B0000}"/>
    <cellStyle name="Note 2 5 27 5 2" xfId="18009" xr:uid="{00000000-0005-0000-0000-00007F9B0000}"/>
    <cellStyle name="Note 2 5 27 5 3" xfId="25225" xr:uid="{00000000-0005-0000-0000-0000809B0000}"/>
    <cellStyle name="Note 2 5 27 5 4" xfId="30296" xr:uid="{00000000-0005-0000-0000-0000819B0000}"/>
    <cellStyle name="Note 2 5 27 5 5" xfId="34972" xr:uid="{00000000-0005-0000-0000-0000829B0000}"/>
    <cellStyle name="Note 2 5 27 5 6" xfId="40450" xr:uid="{00000000-0005-0000-0000-0000839B0000}"/>
    <cellStyle name="Note 2 5 27 5 7" xfId="45348" xr:uid="{00000000-0005-0000-0000-0000849B0000}"/>
    <cellStyle name="Note 2 5 27 5 8" xfId="51358" xr:uid="{00000000-0005-0000-0000-0000859B0000}"/>
    <cellStyle name="Note 2 5 27 6" xfId="18005" xr:uid="{00000000-0005-0000-0000-0000869B0000}"/>
    <cellStyle name="Note 2 5 27 7" xfId="25221" xr:uid="{00000000-0005-0000-0000-0000879B0000}"/>
    <cellStyle name="Note 2 5 27 8" xfId="30292" xr:uid="{00000000-0005-0000-0000-0000889B0000}"/>
    <cellStyle name="Note 2 5 27 9" xfId="34968" xr:uid="{00000000-0005-0000-0000-0000899B0000}"/>
    <cellStyle name="Note 2 5 28" xfId="3864" xr:uid="{00000000-0005-0000-0000-00008A9B0000}"/>
    <cellStyle name="Note 2 5 28 10" xfId="18010" xr:uid="{00000000-0005-0000-0000-00008B9B0000}"/>
    <cellStyle name="Note 2 5 28 11" xfId="25226" xr:uid="{00000000-0005-0000-0000-00008C9B0000}"/>
    <cellStyle name="Note 2 5 28 12" xfId="30297" xr:uid="{00000000-0005-0000-0000-00008D9B0000}"/>
    <cellStyle name="Note 2 5 28 13" xfId="34973" xr:uid="{00000000-0005-0000-0000-00008E9B0000}"/>
    <cellStyle name="Note 2 5 28 14" xfId="40451" xr:uid="{00000000-0005-0000-0000-00008F9B0000}"/>
    <cellStyle name="Note 2 5 28 15" xfId="45349" xr:uid="{00000000-0005-0000-0000-0000909B0000}"/>
    <cellStyle name="Note 2 5 28 16" xfId="51359" xr:uid="{00000000-0005-0000-0000-0000919B0000}"/>
    <cellStyle name="Note 2 5 28 2" xfId="6790" xr:uid="{00000000-0005-0000-0000-0000929B0000}"/>
    <cellStyle name="Note 2 5 28 2 2" xfId="18011" xr:uid="{00000000-0005-0000-0000-0000939B0000}"/>
    <cellStyle name="Note 2 5 28 2 3" xfId="25227" xr:uid="{00000000-0005-0000-0000-0000949B0000}"/>
    <cellStyle name="Note 2 5 28 2 4" xfId="30298" xr:uid="{00000000-0005-0000-0000-0000959B0000}"/>
    <cellStyle name="Note 2 5 28 2 5" xfId="34974" xr:uid="{00000000-0005-0000-0000-0000969B0000}"/>
    <cellStyle name="Note 2 5 28 2 6" xfId="40452" xr:uid="{00000000-0005-0000-0000-0000979B0000}"/>
    <cellStyle name="Note 2 5 28 2 7" xfId="45350" xr:uid="{00000000-0005-0000-0000-0000989B0000}"/>
    <cellStyle name="Note 2 5 28 2 8" xfId="51360" xr:uid="{00000000-0005-0000-0000-0000999B0000}"/>
    <cellStyle name="Note 2 5 28 3" xfId="4249" xr:uid="{00000000-0005-0000-0000-00009A9B0000}"/>
    <cellStyle name="Note 2 5 28 3 2" xfId="18012" xr:uid="{00000000-0005-0000-0000-00009B9B0000}"/>
    <cellStyle name="Note 2 5 28 3 3" xfId="25228" xr:uid="{00000000-0005-0000-0000-00009C9B0000}"/>
    <cellStyle name="Note 2 5 28 3 4" xfId="30299" xr:uid="{00000000-0005-0000-0000-00009D9B0000}"/>
    <cellStyle name="Note 2 5 28 3 5" xfId="34975" xr:uid="{00000000-0005-0000-0000-00009E9B0000}"/>
    <cellStyle name="Note 2 5 28 3 6" xfId="40453" xr:uid="{00000000-0005-0000-0000-00009F9B0000}"/>
    <cellStyle name="Note 2 5 28 3 7" xfId="45351" xr:uid="{00000000-0005-0000-0000-0000A09B0000}"/>
    <cellStyle name="Note 2 5 28 3 8" xfId="51361" xr:uid="{00000000-0005-0000-0000-0000A19B0000}"/>
    <cellStyle name="Note 2 5 28 4" xfId="4346" xr:uid="{00000000-0005-0000-0000-0000A29B0000}"/>
    <cellStyle name="Note 2 5 28 4 2" xfId="18013" xr:uid="{00000000-0005-0000-0000-0000A39B0000}"/>
    <cellStyle name="Note 2 5 28 4 3" xfId="25229" xr:uid="{00000000-0005-0000-0000-0000A49B0000}"/>
    <cellStyle name="Note 2 5 28 4 4" xfId="30300" xr:uid="{00000000-0005-0000-0000-0000A59B0000}"/>
    <cellStyle name="Note 2 5 28 4 5" xfId="34976" xr:uid="{00000000-0005-0000-0000-0000A69B0000}"/>
    <cellStyle name="Note 2 5 28 4 6" xfId="40454" xr:uid="{00000000-0005-0000-0000-0000A79B0000}"/>
    <cellStyle name="Note 2 5 28 4 7" xfId="45352" xr:uid="{00000000-0005-0000-0000-0000A89B0000}"/>
    <cellStyle name="Note 2 5 28 4 8" xfId="51362" xr:uid="{00000000-0005-0000-0000-0000A99B0000}"/>
    <cellStyle name="Note 2 5 28 5" xfId="6613" xr:uid="{00000000-0005-0000-0000-0000AA9B0000}"/>
    <cellStyle name="Note 2 5 28 5 2" xfId="18014" xr:uid="{00000000-0005-0000-0000-0000AB9B0000}"/>
    <cellStyle name="Note 2 5 28 5 3" xfId="25230" xr:uid="{00000000-0005-0000-0000-0000AC9B0000}"/>
    <cellStyle name="Note 2 5 28 5 4" xfId="30301" xr:uid="{00000000-0005-0000-0000-0000AD9B0000}"/>
    <cellStyle name="Note 2 5 28 5 5" xfId="34977" xr:uid="{00000000-0005-0000-0000-0000AE9B0000}"/>
    <cellStyle name="Note 2 5 28 5 6" xfId="40455" xr:uid="{00000000-0005-0000-0000-0000AF9B0000}"/>
    <cellStyle name="Note 2 5 28 5 7" xfId="45353" xr:uid="{00000000-0005-0000-0000-0000B09B0000}"/>
    <cellStyle name="Note 2 5 28 5 8" xfId="51363" xr:uid="{00000000-0005-0000-0000-0000B19B0000}"/>
    <cellStyle name="Note 2 5 28 6" xfId="6189" xr:uid="{00000000-0005-0000-0000-0000B29B0000}"/>
    <cellStyle name="Note 2 5 28 6 2" xfId="18015" xr:uid="{00000000-0005-0000-0000-0000B39B0000}"/>
    <cellStyle name="Note 2 5 28 6 3" xfId="25231" xr:uid="{00000000-0005-0000-0000-0000B49B0000}"/>
    <cellStyle name="Note 2 5 28 6 4" xfId="30302" xr:uid="{00000000-0005-0000-0000-0000B59B0000}"/>
    <cellStyle name="Note 2 5 28 6 5" xfId="34978" xr:uid="{00000000-0005-0000-0000-0000B69B0000}"/>
    <cellStyle name="Note 2 5 28 6 6" xfId="40456" xr:uid="{00000000-0005-0000-0000-0000B79B0000}"/>
    <cellStyle name="Note 2 5 28 6 7" xfId="45354" xr:uid="{00000000-0005-0000-0000-0000B89B0000}"/>
    <cellStyle name="Note 2 5 28 6 8" xfId="51364" xr:uid="{00000000-0005-0000-0000-0000B99B0000}"/>
    <cellStyle name="Note 2 5 28 7" xfId="8585" xr:uid="{00000000-0005-0000-0000-0000BA9B0000}"/>
    <cellStyle name="Note 2 5 28 7 2" xfId="18016" xr:uid="{00000000-0005-0000-0000-0000BB9B0000}"/>
    <cellStyle name="Note 2 5 28 7 3" xfId="25232" xr:uid="{00000000-0005-0000-0000-0000BC9B0000}"/>
    <cellStyle name="Note 2 5 28 7 4" xfId="30303" xr:uid="{00000000-0005-0000-0000-0000BD9B0000}"/>
    <cellStyle name="Note 2 5 28 7 5" xfId="34979" xr:uid="{00000000-0005-0000-0000-0000BE9B0000}"/>
    <cellStyle name="Note 2 5 28 7 6" xfId="40457" xr:uid="{00000000-0005-0000-0000-0000BF9B0000}"/>
    <cellStyle name="Note 2 5 28 7 7" xfId="45355" xr:uid="{00000000-0005-0000-0000-0000C09B0000}"/>
    <cellStyle name="Note 2 5 28 7 8" xfId="51365" xr:uid="{00000000-0005-0000-0000-0000C19B0000}"/>
    <cellStyle name="Note 2 5 28 8" xfId="8744" xr:uid="{00000000-0005-0000-0000-0000C29B0000}"/>
    <cellStyle name="Note 2 5 28 8 2" xfId="18017" xr:uid="{00000000-0005-0000-0000-0000C39B0000}"/>
    <cellStyle name="Note 2 5 28 8 3" xfId="25233" xr:uid="{00000000-0005-0000-0000-0000C49B0000}"/>
    <cellStyle name="Note 2 5 28 8 4" xfId="30304" xr:uid="{00000000-0005-0000-0000-0000C59B0000}"/>
    <cellStyle name="Note 2 5 28 8 5" xfId="34980" xr:uid="{00000000-0005-0000-0000-0000C69B0000}"/>
    <cellStyle name="Note 2 5 28 8 6" xfId="40458" xr:uid="{00000000-0005-0000-0000-0000C79B0000}"/>
    <cellStyle name="Note 2 5 28 8 7" xfId="45356" xr:uid="{00000000-0005-0000-0000-0000C89B0000}"/>
    <cellStyle name="Note 2 5 28 8 8" xfId="51366" xr:uid="{00000000-0005-0000-0000-0000C99B0000}"/>
    <cellStyle name="Note 2 5 28 9" xfId="7587" xr:uid="{00000000-0005-0000-0000-0000CA9B0000}"/>
    <cellStyle name="Note 2 5 28 9 2" xfId="18018" xr:uid="{00000000-0005-0000-0000-0000CB9B0000}"/>
    <cellStyle name="Note 2 5 28 9 3" xfId="25234" xr:uid="{00000000-0005-0000-0000-0000CC9B0000}"/>
    <cellStyle name="Note 2 5 28 9 4" xfId="30305" xr:uid="{00000000-0005-0000-0000-0000CD9B0000}"/>
    <cellStyle name="Note 2 5 28 9 5" xfId="34981" xr:uid="{00000000-0005-0000-0000-0000CE9B0000}"/>
    <cellStyle name="Note 2 5 28 9 6" xfId="40459" xr:uid="{00000000-0005-0000-0000-0000CF9B0000}"/>
    <cellStyle name="Note 2 5 28 9 7" xfId="45357" xr:uid="{00000000-0005-0000-0000-0000D09B0000}"/>
    <cellStyle name="Note 2 5 28 9 8" xfId="51367" xr:uid="{00000000-0005-0000-0000-0000D19B0000}"/>
    <cellStyle name="Note 2 5 29" xfId="3850" xr:uid="{00000000-0005-0000-0000-0000D29B0000}"/>
    <cellStyle name="Note 2 5 29 10" xfId="18019" xr:uid="{00000000-0005-0000-0000-0000D39B0000}"/>
    <cellStyle name="Note 2 5 29 11" xfId="25235" xr:uid="{00000000-0005-0000-0000-0000D49B0000}"/>
    <cellStyle name="Note 2 5 29 12" xfId="30306" xr:uid="{00000000-0005-0000-0000-0000D59B0000}"/>
    <cellStyle name="Note 2 5 29 13" xfId="34982" xr:uid="{00000000-0005-0000-0000-0000D69B0000}"/>
    <cellStyle name="Note 2 5 29 14" xfId="40460" xr:uid="{00000000-0005-0000-0000-0000D79B0000}"/>
    <cellStyle name="Note 2 5 29 15" xfId="45358" xr:uid="{00000000-0005-0000-0000-0000D89B0000}"/>
    <cellStyle name="Note 2 5 29 16" xfId="51368" xr:uid="{00000000-0005-0000-0000-0000D99B0000}"/>
    <cellStyle name="Note 2 5 29 2" xfId="7338" xr:uid="{00000000-0005-0000-0000-0000DA9B0000}"/>
    <cellStyle name="Note 2 5 29 2 2" xfId="18020" xr:uid="{00000000-0005-0000-0000-0000DB9B0000}"/>
    <cellStyle name="Note 2 5 29 2 3" xfId="25236" xr:uid="{00000000-0005-0000-0000-0000DC9B0000}"/>
    <cellStyle name="Note 2 5 29 2 4" xfId="30307" xr:uid="{00000000-0005-0000-0000-0000DD9B0000}"/>
    <cellStyle name="Note 2 5 29 2 5" xfId="34983" xr:uid="{00000000-0005-0000-0000-0000DE9B0000}"/>
    <cellStyle name="Note 2 5 29 2 6" xfId="40461" xr:uid="{00000000-0005-0000-0000-0000DF9B0000}"/>
    <cellStyle name="Note 2 5 29 2 7" xfId="45359" xr:uid="{00000000-0005-0000-0000-0000E09B0000}"/>
    <cellStyle name="Note 2 5 29 2 8" xfId="51369" xr:uid="{00000000-0005-0000-0000-0000E19B0000}"/>
    <cellStyle name="Note 2 5 29 3" xfId="7855" xr:uid="{00000000-0005-0000-0000-0000E29B0000}"/>
    <cellStyle name="Note 2 5 29 3 2" xfId="18021" xr:uid="{00000000-0005-0000-0000-0000E39B0000}"/>
    <cellStyle name="Note 2 5 29 3 3" xfId="25237" xr:uid="{00000000-0005-0000-0000-0000E49B0000}"/>
    <cellStyle name="Note 2 5 29 3 4" xfId="30308" xr:uid="{00000000-0005-0000-0000-0000E59B0000}"/>
    <cellStyle name="Note 2 5 29 3 5" xfId="34984" xr:uid="{00000000-0005-0000-0000-0000E69B0000}"/>
    <cellStyle name="Note 2 5 29 3 6" xfId="40462" xr:uid="{00000000-0005-0000-0000-0000E79B0000}"/>
    <cellStyle name="Note 2 5 29 3 7" xfId="45360" xr:uid="{00000000-0005-0000-0000-0000E89B0000}"/>
    <cellStyle name="Note 2 5 29 3 8" xfId="51370" xr:uid="{00000000-0005-0000-0000-0000E99B0000}"/>
    <cellStyle name="Note 2 5 29 4" xfId="8201" xr:uid="{00000000-0005-0000-0000-0000EA9B0000}"/>
    <cellStyle name="Note 2 5 29 4 2" xfId="18022" xr:uid="{00000000-0005-0000-0000-0000EB9B0000}"/>
    <cellStyle name="Note 2 5 29 4 3" xfId="25238" xr:uid="{00000000-0005-0000-0000-0000EC9B0000}"/>
    <cellStyle name="Note 2 5 29 4 4" xfId="30309" xr:uid="{00000000-0005-0000-0000-0000ED9B0000}"/>
    <cellStyle name="Note 2 5 29 4 5" xfId="34985" xr:uid="{00000000-0005-0000-0000-0000EE9B0000}"/>
    <cellStyle name="Note 2 5 29 4 6" xfId="40463" xr:uid="{00000000-0005-0000-0000-0000EF9B0000}"/>
    <cellStyle name="Note 2 5 29 4 7" xfId="45361" xr:uid="{00000000-0005-0000-0000-0000F09B0000}"/>
    <cellStyle name="Note 2 5 29 4 8" xfId="51371" xr:uid="{00000000-0005-0000-0000-0000F19B0000}"/>
    <cellStyle name="Note 2 5 29 5" xfId="8626" xr:uid="{00000000-0005-0000-0000-0000F29B0000}"/>
    <cellStyle name="Note 2 5 29 5 2" xfId="18023" xr:uid="{00000000-0005-0000-0000-0000F39B0000}"/>
    <cellStyle name="Note 2 5 29 5 3" xfId="25239" xr:uid="{00000000-0005-0000-0000-0000F49B0000}"/>
    <cellStyle name="Note 2 5 29 5 4" xfId="30310" xr:uid="{00000000-0005-0000-0000-0000F59B0000}"/>
    <cellStyle name="Note 2 5 29 5 5" xfId="34986" xr:uid="{00000000-0005-0000-0000-0000F69B0000}"/>
    <cellStyle name="Note 2 5 29 5 6" xfId="40464" xr:uid="{00000000-0005-0000-0000-0000F79B0000}"/>
    <cellStyle name="Note 2 5 29 5 7" xfId="45362" xr:uid="{00000000-0005-0000-0000-0000F89B0000}"/>
    <cellStyle name="Note 2 5 29 5 8" xfId="51372" xr:uid="{00000000-0005-0000-0000-0000F99B0000}"/>
    <cellStyle name="Note 2 5 29 6" xfId="8982" xr:uid="{00000000-0005-0000-0000-0000FA9B0000}"/>
    <cellStyle name="Note 2 5 29 6 2" xfId="18024" xr:uid="{00000000-0005-0000-0000-0000FB9B0000}"/>
    <cellStyle name="Note 2 5 29 6 3" xfId="25240" xr:uid="{00000000-0005-0000-0000-0000FC9B0000}"/>
    <cellStyle name="Note 2 5 29 6 4" xfId="30311" xr:uid="{00000000-0005-0000-0000-0000FD9B0000}"/>
    <cellStyle name="Note 2 5 29 6 5" xfId="34987" xr:uid="{00000000-0005-0000-0000-0000FE9B0000}"/>
    <cellStyle name="Note 2 5 29 6 6" xfId="40465" xr:uid="{00000000-0005-0000-0000-0000FF9B0000}"/>
    <cellStyle name="Note 2 5 29 6 7" xfId="45363" xr:uid="{00000000-0005-0000-0000-0000009C0000}"/>
    <cellStyle name="Note 2 5 29 6 8" xfId="51373" xr:uid="{00000000-0005-0000-0000-0000019C0000}"/>
    <cellStyle name="Note 2 5 29 7" xfId="9438" xr:uid="{00000000-0005-0000-0000-0000029C0000}"/>
    <cellStyle name="Note 2 5 29 7 2" xfId="18025" xr:uid="{00000000-0005-0000-0000-0000039C0000}"/>
    <cellStyle name="Note 2 5 29 7 3" xfId="25241" xr:uid="{00000000-0005-0000-0000-0000049C0000}"/>
    <cellStyle name="Note 2 5 29 7 4" xfId="30312" xr:uid="{00000000-0005-0000-0000-0000059C0000}"/>
    <cellStyle name="Note 2 5 29 7 5" xfId="34988" xr:uid="{00000000-0005-0000-0000-0000069C0000}"/>
    <cellStyle name="Note 2 5 29 7 6" xfId="40466" xr:uid="{00000000-0005-0000-0000-0000079C0000}"/>
    <cellStyle name="Note 2 5 29 7 7" xfId="45364" xr:uid="{00000000-0005-0000-0000-0000089C0000}"/>
    <cellStyle name="Note 2 5 29 7 8" xfId="51374" xr:uid="{00000000-0005-0000-0000-0000099C0000}"/>
    <cellStyle name="Note 2 5 29 8" xfId="9758" xr:uid="{00000000-0005-0000-0000-00000A9C0000}"/>
    <cellStyle name="Note 2 5 29 8 2" xfId="18026" xr:uid="{00000000-0005-0000-0000-00000B9C0000}"/>
    <cellStyle name="Note 2 5 29 8 3" xfId="25242" xr:uid="{00000000-0005-0000-0000-00000C9C0000}"/>
    <cellStyle name="Note 2 5 29 8 4" xfId="30313" xr:uid="{00000000-0005-0000-0000-00000D9C0000}"/>
    <cellStyle name="Note 2 5 29 8 5" xfId="34989" xr:uid="{00000000-0005-0000-0000-00000E9C0000}"/>
    <cellStyle name="Note 2 5 29 8 6" xfId="40467" xr:uid="{00000000-0005-0000-0000-00000F9C0000}"/>
    <cellStyle name="Note 2 5 29 8 7" xfId="45365" xr:uid="{00000000-0005-0000-0000-0000109C0000}"/>
    <cellStyle name="Note 2 5 29 8 8" xfId="51375" xr:uid="{00000000-0005-0000-0000-0000119C0000}"/>
    <cellStyle name="Note 2 5 29 9" xfId="10027" xr:uid="{00000000-0005-0000-0000-0000129C0000}"/>
    <cellStyle name="Note 2 5 29 9 2" xfId="18027" xr:uid="{00000000-0005-0000-0000-0000139C0000}"/>
    <cellStyle name="Note 2 5 29 9 3" xfId="25243" xr:uid="{00000000-0005-0000-0000-0000149C0000}"/>
    <cellStyle name="Note 2 5 29 9 4" xfId="30314" xr:uid="{00000000-0005-0000-0000-0000159C0000}"/>
    <cellStyle name="Note 2 5 29 9 5" xfId="34990" xr:uid="{00000000-0005-0000-0000-0000169C0000}"/>
    <cellStyle name="Note 2 5 29 9 6" xfId="40468" xr:uid="{00000000-0005-0000-0000-0000179C0000}"/>
    <cellStyle name="Note 2 5 29 9 7" xfId="45366" xr:uid="{00000000-0005-0000-0000-0000189C0000}"/>
    <cellStyle name="Note 2 5 29 9 8" xfId="51376" xr:uid="{00000000-0005-0000-0000-0000199C0000}"/>
    <cellStyle name="Note 2 5 3" xfId="742" xr:uid="{00000000-0005-0000-0000-00001A9C0000}"/>
    <cellStyle name="Note 2 5 3 10" xfId="32365" xr:uid="{00000000-0005-0000-0000-00001B9C0000}"/>
    <cellStyle name="Note 2 5 3 11" xfId="46962" xr:uid="{00000000-0005-0000-0000-00001C9C0000}"/>
    <cellStyle name="Note 2 5 3 2" xfId="4067" xr:uid="{00000000-0005-0000-0000-00001D9C0000}"/>
    <cellStyle name="Note 2 5 3 2 10" xfId="40469" xr:uid="{00000000-0005-0000-0000-00001E9C0000}"/>
    <cellStyle name="Note 2 5 3 2 11" xfId="45367" xr:uid="{00000000-0005-0000-0000-00001F9C0000}"/>
    <cellStyle name="Note 2 5 3 2 12" xfId="51377" xr:uid="{00000000-0005-0000-0000-0000209C0000}"/>
    <cellStyle name="Note 2 5 3 2 2" xfId="6874" xr:uid="{00000000-0005-0000-0000-0000219C0000}"/>
    <cellStyle name="Note 2 5 3 2 2 2" xfId="18029" xr:uid="{00000000-0005-0000-0000-0000229C0000}"/>
    <cellStyle name="Note 2 5 3 2 2 3" xfId="25245" xr:uid="{00000000-0005-0000-0000-0000239C0000}"/>
    <cellStyle name="Note 2 5 3 2 2 4" xfId="30316" xr:uid="{00000000-0005-0000-0000-0000249C0000}"/>
    <cellStyle name="Note 2 5 3 2 2 5" xfId="34992" xr:uid="{00000000-0005-0000-0000-0000259C0000}"/>
    <cellStyle name="Note 2 5 3 2 2 6" xfId="40470" xr:uid="{00000000-0005-0000-0000-0000269C0000}"/>
    <cellStyle name="Note 2 5 3 2 2 7" xfId="45368" xr:uid="{00000000-0005-0000-0000-0000279C0000}"/>
    <cellStyle name="Note 2 5 3 2 2 8" xfId="51378" xr:uid="{00000000-0005-0000-0000-0000289C0000}"/>
    <cellStyle name="Note 2 5 3 2 3" xfId="5429" xr:uid="{00000000-0005-0000-0000-0000299C0000}"/>
    <cellStyle name="Note 2 5 3 2 3 2" xfId="18030" xr:uid="{00000000-0005-0000-0000-00002A9C0000}"/>
    <cellStyle name="Note 2 5 3 2 3 3" xfId="25246" xr:uid="{00000000-0005-0000-0000-00002B9C0000}"/>
    <cellStyle name="Note 2 5 3 2 3 4" xfId="30317" xr:uid="{00000000-0005-0000-0000-00002C9C0000}"/>
    <cellStyle name="Note 2 5 3 2 3 5" xfId="34993" xr:uid="{00000000-0005-0000-0000-00002D9C0000}"/>
    <cellStyle name="Note 2 5 3 2 3 6" xfId="40471" xr:uid="{00000000-0005-0000-0000-00002E9C0000}"/>
    <cellStyle name="Note 2 5 3 2 3 7" xfId="45369" xr:uid="{00000000-0005-0000-0000-00002F9C0000}"/>
    <cellStyle name="Note 2 5 3 2 3 8" xfId="51379" xr:uid="{00000000-0005-0000-0000-0000309C0000}"/>
    <cellStyle name="Note 2 5 3 2 4" xfId="6457" xr:uid="{00000000-0005-0000-0000-0000319C0000}"/>
    <cellStyle name="Note 2 5 3 2 4 2" xfId="18031" xr:uid="{00000000-0005-0000-0000-0000329C0000}"/>
    <cellStyle name="Note 2 5 3 2 4 3" xfId="25247" xr:uid="{00000000-0005-0000-0000-0000339C0000}"/>
    <cellStyle name="Note 2 5 3 2 4 4" xfId="30318" xr:uid="{00000000-0005-0000-0000-0000349C0000}"/>
    <cellStyle name="Note 2 5 3 2 4 5" xfId="34994" xr:uid="{00000000-0005-0000-0000-0000359C0000}"/>
    <cellStyle name="Note 2 5 3 2 4 6" xfId="40472" xr:uid="{00000000-0005-0000-0000-0000369C0000}"/>
    <cellStyle name="Note 2 5 3 2 4 7" xfId="45370" xr:uid="{00000000-0005-0000-0000-0000379C0000}"/>
    <cellStyle name="Note 2 5 3 2 4 8" xfId="51380" xr:uid="{00000000-0005-0000-0000-0000389C0000}"/>
    <cellStyle name="Note 2 5 3 2 5" xfId="4596" xr:uid="{00000000-0005-0000-0000-0000399C0000}"/>
    <cellStyle name="Note 2 5 3 2 5 2" xfId="18032" xr:uid="{00000000-0005-0000-0000-00003A9C0000}"/>
    <cellStyle name="Note 2 5 3 2 5 3" xfId="25248" xr:uid="{00000000-0005-0000-0000-00003B9C0000}"/>
    <cellStyle name="Note 2 5 3 2 5 4" xfId="30319" xr:uid="{00000000-0005-0000-0000-00003C9C0000}"/>
    <cellStyle name="Note 2 5 3 2 5 5" xfId="34995" xr:uid="{00000000-0005-0000-0000-00003D9C0000}"/>
    <cellStyle name="Note 2 5 3 2 5 6" xfId="40473" xr:uid="{00000000-0005-0000-0000-00003E9C0000}"/>
    <cellStyle name="Note 2 5 3 2 5 7" xfId="45371" xr:uid="{00000000-0005-0000-0000-00003F9C0000}"/>
    <cellStyle name="Note 2 5 3 2 5 8" xfId="51381" xr:uid="{00000000-0005-0000-0000-0000409C0000}"/>
    <cellStyle name="Note 2 5 3 2 6" xfId="18028" xr:uid="{00000000-0005-0000-0000-0000419C0000}"/>
    <cellStyle name="Note 2 5 3 2 7" xfId="25244" xr:uid="{00000000-0005-0000-0000-0000429C0000}"/>
    <cellStyle name="Note 2 5 3 2 8" xfId="30315" xr:uid="{00000000-0005-0000-0000-0000439C0000}"/>
    <cellStyle name="Note 2 5 3 2 9" xfId="34991" xr:uid="{00000000-0005-0000-0000-0000449C0000}"/>
    <cellStyle name="Note 2 5 3 3" xfId="5145" xr:uid="{00000000-0005-0000-0000-0000459C0000}"/>
    <cellStyle name="Note 2 5 3 3 10" xfId="18033" xr:uid="{00000000-0005-0000-0000-0000469C0000}"/>
    <cellStyle name="Note 2 5 3 3 11" xfId="25249" xr:uid="{00000000-0005-0000-0000-0000479C0000}"/>
    <cellStyle name="Note 2 5 3 3 12" xfId="30320" xr:uid="{00000000-0005-0000-0000-0000489C0000}"/>
    <cellStyle name="Note 2 5 3 3 13" xfId="34996" xr:uid="{00000000-0005-0000-0000-0000499C0000}"/>
    <cellStyle name="Note 2 5 3 3 14" xfId="40474" xr:uid="{00000000-0005-0000-0000-00004A9C0000}"/>
    <cellStyle name="Note 2 5 3 3 15" xfId="45372" xr:uid="{00000000-0005-0000-0000-00004B9C0000}"/>
    <cellStyle name="Note 2 5 3 3 16" xfId="51382" xr:uid="{00000000-0005-0000-0000-00004C9C0000}"/>
    <cellStyle name="Note 2 5 3 3 2" xfId="7280" xr:uid="{00000000-0005-0000-0000-00004D9C0000}"/>
    <cellStyle name="Note 2 5 3 3 2 2" xfId="18034" xr:uid="{00000000-0005-0000-0000-00004E9C0000}"/>
    <cellStyle name="Note 2 5 3 3 2 3" xfId="25250" xr:uid="{00000000-0005-0000-0000-00004F9C0000}"/>
    <cellStyle name="Note 2 5 3 3 2 4" xfId="30321" xr:uid="{00000000-0005-0000-0000-0000509C0000}"/>
    <cellStyle name="Note 2 5 3 3 2 5" xfId="34997" xr:uid="{00000000-0005-0000-0000-0000519C0000}"/>
    <cellStyle name="Note 2 5 3 3 2 6" xfId="40475" xr:uid="{00000000-0005-0000-0000-0000529C0000}"/>
    <cellStyle name="Note 2 5 3 3 2 7" xfId="45373" xr:uid="{00000000-0005-0000-0000-0000539C0000}"/>
    <cellStyle name="Note 2 5 3 3 2 8" xfId="51383" xr:uid="{00000000-0005-0000-0000-0000549C0000}"/>
    <cellStyle name="Note 2 5 3 3 3" xfId="7797" xr:uid="{00000000-0005-0000-0000-0000559C0000}"/>
    <cellStyle name="Note 2 5 3 3 3 2" xfId="18035" xr:uid="{00000000-0005-0000-0000-0000569C0000}"/>
    <cellStyle name="Note 2 5 3 3 3 3" xfId="25251" xr:uid="{00000000-0005-0000-0000-0000579C0000}"/>
    <cellStyle name="Note 2 5 3 3 3 4" xfId="30322" xr:uid="{00000000-0005-0000-0000-0000589C0000}"/>
    <cellStyle name="Note 2 5 3 3 3 5" xfId="34998" xr:uid="{00000000-0005-0000-0000-0000599C0000}"/>
    <cellStyle name="Note 2 5 3 3 3 6" xfId="40476" xr:uid="{00000000-0005-0000-0000-00005A9C0000}"/>
    <cellStyle name="Note 2 5 3 3 3 7" xfId="45374" xr:uid="{00000000-0005-0000-0000-00005B9C0000}"/>
    <cellStyle name="Note 2 5 3 3 3 8" xfId="51384" xr:uid="{00000000-0005-0000-0000-00005C9C0000}"/>
    <cellStyle name="Note 2 5 3 3 4" xfId="8148" xr:uid="{00000000-0005-0000-0000-00005D9C0000}"/>
    <cellStyle name="Note 2 5 3 3 4 2" xfId="18036" xr:uid="{00000000-0005-0000-0000-00005E9C0000}"/>
    <cellStyle name="Note 2 5 3 3 4 3" xfId="25252" xr:uid="{00000000-0005-0000-0000-00005F9C0000}"/>
    <cellStyle name="Note 2 5 3 3 4 4" xfId="30323" xr:uid="{00000000-0005-0000-0000-0000609C0000}"/>
    <cellStyle name="Note 2 5 3 3 4 5" xfId="34999" xr:uid="{00000000-0005-0000-0000-0000619C0000}"/>
    <cellStyle name="Note 2 5 3 3 4 6" xfId="40477" xr:uid="{00000000-0005-0000-0000-0000629C0000}"/>
    <cellStyle name="Note 2 5 3 3 4 7" xfId="45375" xr:uid="{00000000-0005-0000-0000-0000639C0000}"/>
    <cellStyle name="Note 2 5 3 3 4 8" xfId="51385" xr:uid="{00000000-0005-0000-0000-0000649C0000}"/>
    <cellStyle name="Note 2 5 3 3 5" xfId="8569" xr:uid="{00000000-0005-0000-0000-0000659C0000}"/>
    <cellStyle name="Note 2 5 3 3 5 2" xfId="18037" xr:uid="{00000000-0005-0000-0000-0000669C0000}"/>
    <cellStyle name="Note 2 5 3 3 5 3" xfId="25253" xr:uid="{00000000-0005-0000-0000-0000679C0000}"/>
    <cellStyle name="Note 2 5 3 3 5 4" xfId="30324" xr:uid="{00000000-0005-0000-0000-0000689C0000}"/>
    <cellStyle name="Note 2 5 3 3 5 5" xfId="35000" xr:uid="{00000000-0005-0000-0000-0000699C0000}"/>
    <cellStyle name="Note 2 5 3 3 5 6" xfId="40478" xr:uid="{00000000-0005-0000-0000-00006A9C0000}"/>
    <cellStyle name="Note 2 5 3 3 5 7" xfId="45376" xr:uid="{00000000-0005-0000-0000-00006B9C0000}"/>
    <cellStyle name="Note 2 5 3 3 5 8" xfId="51386" xr:uid="{00000000-0005-0000-0000-00006C9C0000}"/>
    <cellStyle name="Note 2 5 3 3 6" xfId="8935" xr:uid="{00000000-0005-0000-0000-00006D9C0000}"/>
    <cellStyle name="Note 2 5 3 3 6 2" xfId="18038" xr:uid="{00000000-0005-0000-0000-00006E9C0000}"/>
    <cellStyle name="Note 2 5 3 3 6 3" xfId="25254" xr:uid="{00000000-0005-0000-0000-00006F9C0000}"/>
    <cellStyle name="Note 2 5 3 3 6 4" xfId="30325" xr:uid="{00000000-0005-0000-0000-0000709C0000}"/>
    <cellStyle name="Note 2 5 3 3 6 5" xfId="35001" xr:uid="{00000000-0005-0000-0000-0000719C0000}"/>
    <cellStyle name="Note 2 5 3 3 6 6" xfId="40479" xr:uid="{00000000-0005-0000-0000-0000729C0000}"/>
    <cellStyle name="Note 2 5 3 3 6 7" xfId="45377" xr:uid="{00000000-0005-0000-0000-0000739C0000}"/>
    <cellStyle name="Note 2 5 3 3 6 8" xfId="51387" xr:uid="{00000000-0005-0000-0000-0000749C0000}"/>
    <cellStyle name="Note 2 5 3 3 7" xfId="9386" xr:uid="{00000000-0005-0000-0000-0000759C0000}"/>
    <cellStyle name="Note 2 5 3 3 7 2" xfId="18039" xr:uid="{00000000-0005-0000-0000-0000769C0000}"/>
    <cellStyle name="Note 2 5 3 3 7 3" xfId="25255" xr:uid="{00000000-0005-0000-0000-0000779C0000}"/>
    <cellStyle name="Note 2 5 3 3 7 4" xfId="30326" xr:uid="{00000000-0005-0000-0000-0000789C0000}"/>
    <cellStyle name="Note 2 5 3 3 7 5" xfId="35002" xr:uid="{00000000-0005-0000-0000-0000799C0000}"/>
    <cellStyle name="Note 2 5 3 3 7 6" xfId="40480" xr:uid="{00000000-0005-0000-0000-00007A9C0000}"/>
    <cellStyle name="Note 2 5 3 3 7 7" xfId="45378" xr:uid="{00000000-0005-0000-0000-00007B9C0000}"/>
    <cellStyle name="Note 2 5 3 3 7 8" xfId="51388" xr:uid="{00000000-0005-0000-0000-00007C9C0000}"/>
    <cellStyle name="Note 2 5 3 3 8" xfId="9716" xr:uid="{00000000-0005-0000-0000-00007D9C0000}"/>
    <cellStyle name="Note 2 5 3 3 8 2" xfId="18040" xr:uid="{00000000-0005-0000-0000-00007E9C0000}"/>
    <cellStyle name="Note 2 5 3 3 8 3" xfId="25256" xr:uid="{00000000-0005-0000-0000-00007F9C0000}"/>
    <cellStyle name="Note 2 5 3 3 8 4" xfId="30327" xr:uid="{00000000-0005-0000-0000-0000809C0000}"/>
    <cellStyle name="Note 2 5 3 3 8 5" xfId="35003" xr:uid="{00000000-0005-0000-0000-0000819C0000}"/>
    <cellStyle name="Note 2 5 3 3 8 6" xfId="40481" xr:uid="{00000000-0005-0000-0000-0000829C0000}"/>
    <cellStyle name="Note 2 5 3 3 8 7" xfId="45379" xr:uid="{00000000-0005-0000-0000-0000839C0000}"/>
    <cellStyle name="Note 2 5 3 3 8 8" xfId="51389" xr:uid="{00000000-0005-0000-0000-0000849C0000}"/>
    <cellStyle name="Note 2 5 3 3 9" xfId="9984" xr:uid="{00000000-0005-0000-0000-0000859C0000}"/>
    <cellStyle name="Note 2 5 3 3 9 2" xfId="18041" xr:uid="{00000000-0005-0000-0000-0000869C0000}"/>
    <cellStyle name="Note 2 5 3 3 9 3" xfId="25257" xr:uid="{00000000-0005-0000-0000-0000879C0000}"/>
    <cellStyle name="Note 2 5 3 3 9 4" xfId="30328" xr:uid="{00000000-0005-0000-0000-0000889C0000}"/>
    <cellStyle name="Note 2 5 3 3 9 5" xfId="35004" xr:uid="{00000000-0005-0000-0000-0000899C0000}"/>
    <cellStyle name="Note 2 5 3 3 9 6" xfId="40482" xr:uid="{00000000-0005-0000-0000-00008A9C0000}"/>
    <cellStyle name="Note 2 5 3 3 9 7" xfId="45380" xr:uid="{00000000-0005-0000-0000-00008B9C0000}"/>
    <cellStyle name="Note 2 5 3 3 9 8" xfId="51390" xr:uid="{00000000-0005-0000-0000-00008C9C0000}"/>
    <cellStyle name="Note 2 5 3 4" xfId="4551" xr:uid="{00000000-0005-0000-0000-00008D9C0000}"/>
    <cellStyle name="Note 2 5 3 4 10" xfId="18042" xr:uid="{00000000-0005-0000-0000-00008E9C0000}"/>
    <cellStyle name="Note 2 5 3 4 11" xfId="25258" xr:uid="{00000000-0005-0000-0000-00008F9C0000}"/>
    <cellStyle name="Note 2 5 3 4 12" xfId="30329" xr:uid="{00000000-0005-0000-0000-0000909C0000}"/>
    <cellStyle name="Note 2 5 3 4 13" xfId="35005" xr:uid="{00000000-0005-0000-0000-0000919C0000}"/>
    <cellStyle name="Note 2 5 3 4 14" xfId="40483" xr:uid="{00000000-0005-0000-0000-0000929C0000}"/>
    <cellStyle name="Note 2 5 3 4 15" xfId="45381" xr:uid="{00000000-0005-0000-0000-0000939C0000}"/>
    <cellStyle name="Note 2 5 3 4 16" xfId="51391" xr:uid="{00000000-0005-0000-0000-0000949C0000}"/>
    <cellStyle name="Note 2 5 3 4 2" xfId="6949" xr:uid="{00000000-0005-0000-0000-0000959C0000}"/>
    <cellStyle name="Note 2 5 3 4 2 2" xfId="18043" xr:uid="{00000000-0005-0000-0000-0000969C0000}"/>
    <cellStyle name="Note 2 5 3 4 2 3" xfId="25259" xr:uid="{00000000-0005-0000-0000-0000979C0000}"/>
    <cellStyle name="Note 2 5 3 4 2 4" xfId="30330" xr:uid="{00000000-0005-0000-0000-0000989C0000}"/>
    <cellStyle name="Note 2 5 3 4 2 5" xfId="35006" xr:uid="{00000000-0005-0000-0000-0000999C0000}"/>
    <cellStyle name="Note 2 5 3 4 2 6" xfId="40484" xr:uid="{00000000-0005-0000-0000-00009A9C0000}"/>
    <cellStyle name="Note 2 5 3 4 2 7" xfId="45382" xr:uid="{00000000-0005-0000-0000-00009B9C0000}"/>
    <cellStyle name="Note 2 5 3 4 2 8" xfId="51392" xr:uid="{00000000-0005-0000-0000-00009C9C0000}"/>
    <cellStyle name="Note 2 5 3 4 3" xfId="7574" xr:uid="{00000000-0005-0000-0000-00009D9C0000}"/>
    <cellStyle name="Note 2 5 3 4 3 2" xfId="18044" xr:uid="{00000000-0005-0000-0000-00009E9C0000}"/>
    <cellStyle name="Note 2 5 3 4 3 3" xfId="25260" xr:uid="{00000000-0005-0000-0000-00009F9C0000}"/>
    <cellStyle name="Note 2 5 3 4 3 4" xfId="30331" xr:uid="{00000000-0005-0000-0000-0000A09C0000}"/>
    <cellStyle name="Note 2 5 3 4 3 5" xfId="35007" xr:uid="{00000000-0005-0000-0000-0000A19C0000}"/>
    <cellStyle name="Note 2 5 3 4 3 6" xfId="40485" xr:uid="{00000000-0005-0000-0000-0000A29C0000}"/>
    <cellStyle name="Note 2 5 3 4 3 7" xfId="45383" xr:uid="{00000000-0005-0000-0000-0000A39C0000}"/>
    <cellStyle name="Note 2 5 3 4 3 8" xfId="51393" xr:uid="{00000000-0005-0000-0000-0000A49C0000}"/>
    <cellStyle name="Note 2 5 3 4 4" xfId="6846" xr:uid="{00000000-0005-0000-0000-0000A59C0000}"/>
    <cellStyle name="Note 2 5 3 4 4 2" xfId="18045" xr:uid="{00000000-0005-0000-0000-0000A69C0000}"/>
    <cellStyle name="Note 2 5 3 4 4 3" xfId="25261" xr:uid="{00000000-0005-0000-0000-0000A79C0000}"/>
    <cellStyle name="Note 2 5 3 4 4 4" xfId="30332" xr:uid="{00000000-0005-0000-0000-0000A89C0000}"/>
    <cellStyle name="Note 2 5 3 4 4 5" xfId="35008" xr:uid="{00000000-0005-0000-0000-0000A99C0000}"/>
    <cellStyle name="Note 2 5 3 4 4 6" xfId="40486" xr:uid="{00000000-0005-0000-0000-0000AA9C0000}"/>
    <cellStyle name="Note 2 5 3 4 4 7" xfId="45384" xr:uid="{00000000-0005-0000-0000-0000AB9C0000}"/>
    <cellStyle name="Note 2 5 3 4 4 8" xfId="51394" xr:uid="{00000000-0005-0000-0000-0000AC9C0000}"/>
    <cellStyle name="Note 2 5 3 4 5" xfId="6692" xr:uid="{00000000-0005-0000-0000-0000AD9C0000}"/>
    <cellStyle name="Note 2 5 3 4 5 2" xfId="18046" xr:uid="{00000000-0005-0000-0000-0000AE9C0000}"/>
    <cellStyle name="Note 2 5 3 4 5 3" xfId="25262" xr:uid="{00000000-0005-0000-0000-0000AF9C0000}"/>
    <cellStyle name="Note 2 5 3 4 5 4" xfId="30333" xr:uid="{00000000-0005-0000-0000-0000B09C0000}"/>
    <cellStyle name="Note 2 5 3 4 5 5" xfId="35009" xr:uid="{00000000-0005-0000-0000-0000B19C0000}"/>
    <cellStyle name="Note 2 5 3 4 5 6" xfId="40487" xr:uid="{00000000-0005-0000-0000-0000B29C0000}"/>
    <cellStyle name="Note 2 5 3 4 5 7" xfId="45385" xr:uid="{00000000-0005-0000-0000-0000B39C0000}"/>
    <cellStyle name="Note 2 5 3 4 5 8" xfId="51395" xr:uid="{00000000-0005-0000-0000-0000B49C0000}"/>
    <cellStyle name="Note 2 5 3 4 6" xfId="4504" xr:uid="{00000000-0005-0000-0000-0000B59C0000}"/>
    <cellStyle name="Note 2 5 3 4 6 2" xfId="18047" xr:uid="{00000000-0005-0000-0000-0000B69C0000}"/>
    <cellStyle name="Note 2 5 3 4 6 3" xfId="25263" xr:uid="{00000000-0005-0000-0000-0000B79C0000}"/>
    <cellStyle name="Note 2 5 3 4 6 4" xfId="30334" xr:uid="{00000000-0005-0000-0000-0000B89C0000}"/>
    <cellStyle name="Note 2 5 3 4 6 5" xfId="35010" xr:uid="{00000000-0005-0000-0000-0000B99C0000}"/>
    <cellStyle name="Note 2 5 3 4 6 6" xfId="40488" xr:uid="{00000000-0005-0000-0000-0000BA9C0000}"/>
    <cellStyle name="Note 2 5 3 4 6 7" xfId="45386" xr:uid="{00000000-0005-0000-0000-0000BB9C0000}"/>
    <cellStyle name="Note 2 5 3 4 6 8" xfId="51396" xr:uid="{00000000-0005-0000-0000-0000BC9C0000}"/>
    <cellStyle name="Note 2 5 3 4 7" xfId="6652" xr:uid="{00000000-0005-0000-0000-0000BD9C0000}"/>
    <cellStyle name="Note 2 5 3 4 7 2" xfId="18048" xr:uid="{00000000-0005-0000-0000-0000BE9C0000}"/>
    <cellStyle name="Note 2 5 3 4 7 3" xfId="25264" xr:uid="{00000000-0005-0000-0000-0000BF9C0000}"/>
    <cellStyle name="Note 2 5 3 4 7 4" xfId="30335" xr:uid="{00000000-0005-0000-0000-0000C09C0000}"/>
    <cellStyle name="Note 2 5 3 4 7 5" xfId="35011" xr:uid="{00000000-0005-0000-0000-0000C19C0000}"/>
    <cellStyle name="Note 2 5 3 4 7 6" xfId="40489" xr:uid="{00000000-0005-0000-0000-0000C29C0000}"/>
    <cellStyle name="Note 2 5 3 4 7 7" xfId="45387" xr:uid="{00000000-0005-0000-0000-0000C39C0000}"/>
    <cellStyle name="Note 2 5 3 4 7 8" xfId="51397" xr:uid="{00000000-0005-0000-0000-0000C49C0000}"/>
    <cellStyle name="Note 2 5 3 4 8" xfId="4493" xr:uid="{00000000-0005-0000-0000-0000C59C0000}"/>
    <cellStyle name="Note 2 5 3 4 8 2" xfId="18049" xr:uid="{00000000-0005-0000-0000-0000C69C0000}"/>
    <cellStyle name="Note 2 5 3 4 8 3" xfId="25265" xr:uid="{00000000-0005-0000-0000-0000C79C0000}"/>
    <cellStyle name="Note 2 5 3 4 8 4" xfId="30336" xr:uid="{00000000-0005-0000-0000-0000C89C0000}"/>
    <cellStyle name="Note 2 5 3 4 8 5" xfId="35012" xr:uid="{00000000-0005-0000-0000-0000C99C0000}"/>
    <cellStyle name="Note 2 5 3 4 8 6" xfId="40490" xr:uid="{00000000-0005-0000-0000-0000CA9C0000}"/>
    <cellStyle name="Note 2 5 3 4 8 7" xfId="45388" xr:uid="{00000000-0005-0000-0000-0000CB9C0000}"/>
    <cellStyle name="Note 2 5 3 4 8 8" xfId="51398" xr:uid="{00000000-0005-0000-0000-0000CC9C0000}"/>
    <cellStyle name="Note 2 5 3 4 9" xfId="6554" xr:uid="{00000000-0005-0000-0000-0000CD9C0000}"/>
    <cellStyle name="Note 2 5 3 4 9 2" xfId="18050" xr:uid="{00000000-0005-0000-0000-0000CE9C0000}"/>
    <cellStyle name="Note 2 5 3 4 9 3" xfId="25266" xr:uid="{00000000-0005-0000-0000-0000CF9C0000}"/>
    <cellStyle name="Note 2 5 3 4 9 4" xfId="30337" xr:uid="{00000000-0005-0000-0000-0000D09C0000}"/>
    <cellStyle name="Note 2 5 3 4 9 5" xfId="35013" xr:uid="{00000000-0005-0000-0000-0000D19C0000}"/>
    <cellStyle name="Note 2 5 3 4 9 6" xfId="40491" xr:uid="{00000000-0005-0000-0000-0000D29C0000}"/>
    <cellStyle name="Note 2 5 3 4 9 7" xfId="45389" xr:uid="{00000000-0005-0000-0000-0000D39C0000}"/>
    <cellStyle name="Note 2 5 3 4 9 8" xfId="51399" xr:uid="{00000000-0005-0000-0000-0000D49C0000}"/>
    <cellStyle name="Note 2 5 3 5" xfId="5670" xr:uid="{00000000-0005-0000-0000-0000D59C0000}"/>
    <cellStyle name="Note 2 5 3 5 2" xfId="18051" xr:uid="{00000000-0005-0000-0000-0000D69C0000}"/>
    <cellStyle name="Note 2 5 3 5 3" xfId="25267" xr:uid="{00000000-0005-0000-0000-0000D79C0000}"/>
    <cellStyle name="Note 2 5 3 5 4" xfId="30338" xr:uid="{00000000-0005-0000-0000-0000D89C0000}"/>
    <cellStyle name="Note 2 5 3 5 5" xfId="35014" xr:uid="{00000000-0005-0000-0000-0000D99C0000}"/>
    <cellStyle name="Note 2 5 3 5 6" xfId="40492" xr:uid="{00000000-0005-0000-0000-0000DA9C0000}"/>
    <cellStyle name="Note 2 5 3 5 7" xfId="45390" xr:uid="{00000000-0005-0000-0000-0000DB9C0000}"/>
    <cellStyle name="Note 2 5 3 5 8" xfId="51400" xr:uid="{00000000-0005-0000-0000-0000DC9C0000}"/>
    <cellStyle name="Note 2 5 3 6" xfId="5982" xr:uid="{00000000-0005-0000-0000-0000DD9C0000}"/>
    <cellStyle name="Note 2 5 3 6 2" xfId="18052" xr:uid="{00000000-0005-0000-0000-0000DE9C0000}"/>
    <cellStyle name="Note 2 5 3 6 3" xfId="25268" xr:uid="{00000000-0005-0000-0000-0000DF9C0000}"/>
    <cellStyle name="Note 2 5 3 6 4" xfId="30339" xr:uid="{00000000-0005-0000-0000-0000E09C0000}"/>
    <cellStyle name="Note 2 5 3 6 5" xfId="35015" xr:uid="{00000000-0005-0000-0000-0000E19C0000}"/>
    <cellStyle name="Note 2 5 3 6 6" xfId="40493" xr:uid="{00000000-0005-0000-0000-0000E29C0000}"/>
    <cellStyle name="Note 2 5 3 6 7" xfId="45391" xr:uid="{00000000-0005-0000-0000-0000E39C0000}"/>
    <cellStyle name="Note 2 5 3 6 8" xfId="51401" xr:uid="{00000000-0005-0000-0000-0000E49C0000}"/>
    <cellStyle name="Note 2 5 3 7" xfId="3872" xr:uid="{00000000-0005-0000-0000-0000E59C0000}"/>
    <cellStyle name="Note 2 5 3 7 2" xfId="18053" xr:uid="{00000000-0005-0000-0000-0000E69C0000}"/>
    <cellStyle name="Note 2 5 3 7 3" xfId="25269" xr:uid="{00000000-0005-0000-0000-0000E79C0000}"/>
    <cellStyle name="Note 2 5 3 7 4" xfId="30340" xr:uid="{00000000-0005-0000-0000-0000E89C0000}"/>
    <cellStyle name="Note 2 5 3 7 5" xfId="35016" xr:uid="{00000000-0005-0000-0000-0000E99C0000}"/>
    <cellStyle name="Note 2 5 3 7 6" xfId="40494" xr:uid="{00000000-0005-0000-0000-0000EA9C0000}"/>
    <cellStyle name="Note 2 5 3 7 7" xfId="45392" xr:uid="{00000000-0005-0000-0000-0000EB9C0000}"/>
    <cellStyle name="Note 2 5 3 7 8" xfId="51402" xr:uid="{00000000-0005-0000-0000-0000EC9C0000}"/>
    <cellStyle name="Note 2 5 3 8" xfId="4899" xr:uid="{00000000-0005-0000-0000-0000ED9C0000}"/>
    <cellStyle name="Note 2 5 3 8 2" xfId="18054" xr:uid="{00000000-0005-0000-0000-0000EE9C0000}"/>
    <cellStyle name="Note 2 5 3 8 3" xfId="25270" xr:uid="{00000000-0005-0000-0000-0000EF9C0000}"/>
    <cellStyle name="Note 2 5 3 8 4" xfId="30341" xr:uid="{00000000-0005-0000-0000-0000F09C0000}"/>
    <cellStyle name="Note 2 5 3 8 5" xfId="35017" xr:uid="{00000000-0005-0000-0000-0000F19C0000}"/>
    <cellStyle name="Note 2 5 3 8 6" xfId="40495" xr:uid="{00000000-0005-0000-0000-0000F29C0000}"/>
    <cellStyle name="Note 2 5 3 8 7" xfId="45393" xr:uid="{00000000-0005-0000-0000-0000F39C0000}"/>
    <cellStyle name="Note 2 5 3 8 8" xfId="51403" xr:uid="{00000000-0005-0000-0000-0000F49C0000}"/>
    <cellStyle name="Note 2 5 3 9" xfId="10788" xr:uid="{00000000-0005-0000-0000-0000F59C0000}"/>
    <cellStyle name="Note 2 5 30" xfId="4498" xr:uid="{00000000-0005-0000-0000-0000F69C0000}"/>
    <cellStyle name="Note 2 5 30 2" xfId="18055" xr:uid="{00000000-0005-0000-0000-0000F79C0000}"/>
    <cellStyle name="Note 2 5 30 3" xfId="25271" xr:uid="{00000000-0005-0000-0000-0000F89C0000}"/>
    <cellStyle name="Note 2 5 30 4" xfId="30342" xr:uid="{00000000-0005-0000-0000-0000F99C0000}"/>
    <cellStyle name="Note 2 5 30 5" xfId="35018" xr:uid="{00000000-0005-0000-0000-0000FA9C0000}"/>
    <cellStyle name="Note 2 5 30 6" xfId="40496" xr:uid="{00000000-0005-0000-0000-0000FB9C0000}"/>
    <cellStyle name="Note 2 5 30 7" xfId="45394" xr:uid="{00000000-0005-0000-0000-0000FC9C0000}"/>
    <cellStyle name="Note 2 5 30 8" xfId="51404" xr:uid="{00000000-0005-0000-0000-0000FD9C0000}"/>
    <cellStyle name="Note 2 5 31" xfId="5905" xr:uid="{00000000-0005-0000-0000-0000FE9C0000}"/>
    <cellStyle name="Note 2 5 31 2" xfId="18056" xr:uid="{00000000-0005-0000-0000-0000FF9C0000}"/>
    <cellStyle name="Note 2 5 31 3" xfId="25272" xr:uid="{00000000-0005-0000-0000-0000009D0000}"/>
    <cellStyle name="Note 2 5 31 4" xfId="30343" xr:uid="{00000000-0005-0000-0000-0000019D0000}"/>
    <cellStyle name="Note 2 5 31 5" xfId="35019" xr:uid="{00000000-0005-0000-0000-0000029D0000}"/>
    <cellStyle name="Note 2 5 31 6" xfId="40497" xr:uid="{00000000-0005-0000-0000-0000039D0000}"/>
    <cellStyle name="Note 2 5 31 7" xfId="45395" xr:uid="{00000000-0005-0000-0000-0000049D0000}"/>
    <cellStyle name="Note 2 5 31 8" xfId="51405" xr:uid="{00000000-0005-0000-0000-0000059D0000}"/>
    <cellStyle name="Note 2 5 32" xfId="5810" xr:uid="{00000000-0005-0000-0000-0000069D0000}"/>
    <cellStyle name="Note 2 5 32 2" xfId="18057" xr:uid="{00000000-0005-0000-0000-0000079D0000}"/>
    <cellStyle name="Note 2 5 32 3" xfId="25273" xr:uid="{00000000-0005-0000-0000-0000089D0000}"/>
    <cellStyle name="Note 2 5 32 4" xfId="30344" xr:uid="{00000000-0005-0000-0000-0000099D0000}"/>
    <cellStyle name="Note 2 5 32 5" xfId="35020" xr:uid="{00000000-0005-0000-0000-00000A9D0000}"/>
    <cellStyle name="Note 2 5 32 6" xfId="40498" xr:uid="{00000000-0005-0000-0000-00000B9D0000}"/>
    <cellStyle name="Note 2 5 32 7" xfId="45396" xr:uid="{00000000-0005-0000-0000-00000C9D0000}"/>
    <cellStyle name="Note 2 5 32 8" xfId="51406" xr:uid="{00000000-0005-0000-0000-00000D9D0000}"/>
    <cellStyle name="Note 2 5 33" xfId="4840" xr:uid="{00000000-0005-0000-0000-00000E9D0000}"/>
    <cellStyle name="Note 2 5 33 2" xfId="18058" xr:uid="{00000000-0005-0000-0000-00000F9D0000}"/>
    <cellStyle name="Note 2 5 33 3" xfId="25274" xr:uid="{00000000-0005-0000-0000-0000109D0000}"/>
    <cellStyle name="Note 2 5 33 4" xfId="30345" xr:uid="{00000000-0005-0000-0000-0000119D0000}"/>
    <cellStyle name="Note 2 5 33 5" xfId="35021" xr:uid="{00000000-0005-0000-0000-0000129D0000}"/>
    <cellStyle name="Note 2 5 33 6" xfId="40499" xr:uid="{00000000-0005-0000-0000-0000139D0000}"/>
    <cellStyle name="Note 2 5 33 7" xfId="45397" xr:uid="{00000000-0005-0000-0000-0000149D0000}"/>
    <cellStyle name="Note 2 5 33 8" xfId="51407" xr:uid="{00000000-0005-0000-0000-0000159D0000}"/>
    <cellStyle name="Note 2 5 34" xfId="10541" xr:uid="{00000000-0005-0000-0000-0000169D0000}"/>
    <cellStyle name="Note 2 5 35" xfId="26860" xr:uid="{00000000-0005-0000-0000-0000179D0000}"/>
    <cellStyle name="Note 2 5 36" xfId="46897" xr:uid="{00000000-0005-0000-0000-0000189D0000}"/>
    <cellStyle name="Note 2 5 4" xfId="784" xr:uid="{00000000-0005-0000-0000-0000199D0000}"/>
    <cellStyle name="Note 2 5 4 10" xfId="12707" xr:uid="{00000000-0005-0000-0000-00001A9D0000}"/>
    <cellStyle name="Note 2 5 4 11" xfId="46972" xr:uid="{00000000-0005-0000-0000-00001B9D0000}"/>
    <cellStyle name="Note 2 5 4 2" xfId="4090" xr:uid="{00000000-0005-0000-0000-00001C9D0000}"/>
    <cellStyle name="Note 2 5 4 2 10" xfId="40500" xr:uid="{00000000-0005-0000-0000-00001D9D0000}"/>
    <cellStyle name="Note 2 5 4 2 11" xfId="45398" xr:uid="{00000000-0005-0000-0000-00001E9D0000}"/>
    <cellStyle name="Note 2 5 4 2 12" xfId="51408" xr:uid="{00000000-0005-0000-0000-00001F9D0000}"/>
    <cellStyle name="Note 2 5 4 2 2" xfId="6884" xr:uid="{00000000-0005-0000-0000-0000209D0000}"/>
    <cellStyle name="Note 2 5 4 2 2 2" xfId="18060" xr:uid="{00000000-0005-0000-0000-0000219D0000}"/>
    <cellStyle name="Note 2 5 4 2 2 3" xfId="25276" xr:uid="{00000000-0005-0000-0000-0000229D0000}"/>
    <cellStyle name="Note 2 5 4 2 2 4" xfId="30347" xr:uid="{00000000-0005-0000-0000-0000239D0000}"/>
    <cellStyle name="Note 2 5 4 2 2 5" xfId="35023" xr:uid="{00000000-0005-0000-0000-0000249D0000}"/>
    <cellStyle name="Note 2 5 4 2 2 6" xfId="40501" xr:uid="{00000000-0005-0000-0000-0000259D0000}"/>
    <cellStyle name="Note 2 5 4 2 2 7" xfId="45399" xr:uid="{00000000-0005-0000-0000-0000269D0000}"/>
    <cellStyle name="Note 2 5 4 2 2 8" xfId="51409" xr:uid="{00000000-0005-0000-0000-0000279D0000}"/>
    <cellStyle name="Note 2 5 4 2 3" xfId="3858" xr:uid="{00000000-0005-0000-0000-0000289D0000}"/>
    <cellStyle name="Note 2 5 4 2 3 2" xfId="18061" xr:uid="{00000000-0005-0000-0000-0000299D0000}"/>
    <cellStyle name="Note 2 5 4 2 3 3" xfId="25277" xr:uid="{00000000-0005-0000-0000-00002A9D0000}"/>
    <cellStyle name="Note 2 5 4 2 3 4" xfId="30348" xr:uid="{00000000-0005-0000-0000-00002B9D0000}"/>
    <cellStyle name="Note 2 5 4 2 3 5" xfId="35024" xr:uid="{00000000-0005-0000-0000-00002C9D0000}"/>
    <cellStyle name="Note 2 5 4 2 3 6" xfId="40502" xr:uid="{00000000-0005-0000-0000-00002D9D0000}"/>
    <cellStyle name="Note 2 5 4 2 3 7" xfId="45400" xr:uid="{00000000-0005-0000-0000-00002E9D0000}"/>
    <cellStyle name="Note 2 5 4 2 3 8" xfId="51410" xr:uid="{00000000-0005-0000-0000-00002F9D0000}"/>
    <cellStyle name="Note 2 5 4 2 4" xfId="6525" xr:uid="{00000000-0005-0000-0000-0000309D0000}"/>
    <cellStyle name="Note 2 5 4 2 4 2" xfId="18062" xr:uid="{00000000-0005-0000-0000-0000319D0000}"/>
    <cellStyle name="Note 2 5 4 2 4 3" xfId="25278" xr:uid="{00000000-0005-0000-0000-0000329D0000}"/>
    <cellStyle name="Note 2 5 4 2 4 4" xfId="30349" xr:uid="{00000000-0005-0000-0000-0000339D0000}"/>
    <cellStyle name="Note 2 5 4 2 4 5" xfId="35025" xr:uid="{00000000-0005-0000-0000-0000349D0000}"/>
    <cellStyle name="Note 2 5 4 2 4 6" xfId="40503" xr:uid="{00000000-0005-0000-0000-0000359D0000}"/>
    <cellStyle name="Note 2 5 4 2 4 7" xfId="45401" xr:uid="{00000000-0005-0000-0000-0000369D0000}"/>
    <cellStyle name="Note 2 5 4 2 4 8" xfId="51411" xr:uid="{00000000-0005-0000-0000-0000379D0000}"/>
    <cellStyle name="Note 2 5 4 2 5" xfId="6478" xr:uid="{00000000-0005-0000-0000-0000389D0000}"/>
    <cellStyle name="Note 2 5 4 2 5 2" xfId="18063" xr:uid="{00000000-0005-0000-0000-0000399D0000}"/>
    <cellStyle name="Note 2 5 4 2 5 3" xfId="25279" xr:uid="{00000000-0005-0000-0000-00003A9D0000}"/>
    <cellStyle name="Note 2 5 4 2 5 4" xfId="30350" xr:uid="{00000000-0005-0000-0000-00003B9D0000}"/>
    <cellStyle name="Note 2 5 4 2 5 5" xfId="35026" xr:uid="{00000000-0005-0000-0000-00003C9D0000}"/>
    <cellStyle name="Note 2 5 4 2 5 6" xfId="40504" xr:uid="{00000000-0005-0000-0000-00003D9D0000}"/>
    <cellStyle name="Note 2 5 4 2 5 7" xfId="45402" xr:uid="{00000000-0005-0000-0000-00003E9D0000}"/>
    <cellStyle name="Note 2 5 4 2 5 8" xfId="51412" xr:uid="{00000000-0005-0000-0000-00003F9D0000}"/>
    <cellStyle name="Note 2 5 4 2 6" xfId="18059" xr:uid="{00000000-0005-0000-0000-0000409D0000}"/>
    <cellStyle name="Note 2 5 4 2 7" xfId="25275" xr:uid="{00000000-0005-0000-0000-0000419D0000}"/>
    <cellStyle name="Note 2 5 4 2 8" xfId="30346" xr:uid="{00000000-0005-0000-0000-0000429D0000}"/>
    <cellStyle name="Note 2 5 4 2 9" xfId="35022" xr:uid="{00000000-0005-0000-0000-0000439D0000}"/>
    <cellStyle name="Note 2 5 4 3" xfId="4124" xr:uid="{00000000-0005-0000-0000-0000449D0000}"/>
    <cellStyle name="Note 2 5 4 3 10" xfId="18064" xr:uid="{00000000-0005-0000-0000-0000459D0000}"/>
    <cellStyle name="Note 2 5 4 3 11" xfId="25280" xr:uid="{00000000-0005-0000-0000-0000469D0000}"/>
    <cellStyle name="Note 2 5 4 3 12" xfId="30351" xr:uid="{00000000-0005-0000-0000-0000479D0000}"/>
    <cellStyle name="Note 2 5 4 3 13" xfId="35027" xr:uid="{00000000-0005-0000-0000-0000489D0000}"/>
    <cellStyle name="Note 2 5 4 3 14" xfId="40505" xr:uid="{00000000-0005-0000-0000-0000499D0000}"/>
    <cellStyle name="Note 2 5 4 3 15" xfId="45403" xr:uid="{00000000-0005-0000-0000-00004A9D0000}"/>
    <cellStyle name="Note 2 5 4 3 16" xfId="51413" xr:uid="{00000000-0005-0000-0000-00004B9D0000}"/>
    <cellStyle name="Note 2 5 4 3 2" xfId="6899" xr:uid="{00000000-0005-0000-0000-00004C9D0000}"/>
    <cellStyle name="Note 2 5 4 3 2 2" xfId="18065" xr:uid="{00000000-0005-0000-0000-00004D9D0000}"/>
    <cellStyle name="Note 2 5 4 3 2 3" xfId="25281" xr:uid="{00000000-0005-0000-0000-00004E9D0000}"/>
    <cellStyle name="Note 2 5 4 3 2 4" xfId="30352" xr:uid="{00000000-0005-0000-0000-00004F9D0000}"/>
    <cellStyle name="Note 2 5 4 3 2 5" xfId="35028" xr:uid="{00000000-0005-0000-0000-0000509D0000}"/>
    <cellStyle name="Note 2 5 4 3 2 6" xfId="40506" xr:uid="{00000000-0005-0000-0000-0000519D0000}"/>
    <cellStyle name="Note 2 5 4 3 2 7" xfId="45404" xr:uid="{00000000-0005-0000-0000-0000529D0000}"/>
    <cellStyle name="Note 2 5 4 3 2 8" xfId="51414" xr:uid="{00000000-0005-0000-0000-0000539D0000}"/>
    <cellStyle name="Note 2 5 4 3 3" xfId="7542" xr:uid="{00000000-0005-0000-0000-0000549D0000}"/>
    <cellStyle name="Note 2 5 4 3 3 2" xfId="18066" xr:uid="{00000000-0005-0000-0000-0000559D0000}"/>
    <cellStyle name="Note 2 5 4 3 3 3" xfId="25282" xr:uid="{00000000-0005-0000-0000-0000569D0000}"/>
    <cellStyle name="Note 2 5 4 3 3 4" xfId="30353" xr:uid="{00000000-0005-0000-0000-0000579D0000}"/>
    <cellStyle name="Note 2 5 4 3 3 5" xfId="35029" xr:uid="{00000000-0005-0000-0000-0000589D0000}"/>
    <cellStyle name="Note 2 5 4 3 3 6" xfId="40507" xr:uid="{00000000-0005-0000-0000-0000599D0000}"/>
    <cellStyle name="Note 2 5 4 3 3 7" xfId="45405" xr:uid="{00000000-0005-0000-0000-00005A9D0000}"/>
    <cellStyle name="Note 2 5 4 3 3 8" xfId="51415" xr:uid="{00000000-0005-0000-0000-00005B9D0000}"/>
    <cellStyle name="Note 2 5 4 3 4" xfId="5207" xr:uid="{00000000-0005-0000-0000-00005C9D0000}"/>
    <cellStyle name="Note 2 5 4 3 4 2" xfId="18067" xr:uid="{00000000-0005-0000-0000-00005D9D0000}"/>
    <cellStyle name="Note 2 5 4 3 4 3" xfId="25283" xr:uid="{00000000-0005-0000-0000-00005E9D0000}"/>
    <cellStyle name="Note 2 5 4 3 4 4" xfId="30354" xr:uid="{00000000-0005-0000-0000-00005F9D0000}"/>
    <cellStyle name="Note 2 5 4 3 4 5" xfId="35030" xr:uid="{00000000-0005-0000-0000-0000609D0000}"/>
    <cellStyle name="Note 2 5 4 3 4 6" xfId="40508" xr:uid="{00000000-0005-0000-0000-0000619D0000}"/>
    <cellStyle name="Note 2 5 4 3 4 7" xfId="45406" xr:uid="{00000000-0005-0000-0000-0000629D0000}"/>
    <cellStyle name="Note 2 5 4 3 4 8" xfId="51416" xr:uid="{00000000-0005-0000-0000-0000639D0000}"/>
    <cellStyle name="Note 2 5 4 3 5" xfId="6188" xr:uid="{00000000-0005-0000-0000-0000649D0000}"/>
    <cellStyle name="Note 2 5 4 3 5 2" xfId="18068" xr:uid="{00000000-0005-0000-0000-0000659D0000}"/>
    <cellStyle name="Note 2 5 4 3 5 3" xfId="25284" xr:uid="{00000000-0005-0000-0000-0000669D0000}"/>
    <cellStyle name="Note 2 5 4 3 5 4" xfId="30355" xr:uid="{00000000-0005-0000-0000-0000679D0000}"/>
    <cellStyle name="Note 2 5 4 3 5 5" xfId="35031" xr:uid="{00000000-0005-0000-0000-0000689D0000}"/>
    <cellStyle name="Note 2 5 4 3 5 6" xfId="40509" xr:uid="{00000000-0005-0000-0000-0000699D0000}"/>
    <cellStyle name="Note 2 5 4 3 5 7" xfId="45407" xr:uid="{00000000-0005-0000-0000-00006A9D0000}"/>
    <cellStyle name="Note 2 5 4 3 5 8" xfId="51417" xr:uid="{00000000-0005-0000-0000-00006B9D0000}"/>
    <cellStyle name="Note 2 5 4 3 6" xfId="7562" xr:uid="{00000000-0005-0000-0000-00006C9D0000}"/>
    <cellStyle name="Note 2 5 4 3 6 2" xfId="18069" xr:uid="{00000000-0005-0000-0000-00006D9D0000}"/>
    <cellStyle name="Note 2 5 4 3 6 3" xfId="25285" xr:uid="{00000000-0005-0000-0000-00006E9D0000}"/>
    <cellStyle name="Note 2 5 4 3 6 4" xfId="30356" xr:uid="{00000000-0005-0000-0000-00006F9D0000}"/>
    <cellStyle name="Note 2 5 4 3 6 5" xfId="35032" xr:uid="{00000000-0005-0000-0000-0000709D0000}"/>
    <cellStyle name="Note 2 5 4 3 6 6" xfId="40510" xr:uid="{00000000-0005-0000-0000-0000719D0000}"/>
    <cellStyle name="Note 2 5 4 3 6 7" xfId="45408" xr:uid="{00000000-0005-0000-0000-0000729D0000}"/>
    <cellStyle name="Note 2 5 4 3 6 8" xfId="51418" xr:uid="{00000000-0005-0000-0000-0000739D0000}"/>
    <cellStyle name="Note 2 5 4 3 7" xfId="5638" xr:uid="{00000000-0005-0000-0000-0000749D0000}"/>
    <cellStyle name="Note 2 5 4 3 7 2" xfId="18070" xr:uid="{00000000-0005-0000-0000-0000759D0000}"/>
    <cellStyle name="Note 2 5 4 3 7 3" xfId="25286" xr:uid="{00000000-0005-0000-0000-0000769D0000}"/>
    <cellStyle name="Note 2 5 4 3 7 4" xfId="30357" xr:uid="{00000000-0005-0000-0000-0000779D0000}"/>
    <cellStyle name="Note 2 5 4 3 7 5" xfId="35033" xr:uid="{00000000-0005-0000-0000-0000789D0000}"/>
    <cellStyle name="Note 2 5 4 3 7 6" xfId="40511" xr:uid="{00000000-0005-0000-0000-0000799D0000}"/>
    <cellStyle name="Note 2 5 4 3 7 7" xfId="45409" xr:uid="{00000000-0005-0000-0000-00007A9D0000}"/>
    <cellStyle name="Note 2 5 4 3 7 8" xfId="51419" xr:uid="{00000000-0005-0000-0000-00007B9D0000}"/>
    <cellStyle name="Note 2 5 4 3 8" xfId="9032" xr:uid="{00000000-0005-0000-0000-00007C9D0000}"/>
    <cellStyle name="Note 2 5 4 3 8 2" xfId="18071" xr:uid="{00000000-0005-0000-0000-00007D9D0000}"/>
    <cellStyle name="Note 2 5 4 3 8 3" xfId="25287" xr:uid="{00000000-0005-0000-0000-00007E9D0000}"/>
    <cellStyle name="Note 2 5 4 3 8 4" xfId="30358" xr:uid="{00000000-0005-0000-0000-00007F9D0000}"/>
    <cellStyle name="Note 2 5 4 3 8 5" xfId="35034" xr:uid="{00000000-0005-0000-0000-0000809D0000}"/>
    <cellStyle name="Note 2 5 4 3 8 6" xfId="40512" xr:uid="{00000000-0005-0000-0000-0000819D0000}"/>
    <cellStyle name="Note 2 5 4 3 8 7" xfId="45410" xr:uid="{00000000-0005-0000-0000-0000829D0000}"/>
    <cellStyle name="Note 2 5 4 3 8 8" xfId="51420" xr:uid="{00000000-0005-0000-0000-0000839D0000}"/>
    <cellStyle name="Note 2 5 4 3 9" xfId="3712" xr:uid="{00000000-0005-0000-0000-0000849D0000}"/>
    <cellStyle name="Note 2 5 4 3 9 2" xfId="18072" xr:uid="{00000000-0005-0000-0000-0000859D0000}"/>
    <cellStyle name="Note 2 5 4 3 9 3" xfId="25288" xr:uid="{00000000-0005-0000-0000-0000869D0000}"/>
    <cellStyle name="Note 2 5 4 3 9 4" xfId="30359" xr:uid="{00000000-0005-0000-0000-0000879D0000}"/>
    <cellStyle name="Note 2 5 4 3 9 5" xfId="35035" xr:uid="{00000000-0005-0000-0000-0000889D0000}"/>
    <cellStyle name="Note 2 5 4 3 9 6" xfId="40513" xr:uid="{00000000-0005-0000-0000-0000899D0000}"/>
    <cellStyle name="Note 2 5 4 3 9 7" xfId="45411" xr:uid="{00000000-0005-0000-0000-00008A9D0000}"/>
    <cellStyle name="Note 2 5 4 3 9 8" xfId="51421" xr:uid="{00000000-0005-0000-0000-00008B9D0000}"/>
    <cellStyle name="Note 2 5 4 4" xfId="4040" xr:uid="{00000000-0005-0000-0000-00008C9D0000}"/>
    <cellStyle name="Note 2 5 4 4 10" xfId="18073" xr:uid="{00000000-0005-0000-0000-00008D9D0000}"/>
    <cellStyle name="Note 2 5 4 4 11" xfId="25289" xr:uid="{00000000-0005-0000-0000-00008E9D0000}"/>
    <cellStyle name="Note 2 5 4 4 12" xfId="30360" xr:uid="{00000000-0005-0000-0000-00008F9D0000}"/>
    <cellStyle name="Note 2 5 4 4 13" xfId="35036" xr:uid="{00000000-0005-0000-0000-0000909D0000}"/>
    <cellStyle name="Note 2 5 4 4 14" xfId="40514" xr:uid="{00000000-0005-0000-0000-0000919D0000}"/>
    <cellStyle name="Note 2 5 4 4 15" xfId="45412" xr:uid="{00000000-0005-0000-0000-0000929D0000}"/>
    <cellStyle name="Note 2 5 4 4 16" xfId="51422" xr:uid="{00000000-0005-0000-0000-0000939D0000}"/>
    <cellStyle name="Note 2 5 4 4 2" xfId="7366" xr:uid="{00000000-0005-0000-0000-0000949D0000}"/>
    <cellStyle name="Note 2 5 4 4 2 2" xfId="18074" xr:uid="{00000000-0005-0000-0000-0000959D0000}"/>
    <cellStyle name="Note 2 5 4 4 2 3" xfId="25290" xr:uid="{00000000-0005-0000-0000-0000969D0000}"/>
    <cellStyle name="Note 2 5 4 4 2 4" xfId="30361" xr:uid="{00000000-0005-0000-0000-0000979D0000}"/>
    <cellStyle name="Note 2 5 4 4 2 5" xfId="35037" xr:uid="{00000000-0005-0000-0000-0000989D0000}"/>
    <cellStyle name="Note 2 5 4 4 2 6" xfId="40515" xr:uid="{00000000-0005-0000-0000-0000999D0000}"/>
    <cellStyle name="Note 2 5 4 4 2 7" xfId="45413" xr:uid="{00000000-0005-0000-0000-00009A9D0000}"/>
    <cellStyle name="Note 2 5 4 4 2 8" xfId="51423" xr:uid="{00000000-0005-0000-0000-00009B9D0000}"/>
    <cellStyle name="Note 2 5 4 4 3" xfId="7886" xr:uid="{00000000-0005-0000-0000-00009C9D0000}"/>
    <cellStyle name="Note 2 5 4 4 3 2" xfId="18075" xr:uid="{00000000-0005-0000-0000-00009D9D0000}"/>
    <cellStyle name="Note 2 5 4 4 3 3" xfId="25291" xr:uid="{00000000-0005-0000-0000-00009E9D0000}"/>
    <cellStyle name="Note 2 5 4 4 3 4" xfId="30362" xr:uid="{00000000-0005-0000-0000-00009F9D0000}"/>
    <cellStyle name="Note 2 5 4 4 3 5" xfId="35038" xr:uid="{00000000-0005-0000-0000-0000A09D0000}"/>
    <cellStyle name="Note 2 5 4 4 3 6" xfId="40516" xr:uid="{00000000-0005-0000-0000-0000A19D0000}"/>
    <cellStyle name="Note 2 5 4 4 3 7" xfId="45414" xr:uid="{00000000-0005-0000-0000-0000A29D0000}"/>
    <cellStyle name="Note 2 5 4 4 3 8" xfId="51424" xr:uid="{00000000-0005-0000-0000-0000A39D0000}"/>
    <cellStyle name="Note 2 5 4 4 4" xfId="8227" xr:uid="{00000000-0005-0000-0000-0000A49D0000}"/>
    <cellStyle name="Note 2 5 4 4 4 2" xfId="18076" xr:uid="{00000000-0005-0000-0000-0000A59D0000}"/>
    <cellStyle name="Note 2 5 4 4 4 3" xfId="25292" xr:uid="{00000000-0005-0000-0000-0000A69D0000}"/>
    <cellStyle name="Note 2 5 4 4 4 4" xfId="30363" xr:uid="{00000000-0005-0000-0000-0000A79D0000}"/>
    <cellStyle name="Note 2 5 4 4 4 5" xfId="35039" xr:uid="{00000000-0005-0000-0000-0000A89D0000}"/>
    <cellStyle name="Note 2 5 4 4 4 6" xfId="40517" xr:uid="{00000000-0005-0000-0000-0000A99D0000}"/>
    <cellStyle name="Note 2 5 4 4 4 7" xfId="45415" xr:uid="{00000000-0005-0000-0000-0000AA9D0000}"/>
    <cellStyle name="Note 2 5 4 4 4 8" xfId="51425" xr:uid="{00000000-0005-0000-0000-0000AB9D0000}"/>
    <cellStyle name="Note 2 5 4 4 5" xfId="8659" xr:uid="{00000000-0005-0000-0000-0000AC9D0000}"/>
    <cellStyle name="Note 2 5 4 4 5 2" xfId="18077" xr:uid="{00000000-0005-0000-0000-0000AD9D0000}"/>
    <cellStyle name="Note 2 5 4 4 5 3" xfId="25293" xr:uid="{00000000-0005-0000-0000-0000AE9D0000}"/>
    <cellStyle name="Note 2 5 4 4 5 4" xfId="30364" xr:uid="{00000000-0005-0000-0000-0000AF9D0000}"/>
    <cellStyle name="Note 2 5 4 4 5 5" xfId="35040" xr:uid="{00000000-0005-0000-0000-0000B09D0000}"/>
    <cellStyle name="Note 2 5 4 4 5 6" xfId="40518" xr:uid="{00000000-0005-0000-0000-0000B19D0000}"/>
    <cellStyle name="Note 2 5 4 4 5 7" xfId="45416" xr:uid="{00000000-0005-0000-0000-0000B29D0000}"/>
    <cellStyle name="Note 2 5 4 4 5 8" xfId="51426" xr:uid="{00000000-0005-0000-0000-0000B39D0000}"/>
    <cellStyle name="Note 2 5 4 4 6" xfId="9008" xr:uid="{00000000-0005-0000-0000-0000B49D0000}"/>
    <cellStyle name="Note 2 5 4 4 6 2" xfId="18078" xr:uid="{00000000-0005-0000-0000-0000B59D0000}"/>
    <cellStyle name="Note 2 5 4 4 6 3" xfId="25294" xr:uid="{00000000-0005-0000-0000-0000B69D0000}"/>
    <cellStyle name="Note 2 5 4 4 6 4" xfId="30365" xr:uid="{00000000-0005-0000-0000-0000B79D0000}"/>
    <cellStyle name="Note 2 5 4 4 6 5" xfId="35041" xr:uid="{00000000-0005-0000-0000-0000B89D0000}"/>
    <cellStyle name="Note 2 5 4 4 6 6" xfId="40519" xr:uid="{00000000-0005-0000-0000-0000B99D0000}"/>
    <cellStyle name="Note 2 5 4 4 6 7" xfId="45417" xr:uid="{00000000-0005-0000-0000-0000BA9D0000}"/>
    <cellStyle name="Note 2 5 4 4 6 8" xfId="51427" xr:uid="{00000000-0005-0000-0000-0000BB9D0000}"/>
    <cellStyle name="Note 2 5 4 4 7" xfId="9462" xr:uid="{00000000-0005-0000-0000-0000BC9D0000}"/>
    <cellStyle name="Note 2 5 4 4 7 2" xfId="18079" xr:uid="{00000000-0005-0000-0000-0000BD9D0000}"/>
    <cellStyle name="Note 2 5 4 4 7 3" xfId="25295" xr:uid="{00000000-0005-0000-0000-0000BE9D0000}"/>
    <cellStyle name="Note 2 5 4 4 7 4" xfId="30366" xr:uid="{00000000-0005-0000-0000-0000BF9D0000}"/>
    <cellStyle name="Note 2 5 4 4 7 5" xfId="35042" xr:uid="{00000000-0005-0000-0000-0000C09D0000}"/>
    <cellStyle name="Note 2 5 4 4 7 6" xfId="40520" xr:uid="{00000000-0005-0000-0000-0000C19D0000}"/>
    <cellStyle name="Note 2 5 4 4 7 7" xfId="45418" xr:uid="{00000000-0005-0000-0000-0000C29D0000}"/>
    <cellStyle name="Note 2 5 4 4 7 8" xfId="51428" xr:uid="{00000000-0005-0000-0000-0000C39D0000}"/>
    <cellStyle name="Note 2 5 4 4 8" xfId="9782" xr:uid="{00000000-0005-0000-0000-0000C49D0000}"/>
    <cellStyle name="Note 2 5 4 4 8 2" xfId="18080" xr:uid="{00000000-0005-0000-0000-0000C59D0000}"/>
    <cellStyle name="Note 2 5 4 4 8 3" xfId="25296" xr:uid="{00000000-0005-0000-0000-0000C69D0000}"/>
    <cellStyle name="Note 2 5 4 4 8 4" xfId="30367" xr:uid="{00000000-0005-0000-0000-0000C79D0000}"/>
    <cellStyle name="Note 2 5 4 4 8 5" xfId="35043" xr:uid="{00000000-0005-0000-0000-0000C89D0000}"/>
    <cellStyle name="Note 2 5 4 4 8 6" xfId="40521" xr:uid="{00000000-0005-0000-0000-0000C99D0000}"/>
    <cellStyle name="Note 2 5 4 4 8 7" xfId="45419" xr:uid="{00000000-0005-0000-0000-0000CA9D0000}"/>
    <cellStyle name="Note 2 5 4 4 8 8" xfId="51429" xr:uid="{00000000-0005-0000-0000-0000CB9D0000}"/>
    <cellStyle name="Note 2 5 4 4 9" xfId="10051" xr:uid="{00000000-0005-0000-0000-0000CC9D0000}"/>
    <cellStyle name="Note 2 5 4 4 9 2" xfId="18081" xr:uid="{00000000-0005-0000-0000-0000CD9D0000}"/>
    <cellStyle name="Note 2 5 4 4 9 3" xfId="25297" xr:uid="{00000000-0005-0000-0000-0000CE9D0000}"/>
    <cellStyle name="Note 2 5 4 4 9 4" xfId="30368" xr:uid="{00000000-0005-0000-0000-0000CF9D0000}"/>
    <cellStyle name="Note 2 5 4 4 9 5" xfId="35044" xr:uid="{00000000-0005-0000-0000-0000D09D0000}"/>
    <cellStyle name="Note 2 5 4 4 9 6" xfId="40522" xr:uid="{00000000-0005-0000-0000-0000D19D0000}"/>
    <cellStyle name="Note 2 5 4 4 9 7" xfId="45420" xr:uid="{00000000-0005-0000-0000-0000D29D0000}"/>
    <cellStyle name="Note 2 5 4 4 9 8" xfId="51430" xr:uid="{00000000-0005-0000-0000-0000D39D0000}"/>
    <cellStyle name="Note 2 5 4 5" xfId="5808" xr:uid="{00000000-0005-0000-0000-0000D49D0000}"/>
    <cellStyle name="Note 2 5 4 5 2" xfId="18082" xr:uid="{00000000-0005-0000-0000-0000D59D0000}"/>
    <cellStyle name="Note 2 5 4 5 3" xfId="25298" xr:uid="{00000000-0005-0000-0000-0000D69D0000}"/>
    <cellStyle name="Note 2 5 4 5 4" xfId="30369" xr:uid="{00000000-0005-0000-0000-0000D79D0000}"/>
    <cellStyle name="Note 2 5 4 5 5" xfId="35045" xr:uid="{00000000-0005-0000-0000-0000D89D0000}"/>
    <cellStyle name="Note 2 5 4 5 6" xfId="40523" xr:uid="{00000000-0005-0000-0000-0000D99D0000}"/>
    <cellStyle name="Note 2 5 4 5 7" xfId="45421" xr:uid="{00000000-0005-0000-0000-0000DA9D0000}"/>
    <cellStyle name="Note 2 5 4 5 8" xfId="51431" xr:uid="{00000000-0005-0000-0000-0000DB9D0000}"/>
    <cellStyle name="Note 2 5 4 6" xfId="5613" xr:uid="{00000000-0005-0000-0000-0000DC9D0000}"/>
    <cellStyle name="Note 2 5 4 6 2" xfId="18083" xr:uid="{00000000-0005-0000-0000-0000DD9D0000}"/>
    <cellStyle name="Note 2 5 4 6 3" xfId="25299" xr:uid="{00000000-0005-0000-0000-0000DE9D0000}"/>
    <cellStyle name="Note 2 5 4 6 4" xfId="30370" xr:uid="{00000000-0005-0000-0000-0000DF9D0000}"/>
    <cellStyle name="Note 2 5 4 6 5" xfId="35046" xr:uid="{00000000-0005-0000-0000-0000E09D0000}"/>
    <cellStyle name="Note 2 5 4 6 6" xfId="40524" xr:uid="{00000000-0005-0000-0000-0000E19D0000}"/>
    <cellStyle name="Note 2 5 4 6 7" xfId="45422" xr:uid="{00000000-0005-0000-0000-0000E29D0000}"/>
    <cellStyle name="Note 2 5 4 6 8" xfId="51432" xr:uid="{00000000-0005-0000-0000-0000E39D0000}"/>
    <cellStyle name="Note 2 5 4 7" xfId="4279" xr:uid="{00000000-0005-0000-0000-0000E49D0000}"/>
    <cellStyle name="Note 2 5 4 7 2" xfId="18084" xr:uid="{00000000-0005-0000-0000-0000E59D0000}"/>
    <cellStyle name="Note 2 5 4 7 3" xfId="25300" xr:uid="{00000000-0005-0000-0000-0000E69D0000}"/>
    <cellStyle name="Note 2 5 4 7 4" xfId="30371" xr:uid="{00000000-0005-0000-0000-0000E79D0000}"/>
    <cellStyle name="Note 2 5 4 7 5" xfId="35047" xr:uid="{00000000-0005-0000-0000-0000E89D0000}"/>
    <cellStyle name="Note 2 5 4 7 6" xfId="40525" xr:uid="{00000000-0005-0000-0000-0000E99D0000}"/>
    <cellStyle name="Note 2 5 4 7 7" xfId="45423" xr:uid="{00000000-0005-0000-0000-0000EA9D0000}"/>
    <cellStyle name="Note 2 5 4 7 8" xfId="51433" xr:uid="{00000000-0005-0000-0000-0000EB9D0000}"/>
    <cellStyle name="Note 2 5 4 8" xfId="5831" xr:uid="{00000000-0005-0000-0000-0000EC9D0000}"/>
    <cellStyle name="Note 2 5 4 8 2" xfId="18085" xr:uid="{00000000-0005-0000-0000-0000ED9D0000}"/>
    <cellStyle name="Note 2 5 4 8 3" xfId="25301" xr:uid="{00000000-0005-0000-0000-0000EE9D0000}"/>
    <cellStyle name="Note 2 5 4 8 4" xfId="30372" xr:uid="{00000000-0005-0000-0000-0000EF9D0000}"/>
    <cellStyle name="Note 2 5 4 8 5" xfId="35048" xr:uid="{00000000-0005-0000-0000-0000F09D0000}"/>
    <cellStyle name="Note 2 5 4 8 6" xfId="40526" xr:uid="{00000000-0005-0000-0000-0000F19D0000}"/>
    <cellStyle name="Note 2 5 4 8 7" xfId="45424" xr:uid="{00000000-0005-0000-0000-0000F29D0000}"/>
    <cellStyle name="Note 2 5 4 8 8" xfId="51434" xr:uid="{00000000-0005-0000-0000-0000F39D0000}"/>
    <cellStyle name="Note 2 5 4 9" xfId="10827" xr:uid="{00000000-0005-0000-0000-0000F49D0000}"/>
    <cellStyle name="Note 2 5 5" xfId="823" xr:uid="{00000000-0005-0000-0000-0000F59D0000}"/>
    <cellStyle name="Note 2 5 5 10" xfId="19176" xr:uid="{00000000-0005-0000-0000-0000F69D0000}"/>
    <cellStyle name="Note 2 5 5 11" xfId="46984" xr:uid="{00000000-0005-0000-0000-0000F79D0000}"/>
    <cellStyle name="Note 2 5 5 2" xfId="4113" xr:uid="{00000000-0005-0000-0000-0000F89D0000}"/>
    <cellStyle name="Note 2 5 5 2 10" xfId="40527" xr:uid="{00000000-0005-0000-0000-0000F99D0000}"/>
    <cellStyle name="Note 2 5 5 2 11" xfId="45425" xr:uid="{00000000-0005-0000-0000-0000FA9D0000}"/>
    <cellStyle name="Note 2 5 5 2 12" xfId="51435" xr:uid="{00000000-0005-0000-0000-0000FB9D0000}"/>
    <cellStyle name="Note 2 5 5 2 2" xfId="6894" xr:uid="{00000000-0005-0000-0000-0000FC9D0000}"/>
    <cellStyle name="Note 2 5 5 2 2 2" xfId="18087" xr:uid="{00000000-0005-0000-0000-0000FD9D0000}"/>
    <cellStyle name="Note 2 5 5 2 2 3" xfId="25303" xr:uid="{00000000-0005-0000-0000-0000FE9D0000}"/>
    <cellStyle name="Note 2 5 5 2 2 4" xfId="30374" xr:uid="{00000000-0005-0000-0000-0000FF9D0000}"/>
    <cellStyle name="Note 2 5 5 2 2 5" xfId="35050" xr:uid="{00000000-0005-0000-0000-0000009E0000}"/>
    <cellStyle name="Note 2 5 5 2 2 6" xfId="40528" xr:uid="{00000000-0005-0000-0000-0000019E0000}"/>
    <cellStyle name="Note 2 5 5 2 2 7" xfId="45426" xr:uid="{00000000-0005-0000-0000-0000029E0000}"/>
    <cellStyle name="Note 2 5 5 2 2 8" xfId="51436" xr:uid="{00000000-0005-0000-0000-0000039E0000}"/>
    <cellStyle name="Note 2 5 5 2 3" xfId="4119" xr:uid="{00000000-0005-0000-0000-0000049E0000}"/>
    <cellStyle name="Note 2 5 5 2 3 2" xfId="18088" xr:uid="{00000000-0005-0000-0000-0000059E0000}"/>
    <cellStyle name="Note 2 5 5 2 3 3" xfId="25304" xr:uid="{00000000-0005-0000-0000-0000069E0000}"/>
    <cellStyle name="Note 2 5 5 2 3 4" xfId="30375" xr:uid="{00000000-0005-0000-0000-0000079E0000}"/>
    <cellStyle name="Note 2 5 5 2 3 5" xfId="35051" xr:uid="{00000000-0005-0000-0000-0000089E0000}"/>
    <cellStyle name="Note 2 5 5 2 3 6" xfId="40529" xr:uid="{00000000-0005-0000-0000-0000099E0000}"/>
    <cellStyle name="Note 2 5 5 2 3 7" xfId="45427" xr:uid="{00000000-0005-0000-0000-00000A9E0000}"/>
    <cellStyle name="Note 2 5 5 2 3 8" xfId="51437" xr:uid="{00000000-0005-0000-0000-00000B9E0000}"/>
    <cellStyle name="Note 2 5 5 2 4" xfId="6562" xr:uid="{00000000-0005-0000-0000-00000C9E0000}"/>
    <cellStyle name="Note 2 5 5 2 4 2" xfId="18089" xr:uid="{00000000-0005-0000-0000-00000D9E0000}"/>
    <cellStyle name="Note 2 5 5 2 4 3" xfId="25305" xr:uid="{00000000-0005-0000-0000-00000E9E0000}"/>
    <cellStyle name="Note 2 5 5 2 4 4" xfId="30376" xr:uid="{00000000-0005-0000-0000-00000F9E0000}"/>
    <cellStyle name="Note 2 5 5 2 4 5" xfId="35052" xr:uid="{00000000-0005-0000-0000-0000109E0000}"/>
    <cellStyle name="Note 2 5 5 2 4 6" xfId="40530" xr:uid="{00000000-0005-0000-0000-0000119E0000}"/>
    <cellStyle name="Note 2 5 5 2 4 7" xfId="45428" xr:uid="{00000000-0005-0000-0000-0000129E0000}"/>
    <cellStyle name="Note 2 5 5 2 4 8" xfId="51438" xr:uid="{00000000-0005-0000-0000-0000139E0000}"/>
    <cellStyle name="Note 2 5 5 2 5" xfId="6153" xr:uid="{00000000-0005-0000-0000-0000149E0000}"/>
    <cellStyle name="Note 2 5 5 2 5 2" xfId="18090" xr:uid="{00000000-0005-0000-0000-0000159E0000}"/>
    <cellStyle name="Note 2 5 5 2 5 3" xfId="25306" xr:uid="{00000000-0005-0000-0000-0000169E0000}"/>
    <cellStyle name="Note 2 5 5 2 5 4" xfId="30377" xr:uid="{00000000-0005-0000-0000-0000179E0000}"/>
    <cellStyle name="Note 2 5 5 2 5 5" xfId="35053" xr:uid="{00000000-0005-0000-0000-0000189E0000}"/>
    <cellStyle name="Note 2 5 5 2 5 6" xfId="40531" xr:uid="{00000000-0005-0000-0000-0000199E0000}"/>
    <cellStyle name="Note 2 5 5 2 5 7" xfId="45429" xr:uid="{00000000-0005-0000-0000-00001A9E0000}"/>
    <cellStyle name="Note 2 5 5 2 5 8" xfId="51439" xr:uid="{00000000-0005-0000-0000-00001B9E0000}"/>
    <cellStyle name="Note 2 5 5 2 6" xfId="18086" xr:uid="{00000000-0005-0000-0000-00001C9E0000}"/>
    <cellStyle name="Note 2 5 5 2 7" xfId="25302" xr:uid="{00000000-0005-0000-0000-00001D9E0000}"/>
    <cellStyle name="Note 2 5 5 2 8" xfId="30373" xr:uid="{00000000-0005-0000-0000-00001E9E0000}"/>
    <cellStyle name="Note 2 5 5 2 9" xfId="35049" xr:uid="{00000000-0005-0000-0000-00001F9E0000}"/>
    <cellStyle name="Note 2 5 5 3" xfId="5043" xr:uid="{00000000-0005-0000-0000-0000209E0000}"/>
    <cellStyle name="Note 2 5 5 3 10" xfId="18091" xr:uid="{00000000-0005-0000-0000-0000219E0000}"/>
    <cellStyle name="Note 2 5 5 3 11" xfId="25307" xr:uid="{00000000-0005-0000-0000-0000229E0000}"/>
    <cellStyle name="Note 2 5 5 3 12" xfId="30378" xr:uid="{00000000-0005-0000-0000-0000239E0000}"/>
    <cellStyle name="Note 2 5 5 3 13" xfId="35054" xr:uid="{00000000-0005-0000-0000-0000249E0000}"/>
    <cellStyle name="Note 2 5 5 3 14" xfId="40532" xr:uid="{00000000-0005-0000-0000-0000259E0000}"/>
    <cellStyle name="Note 2 5 5 3 15" xfId="45430" xr:uid="{00000000-0005-0000-0000-0000269E0000}"/>
    <cellStyle name="Note 2 5 5 3 16" xfId="51440" xr:uid="{00000000-0005-0000-0000-0000279E0000}"/>
    <cellStyle name="Note 2 5 5 3 2" xfId="7242" xr:uid="{00000000-0005-0000-0000-0000289E0000}"/>
    <cellStyle name="Note 2 5 5 3 2 2" xfId="18092" xr:uid="{00000000-0005-0000-0000-0000299E0000}"/>
    <cellStyle name="Note 2 5 5 3 2 3" xfId="25308" xr:uid="{00000000-0005-0000-0000-00002A9E0000}"/>
    <cellStyle name="Note 2 5 5 3 2 4" xfId="30379" xr:uid="{00000000-0005-0000-0000-00002B9E0000}"/>
    <cellStyle name="Note 2 5 5 3 2 5" xfId="35055" xr:uid="{00000000-0005-0000-0000-00002C9E0000}"/>
    <cellStyle name="Note 2 5 5 3 2 6" xfId="40533" xr:uid="{00000000-0005-0000-0000-00002D9E0000}"/>
    <cellStyle name="Note 2 5 5 3 2 7" xfId="45431" xr:uid="{00000000-0005-0000-0000-00002E9E0000}"/>
    <cellStyle name="Note 2 5 5 3 2 8" xfId="51441" xr:uid="{00000000-0005-0000-0000-00002F9E0000}"/>
    <cellStyle name="Note 2 5 5 3 3" xfId="7777" xr:uid="{00000000-0005-0000-0000-0000309E0000}"/>
    <cellStyle name="Note 2 5 5 3 3 2" xfId="18093" xr:uid="{00000000-0005-0000-0000-0000319E0000}"/>
    <cellStyle name="Note 2 5 5 3 3 3" xfId="25309" xr:uid="{00000000-0005-0000-0000-0000329E0000}"/>
    <cellStyle name="Note 2 5 5 3 3 4" xfId="30380" xr:uid="{00000000-0005-0000-0000-0000339E0000}"/>
    <cellStyle name="Note 2 5 5 3 3 5" xfId="35056" xr:uid="{00000000-0005-0000-0000-0000349E0000}"/>
    <cellStyle name="Note 2 5 5 3 3 6" xfId="40534" xr:uid="{00000000-0005-0000-0000-0000359E0000}"/>
    <cellStyle name="Note 2 5 5 3 3 7" xfId="45432" xr:uid="{00000000-0005-0000-0000-0000369E0000}"/>
    <cellStyle name="Note 2 5 5 3 3 8" xfId="51442" xr:uid="{00000000-0005-0000-0000-0000379E0000}"/>
    <cellStyle name="Note 2 5 5 3 4" xfId="8108" xr:uid="{00000000-0005-0000-0000-0000389E0000}"/>
    <cellStyle name="Note 2 5 5 3 4 2" xfId="18094" xr:uid="{00000000-0005-0000-0000-0000399E0000}"/>
    <cellStyle name="Note 2 5 5 3 4 3" xfId="25310" xr:uid="{00000000-0005-0000-0000-00003A9E0000}"/>
    <cellStyle name="Note 2 5 5 3 4 4" xfId="30381" xr:uid="{00000000-0005-0000-0000-00003B9E0000}"/>
    <cellStyle name="Note 2 5 5 3 4 5" xfId="35057" xr:uid="{00000000-0005-0000-0000-00003C9E0000}"/>
    <cellStyle name="Note 2 5 5 3 4 6" xfId="40535" xr:uid="{00000000-0005-0000-0000-00003D9E0000}"/>
    <cellStyle name="Note 2 5 5 3 4 7" xfId="45433" xr:uid="{00000000-0005-0000-0000-00003E9E0000}"/>
    <cellStyle name="Note 2 5 5 3 4 8" xfId="51443" xr:uid="{00000000-0005-0000-0000-00003F9E0000}"/>
    <cellStyle name="Note 2 5 5 3 5" xfId="8546" xr:uid="{00000000-0005-0000-0000-0000409E0000}"/>
    <cellStyle name="Note 2 5 5 3 5 2" xfId="18095" xr:uid="{00000000-0005-0000-0000-0000419E0000}"/>
    <cellStyle name="Note 2 5 5 3 5 3" xfId="25311" xr:uid="{00000000-0005-0000-0000-0000429E0000}"/>
    <cellStyle name="Note 2 5 5 3 5 4" xfId="30382" xr:uid="{00000000-0005-0000-0000-0000439E0000}"/>
    <cellStyle name="Note 2 5 5 3 5 5" xfId="35058" xr:uid="{00000000-0005-0000-0000-0000449E0000}"/>
    <cellStyle name="Note 2 5 5 3 5 6" xfId="40536" xr:uid="{00000000-0005-0000-0000-0000459E0000}"/>
    <cellStyle name="Note 2 5 5 3 5 7" xfId="45434" xr:uid="{00000000-0005-0000-0000-0000469E0000}"/>
    <cellStyle name="Note 2 5 5 3 5 8" xfId="51444" xr:uid="{00000000-0005-0000-0000-0000479E0000}"/>
    <cellStyle name="Note 2 5 5 3 6" xfId="8900" xr:uid="{00000000-0005-0000-0000-0000489E0000}"/>
    <cellStyle name="Note 2 5 5 3 6 2" xfId="18096" xr:uid="{00000000-0005-0000-0000-0000499E0000}"/>
    <cellStyle name="Note 2 5 5 3 6 3" xfId="25312" xr:uid="{00000000-0005-0000-0000-00004A9E0000}"/>
    <cellStyle name="Note 2 5 5 3 6 4" xfId="30383" xr:uid="{00000000-0005-0000-0000-00004B9E0000}"/>
    <cellStyle name="Note 2 5 5 3 6 5" xfId="35059" xr:uid="{00000000-0005-0000-0000-00004C9E0000}"/>
    <cellStyle name="Note 2 5 5 3 6 6" xfId="40537" xr:uid="{00000000-0005-0000-0000-00004D9E0000}"/>
    <cellStyle name="Note 2 5 5 3 6 7" xfId="45435" xr:uid="{00000000-0005-0000-0000-00004E9E0000}"/>
    <cellStyle name="Note 2 5 5 3 6 8" xfId="51445" xr:uid="{00000000-0005-0000-0000-00004F9E0000}"/>
    <cellStyle name="Note 2 5 5 3 7" xfId="9351" xr:uid="{00000000-0005-0000-0000-0000509E0000}"/>
    <cellStyle name="Note 2 5 5 3 7 2" xfId="18097" xr:uid="{00000000-0005-0000-0000-0000519E0000}"/>
    <cellStyle name="Note 2 5 5 3 7 3" xfId="25313" xr:uid="{00000000-0005-0000-0000-0000529E0000}"/>
    <cellStyle name="Note 2 5 5 3 7 4" xfId="30384" xr:uid="{00000000-0005-0000-0000-0000539E0000}"/>
    <cellStyle name="Note 2 5 5 3 7 5" xfId="35060" xr:uid="{00000000-0005-0000-0000-0000549E0000}"/>
    <cellStyle name="Note 2 5 5 3 7 6" xfId="40538" xr:uid="{00000000-0005-0000-0000-0000559E0000}"/>
    <cellStyle name="Note 2 5 5 3 7 7" xfId="45436" xr:uid="{00000000-0005-0000-0000-0000569E0000}"/>
    <cellStyle name="Note 2 5 5 3 7 8" xfId="51446" xr:uid="{00000000-0005-0000-0000-0000579E0000}"/>
    <cellStyle name="Note 2 5 5 3 8" xfId="9701" xr:uid="{00000000-0005-0000-0000-0000589E0000}"/>
    <cellStyle name="Note 2 5 5 3 8 2" xfId="18098" xr:uid="{00000000-0005-0000-0000-0000599E0000}"/>
    <cellStyle name="Note 2 5 5 3 8 3" xfId="25314" xr:uid="{00000000-0005-0000-0000-00005A9E0000}"/>
    <cellStyle name="Note 2 5 5 3 8 4" xfId="30385" xr:uid="{00000000-0005-0000-0000-00005B9E0000}"/>
    <cellStyle name="Note 2 5 5 3 8 5" xfId="35061" xr:uid="{00000000-0005-0000-0000-00005C9E0000}"/>
    <cellStyle name="Note 2 5 5 3 8 6" xfId="40539" xr:uid="{00000000-0005-0000-0000-00005D9E0000}"/>
    <cellStyle name="Note 2 5 5 3 8 7" xfId="45437" xr:uid="{00000000-0005-0000-0000-00005E9E0000}"/>
    <cellStyle name="Note 2 5 5 3 8 8" xfId="51447" xr:uid="{00000000-0005-0000-0000-00005F9E0000}"/>
    <cellStyle name="Note 2 5 5 3 9" xfId="9968" xr:uid="{00000000-0005-0000-0000-0000609E0000}"/>
    <cellStyle name="Note 2 5 5 3 9 2" xfId="18099" xr:uid="{00000000-0005-0000-0000-0000619E0000}"/>
    <cellStyle name="Note 2 5 5 3 9 3" xfId="25315" xr:uid="{00000000-0005-0000-0000-0000629E0000}"/>
    <cellStyle name="Note 2 5 5 3 9 4" xfId="30386" xr:uid="{00000000-0005-0000-0000-0000639E0000}"/>
    <cellStyle name="Note 2 5 5 3 9 5" xfId="35062" xr:uid="{00000000-0005-0000-0000-0000649E0000}"/>
    <cellStyle name="Note 2 5 5 3 9 6" xfId="40540" xr:uid="{00000000-0005-0000-0000-0000659E0000}"/>
    <cellStyle name="Note 2 5 5 3 9 7" xfId="45438" xr:uid="{00000000-0005-0000-0000-0000669E0000}"/>
    <cellStyle name="Note 2 5 5 3 9 8" xfId="51448" xr:uid="{00000000-0005-0000-0000-0000679E0000}"/>
    <cellStyle name="Note 2 5 5 4" xfId="3867" xr:uid="{00000000-0005-0000-0000-0000689E0000}"/>
    <cellStyle name="Note 2 5 5 4 10" xfId="18100" xr:uid="{00000000-0005-0000-0000-0000699E0000}"/>
    <cellStyle name="Note 2 5 5 4 11" xfId="25316" xr:uid="{00000000-0005-0000-0000-00006A9E0000}"/>
    <cellStyle name="Note 2 5 5 4 12" xfId="30387" xr:uid="{00000000-0005-0000-0000-00006B9E0000}"/>
    <cellStyle name="Note 2 5 5 4 13" xfId="35063" xr:uid="{00000000-0005-0000-0000-00006C9E0000}"/>
    <cellStyle name="Note 2 5 5 4 14" xfId="40541" xr:uid="{00000000-0005-0000-0000-00006D9E0000}"/>
    <cellStyle name="Note 2 5 5 4 15" xfId="45439" xr:uid="{00000000-0005-0000-0000-00006E9E0000}"/>
    <cellStyle name="Note 2 5 5 4 16" xfId="51449" xr:uid="{00000000-0005-0000-0000-00006F9E0000}"/>
    <cellStyle name="Note 2 5 5 4 2" xfId="7410" xr:uid="{00000000-0005-0000-0000-0000709E0000}"/>
    <cellStyle name="Note 2 5 5 4 2 2" xfId="18101" xr:uid="{00000000-0005-0000-0000-0000719E0000}"/>
    <cellStyle name="Note 2 5 5 4 2 3" xfId="25317" xr:uid="{00000000-0005-0000-0000-0000729E0000}"/>
    <cellStyle name="Note 2 5 5 4 2 4" xfId="30388" xr:uid="{00000000-0005-0000-0000-0000739E0000}"/>
    <cellStyle name="Note 2 5 5 4 2 5" xfId="35064" xr:uid="{00000000-0005-0000-0000-0000749E0000}"/>
    <cellStyle name="Note 2 5 5 4 2 6" xfId="40542" xr:uid="{00000000-0005-0000-0000-0000759E0000}"/>
    <cellStyle name="Note 2 5 5 4 2 7" xfId="45440" xr:uid="{00000000-0005-0000-0000-0000769E0000}"/>
    <cellStyle name="Note 2 5 5 4 2 8" xfId="51450" xr:uid="{00000000-0005-0000-0000-0000779E0000}"/>
    <cellStyle name="Note 2 5 5 4 3" xfId="7927" xr:uid="{00000000-0005-0000-0000-0000789E0000}"/>
    <cellStyle name="Note 2 5 5 4 3 2" xfId="18102" xr:uid="{00000000-0005-0000-0000-0000799E0000}"/>
    <cellStyle name="Note 2 5 5 4 3 3" xfId="25318" xr:uid="{00000000-0005-0000-0000-00007A9E0000}"/>
    <cellStyle name="Note 2 5 5 4 3 4" xfId="30389" xr:uid="{00000000-0005-0000-0000-00007B9E0000}"/>
    <cellStyle name="Note 2 5 5 4 3 5" xfId="35065" xr:uid="{00000000-0005-0000-0000-00007C9E0000}"/>
    <cellStyle name="Note 2 5 5 4 3 6" xfId="40543" xr:uid="{00000000-0005-0000-0000-00007D9E0000}"/>
    <cellStyle name="Note 2 5 5 4 3 7" xfId="45441" xr:uid="{00000000-0005-0000-0000-00007E9E0000}"/>
    <cellStyle name="Note 2 5 5 4 3 8" xfId="51451" xr:uid="{00000000-0005-0000-0000-00007F9E0000}"/>
    <cellStyle name="Note 2 5 5 4 4" xfId="8267" xr:uid="{00000000-0005-0000-0000-0000809E0000}"/>
    <cellStyle name="Note 2 5 5 4 4 2" xfId="18103" xr:uid="{00000000-0005-0000-0000-0000819E0000}"/>
    <cellStyle name="Note 2 5 5 4 4 3" xfId="25319" xr:uid="{00000000-0005-0000-0000-0000829E0000}"/>
    <cellStyle name="Note 2 5 5 4 4 4" xfId="30390" xr:uid="{00000000-0005-0000-0000-0000839E0000}"/>
    <cellStyle name="Note 2 5 5 4 4 5" xfId="35066" xr:uid="{00000000-0005-0000-0000-0000849E0000}"/>
    <cellStyle name="Note 2 5 5 4 4 6" xfId="40544" xr:uid="{00000000-0005-0000-0000-0000859E0000}"/>
    <cellStyle name="Note 2 5 5 4 4 7" xfId="45442" xr:uid="{00000000-0005-0000-0000-0000869E0000}"/>
    <cellStyle name="Note 2 5 5 4 4 8" xfId="51452" xr:uid="{00000000-0005-0000-0000-0000879E0000}"/>
    <cellStyle name="Note 2 5 5 4 5" xfId="8701" xr:uid="{00000000-0005-0000-0000-0000889E0000}"/>
    <cellStyle name="Note 2 5 5 4 5 2" xfId="18104" xr:uid="{00000000-0005-0000-0000-0000899E0000}"/>
    <cellStyle name="Note 2 5 5 4 5 3" xfId="25320" xr:uid="{00000000-0005-0000-0000-00008A9E0000}"/>
    <cellStyle name="Note 2 5 5 4 5 4" xfId="30391" xr:uid="{00000000-0005-0000-0000-00008B9E0000}"/>
    <cellStyle name="Note 2 5 5 4 5 5" xfId="35067" xr:uid="{00000000-0005-0000-0000-00008C9E0000}"/>
    <cellStyle name="Note 2 5 5 4 5 6" xfId="40545" xr:uid="{00000000-0005-0000-0000-00008D9E0000}"/>
    <cellStyle name="Note 2 5 5 4 5 7" xfId="45443" xr:uid="{00000000-0005-0000-0000-00008E9E0000}"/>
    <cellStyle name="Note 2 5 5 4 5 8" xfId="51453" xr:uid="{00000000-0005-0000-0000-00008F9E0000}"/>
    <cellStyle name="Note 2 5 5 4 6" xfId="9049" xr:uid="{00000000-0005-0000-0000-0000909E0000}"/>
    <cellStyle name="Note 2 5 5 4 6 2" xfId="18105" xr:uid="{00000000-0005-0000-0000-0000919E0000}"/>
    <cellStyle name="Note 2 5 5 4 6 3" xfId="25321" xr:uid="{00000000-0005-0000-0000-0000929E0000}"/>
    <cellStyle name="Note 2 5 5 4 6 4" xfId="30392" xr:uid="{00000000-0005-0000-0000-0000939E0000}"/>
    <cellStyle name="Note 2 5 5 4 6 5" xfId="35068" xr:uid="{00000000-0005-0000-0000-0000949E0000}"/>
    <cellStyle name="Note 2 5 5 4 6 6" xfId="40546" xr:uid="{00000000-0005-0000-0000-0000959E0000}"/>
    <cellStyle name="Note 2 5 5 4 6 7" xfId="45444" xr:uid="{00000000-0005-0000-0000-0000969E0000}"/>
    <cellStyle name="Note 2 5 5 4 6 8" xfId="51454" xr:uid="{00000000-0005-0000-0000-0000979E0000}"/>
    <cellStyle name="Note 2 5 5 4 7" xfId="9502" xr:uid="{00000000-0005-0000-0000-0000989E0000}"/>
    <cellStyle name="Note 2 5 5 4 7 2" xfId="18106" xr:uid="{00000000-0005-0000-0000-0000999E0000}"/>
    <cellStyle name="Note 2 5 5 4 7 3" xfId="25322" xr:uid="{00000000-0005-0000-0000-00009A9E0000}"/>
    <cellStyle name="Note 2 5 5 4 7 4" xfId="30393" xr:uid="{00000000-0005-0000-0000-00009B9E0000}"/>
    <cellStyle name="Note 2 5 5 4 7 5" xfId="35069" xr:uid="{00000000-0005-0000-0000-00009C9E0000}"/>
    <cellStyle name="Note 2 5 5 4 7 6" xfId="40547" xr:uid="{00000000-0005-0000-0000-00009D9E0000}"/>
    <cellStyle name="Note 2 5 5 4 7 7" xfId="45445" xr:uid="{00000000-0005-0000-0000-00009E9E0000}"/>
    <cellStyle name="Note 2 5 5 4 7 8" xfId="51455" xr:uid="{00000000-0005-0000-0000-00009F9E0000}"/>
    <cellStyle name="Note 2 5 5 4 8" xfId="9819" xr:uid="{00000000-0005-0000-0000-0000A09E0000}"/>
    <cellStyle name="Note 2 5 5 4 8 2" xfId="18107" xr:uid="{00000000-0005-0000-0000-0000A19E0000}"/>
    <cellStyle name="Note 2 5 5 4 8 3" xfId="25323" xr:uid="{00000000-0005-0000-0000-0000A29E0000}"/>
    <cellStyle name="Note 2 5 5 4 8 4" xfId="30394" xr:uid="{00000000-0005-0000-0000-0000A39E0000}"/>
    <cellStyle name="Note 2 5 5 4 8 5" xfId="35070" xr:uid="{00000000-0005-0000-0000-0000A49E0000}"/>
    <cellStyle name="Note 2 5 5 4 8 6" xfId="40548" xr:uid="{00000000-0005-0000-0000-0000A59E0000}"/>
    <cellStyle name="Note 2 5 5 4 8 7" xfId="45446" xr:uid="{00000000-0005-0000-0000-0000A69E0000}"/>
    <cellStyle name="Note 2 5 5 4 8 8" xfId="51456" xr:uid="{00000000-0005-0000-0000-0000A79E0000}"/>
    <cellStyle name="Note 2 5 5 4 9" xfId="10088" xr:uid="{00000000-0005-0000-0000-0000A89E0000}"/>
    <cellStyle name="Note 2 5 5 4 9 2" xfId="18108" xr:uid="{00000000-0005-0000-0000-0000A99E0000}"/>
    <cellStyle name="Note 2 5 5 4 9 3" xfId="25324" xr:uid="{00000000-0005-0000-0000-0000AA9E0000}"/>
    <cellStyle name="Note 2 5 5 4 9 4" xfId="30395" xr:uid="{00000000-0005-0000-0000-0000AB9E0000}"/>
    <cellStyle name="Note 2 5 5 4 9 5" xfId="35071" xr:uid="{00000000-0005-0000-0000-0000AC9E0000}"/>
    <cellStyle name="Note 2 5 5 4 9 6" xfId="40549" xr:uid="{00000000-0005-0000-0000-0000AD9E0000}"/>
    <cellStyle name="Note 2 5 5 4 9 7" xfId="45447" xr:uid="{00000000-0005-0000-0000-0000AE9E0000}"/>
    <cellStyle name="Note 2 5 5 4 9 8" xfId="51457" xr:uid="{00000000-0005-0000-0000-0000AF9E0000}"/>
    <cellStyle name="Note 2 5 5 5" xfId="5964" xr:uid="{00000000-0005-0000-0000-0000B09E0000}"/>
    <cellStyle name="Note 2 5 5 5 2" xfId="18109" xr:uid="{00000000-0005-0000-0000-0000B19E0000}"/>
    <cellStyle name="Note 2 5 5 5 3" xfId="25325" xr:uid="{00000000-0005-0000-0000-0000B29E0000}"/>
    <cellStyle name="Note 2 5 5 5 4" xfId="30396" xr:uid="{00000000-0005-0000-0000-0000B39E0000}"/>
    <cellStyle name="Note 2 5 5 5 5" xfId="35072" xr:uid="{00000000-0005-0000-0000-0000B49E0000}"/>
    <cellStyle name="Note 2 5 5 5 6" xfId="40550" xr:uid="{00000000-0005-0000-0000-0000B59E0000}"/>
    <cellStyle name="Note 2 5 5 5 7" xfId="45448" xr:uid="{00000000-0005-0000-0000-0000B69E0000}"/>
    <cellStyle name="Note 2 5 5 5 8" xfId="51458" xr:uid="{00000000-0005-0000-0000-0000B79E0000}"/>
    <cellStyle name="Note 2 5 5 6" xfId="6026" xr:uid="{00000000-0005-0000-0000-0000B89E0000}"/>
    <cellStyle name="Note 2 5 5 6 2" xfId="18110" xr:uid="{00000000-0005-0000-0000-0000B99E0000}"/>
    <cellStyle name="Note 2 5 5 6 3" xfId="25326" xr:uid="{00000000-0005-0000-0000-0000BA9E0000}"/>
    <cellStyle name="Note 2 5 5 6 4" xfId="30397" xr:uid="{00000000-0005-0000-0000-0000BB9E0000}"/>
    <cellStyle name="Note 2 5 5 6 5" xfId="35073" xr:uid="{00000000-0005-0000-0000-0000BC9E0000}"/>
    <cellStyle name="Note 2 5 5 6 6" xfId="40551" xr:uid="{00000000-0005-0000-0000-0000BD9E0000}"/>
    <cellStyle name="Note 2 5 5 6 7" xfId="45449" xr:uid="{00000000-0005-0000-0000-0000BE9E0000}"/>
    <cellStyle name="Note 2 5 5 6 8" xfId="51459" xr:uid="{00000000-0005-0000-0000-0000BF9E0000}"/>
    <cellStyle name="Note 2 5 5 7" xfId="5297" xr:uid="{00000000-0005-0000-0000-0000C09E0000}"/>
    <cellStyle name="Note 2 5 5 7 2" xfId="18111" xr:uid="{00000000-0005-0000-0000-0000C19E0000}"/>
    <cellStyle name="Note 2 5 5 7 3" xfId="25327" xr:uid="{00000000-0005-0000-0000-0000C29E0000}"/>
    <cellStyle name="Note 2 5 5 7 4" xfId="30398" xr:uid="{00000000-0005-0000-0000-0000C39E0000}"/>
    <cellStyle name="Note 2 5 5 7 5" xfId="35074" xr:uid="{00000000-0005-0000-0000-0000C49E0000}"/>
    <cellStyle name="Note 2 5 5 7 6" xfId="40552" xr:uid="{00000000-0005-0000-0000-0000C59E0000}"/>
    <cellStyle name="Note 2 5 5 7 7" xfId="45450" xr:uid="{00000000-0005-0000-0000-0000C69E0000}"/>
    <cellStyle name="Note 2 5 5 7 8" xfId="51460" xr:uid="{00000000-0005-0000-0000-0000C79E0000}"/>
    <cellStyle name="Note 2 5 5 8" xfId="5535" xr:uid="{00000000-0005-0000-0000-0000C89E0000}"/>
    <cellStyle name="Note 2 5 5 8 2" xfId="18112" xr:uid="{00000000-0005-0000-0000-0000C99E0000}"/>
    <cellStyle name="Note 2 5 5 8 3" xfId="25328" xr:uid="{00000000-0005-0000-0000-0000CA9E0000}"/>
    <cellStyle name="Note 2 5 5 8 4" xfId="30399" xr:uid="{00000000-0005-0000-0000-0000CB9E0000}"/>
    <cellStyle name="Note 2 5 5 8 5" xfId="35075" xr:uid="{00000000-0005-0000-0000-0000CC9E0000}"/>
    <cellStyle name="Note 2 5 5 8 6" xfId="40553" xr:uid="{00000000-0005-0000-0000-0000CD9E0000}"/>
    <cellStyle name="Note 2 5 5 8 7" xfId="45451" xr:uid="{00000000-0005-0000-0000-0000CE9E0000}"/>
    <cellStyle name="Note 2 5 5 8 8" xfId="51461" xr:uid="{00000000-0005-0000-0000-0000CF9E0000}"/>
    <cellStyle name="Note 2 5 5 9" xfId="10861" xr:uid="{00000000-0005-0000-0000-0000D09E0000}"/>
    <cellStyle name="Note 2 5 6" xfId="863" xr:uid="{00000000-0005-0000-0000-0000D19E0000}"/>
    <cellStyle name="Note 2 5 6 10" xfId="19805" xr:uid="{00000000-0005-0000-0000-0000D29E0000}"/>
    <cellStyle name="Note 2 5 6 11" xfId="46994" xr:uid="{00000000-0005-0000-0000-0000D39E0000}"/>
    <cellStyle name="Note 2 5 6 2" xfId="4136" xr:uid="{00000000-0005-0000-0000-0000D49E0000}"/>
    <cellStyle name="Note 2 5 6 2 10" xfId="40554" xr:uid="{00000000-0005-0000-0000-0000D59E0000}"/>
    <cellStyle name="Note 2 5 6 2 11" xfId="45452" xr:uid="{00000000-0005-0000-0000-0000D69E0000}"/>
    <cellStyle name="Note 2 5 6 2 12" xfId="51462" xr:uid="{00000000-0005-0000-0000-0000D79E0000}"/>
    <cellStyle name="Note 2 5 6 2 2" xfId="6907" xr:uid="{00000000-0005-0000-0000-0000D89E0000}"/>
    <cellStyle name="Note 2 5 6 2 2 2" xfId="18114" xr:uid="{00000000-0005-0000-0000-0000D99E0000}"/>
    <cellStyle name="Note 2 5 6 2 2 3" xfId="25330" xr:uid="{00000000-0005-0000-0000-0000DA9E0000}"/>
    <cellStyle name="Note 2 5 6 2 2 4" xfId="30401" xr:uid="{00000000-0005-0000-0000-0000DB9E0000}"/>
    <cellStyle name="Note 2 5 6 2 2 5" xfId="35077" xr:uid="{00000000-0005-0000-0000-0000DC9E0000}"/>
    <cellStyle name="Note 2 5 6 2 2 6" xfId="40555" xr:uid="{00000000-0005-0000-0000-0000DD9E0000}"/>
    <cellStyle name="Note 2 5 6 2 2 7" xfId="45453" xr:uid="{00000000-0005-0000-0000-0000DE9E0000}"/>
    <cellStyle name="Note 2 5 6 2 2 8" xfId="51463" xr:uid="{00000000-0005-0000-0000-0000DF9E0000}"/>
    <cellStyle name="Note 2 5 6 2 3" xfId="6263" xr:uid="{00000000-0005-0000-0000-0000E09E0000}"/>
    <cellStyle name="Note 2 5 6 2 3 2" xfId="18115" xr:uid="{00000000-0005-0000-0000-0000E19E0000}"/>
    <cellStyle name="Note 2 5 6 2 3 3" xfId="25331" xr:uid="{00000000-0005-0000-0000-0000E29E0000}"/>
    <cellStyle name="Note 2 5 6 2 3 4" xfId="30402" xr:uid="{00000000-0005-0000-0000-0000E39E0000}"/>
    <cellStyle name="Note 2 5 6 2 3 5" xfId="35078" xr:uid="{00000000-0005-0000-0000-0000E49E0000}"/>
    <cellStyle name="Note 2 5 6 2 3 6" xfId="40556" xr:uid="{00000000-0005-0000-0000-0000E59E0000}"/>
    <cellStyle name="Note 2 5 6 2 3 7" xfId="45454" xr:uid="{00000000-0005-0000-0000-0000E69E0000}"/>
    <cellStyle name="Note 2 5 6 2 3 8" xfId="51464" xr:uid="{00000000-0005-0000-0000-0000E79E0000}"/>
    <cellStyle name="Note 2 5 6 2 4" xfId="5375" xr:uid="{00000000-0005-0000-0000-0000E89E0000}"/>
    <cellStyle name="Note 2 5 6 2 4 2" xfId="18116" xr:uid="{00000000-0005-0000-0000-0000E99E0000}"/>
    <cellStyle name="Note 2 5 6 2 4 3" xfId="25332" xr:uid="{00000000-0005-0000-0000-0000EA9E0000}"/>
    <cellStyle name="Note 2 5 6 2 4 4" xfId="30403" xr:uid="{00000000-0005-0000-0000-0000EB9E0000}"/>
    <cellStyle name="Note 2 5 6 2 4 5" xfId="35079" xr:uid="{00000000-0005-0000-0000-0000EC9E0000}"/>
    <cellStyle name="Note 2 5 6 2 4 6" xfId="40557" xr:uid="{00000000-0005-0000-0000-0000ED9E0000}"/>
    <cellStyle name="Note 2 5 6 2 4 7" xfId="45455" xr:uid="{00000000-0005-0000-0000-0000EE9E0000}"/>
    <cellStyle name="Note 2 5 6 2 4 8" xfId="51465" xr:uid="{00000000-0005-0000-0000-0000EF9E0000}"/>
    <cellStyle name="Note 2 5 6 2 5" xfId="8715" xr:uid="{00000000-0005-0000-0000-0000F09E0000}"/>
    <cellStyle name="Note 2 5 6 2 5 2" xfId="18117" xr:uid="{00000000-0005-0000-0000-0000F19E0000}"/>
    <cellStyle name="Note 2 5 6 2 5 3" xfId="25333" xr:uid="{00000000-0005-0000-0000-0000F29E0000}"/>
    <cellStyle name="Note 2 5 6 2 5 4" xfId="30404" xr:uid="{00000000-0005-0000-0000-0000F39E0000}"/>
    <cellStyle name="Note 2 5 6 2 5 5" xfId="35080" xr:uid="{00000000-0005-0000-0000-0000F49E0000}"/>
    <cellStyle name="Note 2 5 6 2 5 6" xfId="40558" xr:uid="{00000000-0005-0000-0000-0000F59E0000}"/>
    <cellStyle name="Note 2 5 6 2 5 7" xfId="45456" xr:uid="{00000000-0005-0000-0000-0000F69E0000}"/>
    <cellStyle name="Note 2 5 6 2 5 8" xfId="51466" xr:uid="{00000000-0005-0000-0000-0000F79E0000}"/>
    <cellStyle name="Note 2 5 6 2 6" xfId="18113" xr:uid="{00000000-0005-0000-0000-0000F89E0000}"/>
    <cellStyle name="Note 2 5 6 2 7" xfId="25329" xr:uid="{00000000-0005-0000-0000-0000F99E0000}"/>
    <cellStyle name="Note 2 5 6 2 8" xfId="30400" xr:uid="{00000000-0005-0000-0000-0000FA9E0000}"/>
    <cellStyle name="Note 2 5 6 2 9" xfId="35076" xr:uid="{00000000-0005-0000-0000-0000FB9E0000}"/>
    <cellStyle name="Note 2 5 6 3" xfId="4127" xr:uid="{00000000-0005-0000-0000-0000FC9E0000}"/>
    <cellStyle name="Note 2 5 6 3 10" xfId="18118" xr:uid="{00000000-0005-0000-0000-0000FD9E0000}"/>
    <cellStyle name="Note 2 5 6 3 11" xfId="25334" xr:uid="{00000000-0005-0000-0000-0000FE9E0000}"/>
    <cellStyle name="Note 2 5 6 3 12" xfId="30405" xr:uid="{00000000-0005-0000-0000-0000FF9E0000}"/>
    <cellStyle name="Note 2 5 6 3 13" xfId="35081" xr:uid="{00000000-0005-0000-0000-0000009F0000}"/>
    <cellStyle name="Note 2 5 6 3 14" xfId="40559" xr:uid="{00000000-0005-0000-0000-0000019F0000}"/>
    <cellStyle name="Note 2 5 6 3 15" xfId="45457" xr:uid="{00000000-0005-0000-0000-0000029F0000}"/>
    <cellStyle name="Note 2 5 6 3 16" xfId="51467" xr:uid="{00000000-0005-0000-0000-0000039F0000}"/>
    <cellStyle name="Note 2 5 6 3 2" xfId="6900" xr:uid="{00000000-0005-0000-0000-0000049F0000}"/>
    <cellStyle name="Note 2 5 6 3 2 2" xfId="18119" xr:uid="{00000000-0005-0000-0000-0000059F0000}"/>
    <cellStyle name="Note 2 5 6 3 2 3" xfId="25335" xr:uid="{00000000-0005-0000-0000-0000069F0000}"/>
    <cellStyle name="Note 2 5 6 3 2 4" xfId="30406" xr:uid="{00000000-0005-0000-0000-0000079F0000}"/>
    <cellStyle name="Note 2 5 6 3 2 5" xfId="35082" xr:uid="{00000000-0005-0000-0000-0000089F0000}"/>
    <cellStyle name="Note 2 5 6 3 2 6" xfId="40560" xr:uid="{00000000-0005-0000-0000-0000099F0000}"/>
    <cellStyle name="Note 2 5 6 3 2 7" xfId="45458" xr:uid="{00000000-0005-0000-0000-00000A9F0000}"/>
    <cellStyle name="Note 2 5 6 3 2 8" xfId="51468" xr:uid="{00000000-0005-0000-0000-00000B9F0000}"/>
    <cellStyle name="Note 2 5 6 3 3" xfId="7543" xr:uid="{00000000-0005-0000-0000-00000C9F0000}"/>
    <cellStyle name="Note 2 5 6 3 3 2" xfId="18120" xr:uid="{00000000-0005-0000-0000-00000D9F0000}"/>
    <cellStyle name="Note 2 5 6 3 3 3" xfId="25336" xr:uid="{00000000-0005-0000-0000-00000E9F0000}"/>
    <cellStyle name="Note 2 5 6 3 3 4" xfId="30407" xr:uid="{00000000-0005-0000-0000-00000F9F0000}"/>
    <cellStyle name="Note 2 5 6 3 3 5" xfId="35083" xr:uid="{00000000-0005-0000-0000-0000109F0000}"/>
    <cellStyle name="Note 2 5 6 3 3 6" xfId="40561" xr:uid="{00000000-0005-0000-0000-0000119F0000}"/>
    <cellStyle name="Note 2 5 6 3 3 7" xfId="45459" xr:uid="{00000000-0005-0000-0000-0000129F0000}"/>
    <cellStyle name="Note 2 5 6 3 3 8" xfId="51469" xr:uid="{00000000-0005-0000-0000-0000139F0000}"/>
    <cellStyle name="Note 2 5 6 3 4" xfId="4070" xr:uid="{00000000-0005-0000-0000-0000149F0000}"/>
    <cellStyle name="Note 2 5 6 3 4 2" xfId="18121" xr:uid="{00000000-0005-0000-0000-0000159F0000}"/>
    <cellStyle name="Note 2 5 6 3 4 3" xfId="25337" xr:uid="{00000000-0005-0000-0000-0000169F0000}"/>
    <cellStyle name="Note 2 5 6 3 4 4" xfId="30408" xr:uid="{00000000-0005-0000-0000-0000179F0000}"/>
    <cellStyle name="Note 2 5 6 3 4 5" xfId="35084" xr:uid="{00000000-0005-0000-0000-0000189F0000}"/>
    <cellStyle name="Note 2 5 6 3 4 6" xfId="40562" xr:uid="{00000000-0005-0000-0000-0000199F0000}"/>
    <cellStyle name="Note 2 5 6 3 4 7" xfId="45460" xr:uid="{00000000-0005-0000-0000-00001A9F0000}"/>
    <cellStyle name="Note 2 5 6 3 4 8" xfId="51470" xr:uid="{00000000-0005-0000-0000-00001B9F0000}"/>
    <cellStyle name="Note 2 5 6 3 5" xfId="5811" xr:uid="{00000000-0005-0000-0000-00001C9F0000}"/>
    <cellStyle name="Note 2 5 6 3 5 2" xfId="18122" xr:uid="{00000000-0005-0000-0000-00001D9F0000}"/>
    <cellStyle name="Note 2 5 6 3 5 3" xfId="25338" xr:uid="{00000000-0005-0000-0000-00001E9F0000}"/>
    <cellStyle name="Note 2 5 6 3 5 4" xfId="30409" xr:uid="{00000000-0005-0000-0000-00001F9F0000}"/>
    <cellStyle name="Note 2 5 6 3 5 5" xfId="35085" xr:uid="{00000000-0005-0000-0000-0000209F0000}"/>
    <cellStyle name="Note 2 5 6 3 5 6" xfId="40563" xr:uid="{00000000-0005-0000-0000-0000219F0000}"/>
    <cellStyle name="Note 2 5 6 3 5 7" xfId="45461" xr:uid="{00000000-0005-0000-0000-0000229F0000}"/>
    <cellStyle name="Note 2 5 6 3 5 8" xfId="51471" xr:uid="{00000000-0005-0000-0000-0000239F0000}"/>
    <cellStyle name="Note 2 5 6 3 6" xfId="7533" xr:uid="{00000000-0005-0000-0000-0000249F0000}"/>
    <cellStyle name="Note 2 5 6 3 6 2" xfId="18123" xr:uid="{00000000-0005-0000-0000-0000259F0000}"/>
    <cellStyle name="Note 2 5 6 3 6 3" xfId="25339" xr:uid="{00000000-0005-0000-0000-0000269F0000}"/>
    <cellStyle name="Note 2 5 6 3 6 4" xfId="30410" xr:uid="{00000000-0005-0000-0000-0000279F0000}"/>
    <cellStyle name="Note 2 5 6 3 6 5" xfId="35086" xr:uid="{00000000-0005-0000-0000-0000289F0000}"/>
    <cellStyle name="Note 2 5 6 3 6 6" xfId="40564" xr:uid="{00000000-0005-0000-0000-0000299F0000}"/>
    <cellStyle name="Note 2 5 6 3 6 7" xfId="45462" xr:uid="{00000000-0005-0000-0000-00002A9F0000}"/>
    <cellStyle name="Note 2 5 6 3 6 8" xfId="51472" xr:uid="{00000000-0005-0000-0000-00002B9F0000}"/>
    <cellStyle name="Note 2 5 6 3 7" xfId="5410" xr:uid="{00000000-0005-0000-0000-00002C9F0000}"/>
    <cellStyle name="Note 2 5 6 3 7 2" xfId="18124" xr:uid="{00000000-0005-0000-0000-00002D9F0000}"/>
    <cellStyle name="Note 2 5 6 3 7 3" xfId="25340" xr:uid="{00000000-0005-0000-0000-00002E9F0000}"/>
    <cellStyle name="Note 2 5 6 3 7 4" xfId="30411" xr:uid="{00000000-0005-0000-0000-00002F9F0000}"/>
    <cellStyle name="Note 2 5 6 3 7 5" xfId="35087" xr:uid="{00000000-0005-0000-0000-0000309F0000}"/>
    <cellStyle name="Note 2 5 6 3 7 6" xfId="40565" xr:uid="{00000000-0005-0000-0000-0000319F0000}"/>
    <cellStyle name="Note 2 5 6 3 7 7" xfId="45463" xr:uid="{00000000-0005-0000-0000-0000329F0000}"/>
    <cellStyle name="Note 2 5 6 3 7 8" xfId="51473" xr:uid="{00000000-0005-0000-0000-0000339F0000}"/>
    <cellStyle name="Note 2 5 6 3 8" xfId="5351" xr:uid="{00000000-0005-0000-0000-0000349F0000}"/>
    <cellStyle name="Note 2 5 6 3 8 2" xfId="18125" xr:uid="{00000000-0005-0000-0000-0000359F0000}"/>
    <cellStyle name="Note 2 5 6 3 8 3" xfId="25341" xr:uid="{00000000-0005-0000-0000-0000369F0000}"/>
    <cellStyle name="Note 2 5 6 3 8 4" xfId="30412" xr:uid="{00000000-0005-0000-0000-0000379F0000}"/>
    <cellStyle name="Note 2 5 6 3 8 5" xfId="35088" xr:uid="{00000000-0005-0000-0000-0000389F0000}"/>
    <cellStyle name="Note 2 5 6 3 8 6" xfId="40566" xr:uid="{00000000-0005-0000-0000-0000399F0000}"/>
    <cellStyle name="Note 2 5 6 3 8 7" xfId="45464" xr:uid="{00000000-0005-0000-0000-00003A9F0000}"/>
    <cellStyle name="Note 2 5 6 3 8 8" xfId="51474" xr:uid="{00000000-0005-0000-0000-00003B9F0000}"/>
    <cellStyle name="Note 2 5 6 3 9" xfId="7726" xr:uid="{00000000-0005-0000-0000-00003C9F0000}"/>
    <cellStyle name="Note 2 5 6 3 9 2" xfId="18126" xr:uid="{00000000-0005-0000-0000-00003D9F0000}"/>
    <cellStyle name="Note 2 5 6 3 9 3" xfId="25342" xr:uid="{00000000-0005-0000-0000-00003E9F0000}"/>
    <cellStyle name="Note 2 5 6 3 9 4" xfId="30413" xr:uid="{00000000-0005-0000-0000-00003F9F0000}"/>
    <cellStyle name="Note 2 5 6 3 9 5" xfId="35089" xr:uid="{00000000-0005-0000-0000-0000409F0000}"/>
    <cellStyle name="Note 2 5 6 3 9 6" xfId="40567" xr:uid="{00000000-0005-0000-0000-0000419F0000}"/>
    <cellStyle name="Note 2 5 6 3 9 7" xfId="45465" xr:uid="{00000000-0005-0000-0000-0000429F0000}"/>
    <cellStyle name="Note 2 5 6 3 9 8" xfId="51475" xr:uid="{00000000-0005-0000-0000-0000439F0000}"/>
    <cellStyle name="Note 2 5 6 4" xfId="5639" xr:uid="{00000000-0005-0000-0000-0000449F0000}"/>
    <cellStyle name="Note 2 5 6 4 10" xfId="18127" xr:uid="{00000000-0005-0000-0000-0000459F0000}"/>
    <cellStyle name="Note 2 5 6 4 11" xfId="25343" xr:uid="{00000000-0005-0000-0000-0000469F0000}"/>
    <cellStyle name="Note 2 5 6 4 12" xfId="30414" xr:uid="{00000000-0005-0000-0000-0000479F0000}"/>
    <cellStyle name="Note 2 5 6 4 13" xfId="35090" xr:uid="{00000000-0005-0000-0000-0000489F0000}"/>
    <cellStyle name="Note 2 5 6 4 14" xfId="40568" xr:uid="{00000000-0005-0000-0000-0000499F0000}"/>
    <cellStyle name="Note 2 5 6 4 15" xfId="45466" xr:uid="{00000000-0005-0000-0000-00004A9F0000}"/>
    <cellStyle name="Note 2 5 6 4 16" xfId="51476" xr:uid="{00000000-0005-0000-0000-00004B9F0000}"/>
    <cellStyle name="Note 2 5 6 4 2" xfId="7185" xr:uid="{00000000-0005-0000-0000-00004C9F0000}"/>
    <cellStyle name="Note 2 5 6 4 2 2" xfId="18128" xr:uid="{00000000-0005-0000-0000-00004D9F0000}"/>
    <cellStyle name="Note 2 5 6 4 2 3" xfId="25344" xr:uid="{00000000-0005-0000-0000-00004E9F0000}"/>
    <cellStyle name="Note 2 5 6 4 2 4" xfId="30415" xr:uid="{00000000-0005-0000-0000-00004F9F0000}"/>
    <cellStyle name="Note 2 5 6 4 2 5" xfId="35091" xr:uid="{00000000-0005-0000-0000-0000509F0000}"/>
    <cellStyle name="Note 2 5 6 4 2 6" xfId="40569" xr:uid="{00000000-0005-0000-0000-0000519F0000}"/>
    <cellStyle name="Note 2 5 6 4 2 7" xfId="45467" xr:uid="{00000000-0005-0000-0000-0000529F0000}"/>
    <cellStyle name="Note 2 5 6 4 2 8" xfId="51477" xr:uid="{00000000-0005-0000-0000-0000539F0000}"/>
    <cellStyle name="Note 2 5 6 4 3" xfId="7732" xr:uid="{00000000-0005-0000-0000-0000549F0000}"/>
    <cellStyle name="Note 2 5 6 4 3 2" xfId="18129" xr:uid="{00000000-0005-0000-0000-0000559F0000}"/>
    <cellStyle name="Note 2 5 6 4 3 3" xfId="25345" xr:uid="{00000000-0005-0000-0000-0000569F0000}"/>
    <cellStyle name="Note 2 5 6 4 3 4" xfId="30416" xr:uid="{00000000-0005-0000-0000-0000579F0000}"/>
    <cellStyle name="Note 2 5 6 4 3 5" xfId="35092" xr:uid="{00000000-0005-0000-0000-0000589F0000}"/>
    <cellStyle name="Note 2 5 6 4 3 6" xfId="40570" xr:uid="{00000000-0005-0000-0000-0000599F0000}"/>
    <cellStyle name="Note 2 5 6 4 3 7" xfId="45468" xr:uid="{00000000-0005-0000-0000-00005A9F0000}"/>
    <cellStyle name="Note 2 5 6 4 3 8" xfId="51478" xr:uid="{00000000-0005-0000-0000-00005B9F0000}"/>
    <cellStyle name="Note 2 5 6 4 4" xfId="8055" xr:uid="{00000000-0005-0000-0000-00005C9F0000}"/>
    <cellStyle name="Note 2 5 6 4 4 2" xfId="18130" xr:uid="{00000000-0005-0000-0000-00005D9F0000}"/>
    <cellStyle name="Note 2 5 6 4 4 3" xfId="25346" xr:uid="{00000000-0005-0000-0000-00005E9F0000}"/>
    <cellStyle name="Note 2 5 6 4 4 4" xfId="30417" xr:uid="{00000000-0005-0000-0000-00005F9F0000}"/>
    <cellStyle name="Note 2 5 6 4 4 5" xfId="35093" xr:uid="{00000000-0005-0000-0000-0000609F0000}"/>
    <cellStyle name="Note 2 5 6 4 4 6" xfId="40571" xr:uid="{00000000-0005-0000-0000-0000619F0000}"/>
    <cellStyle name="Note 2 5 6 4 4 7" xfId="45469" xr:uid="{00000000-0005-0000-0000-0000629F0000}"/>
    <cellStyle name="Note 2 5 6 4 4 8" xfId="51479" xr:uid="{00000000-0005-0000-0000-0000639F0000}"/>
    <cellStyle name="Note 2 5 6 4 5" xfId="8505" xr:uid="{00000000-0005-0000-0000-0000649F0000}"/>
    <cellStyle name="Note 2 5 6 4 5 2" xfId="18131" xr:uid="{00000000-0005-0000-0000-0000659F0000}"/>
    <cellStyle name="Note 2 5 6 4 5 3" xfId="25347" xr:uid="{00000000-0005-0000-0000-0000669F0000}"/>
    <cellStyle name="Note 2 5 6 4 5 4" xfId="30418" xr:uid="{00000000-0005-0000-0000-0000679F0000}"/>
    <cellStyle name="Note 2 5 6 4 5 5" xfId="35094" xr:uid="{00000000-0005-0000-0000-0000689F0000}"/>
    <cellStyle name="Note 2 5 6 4 5 6" xfId="40572" xr:uid="{00000000-0005-0000-0000-0000699F0000}"/>
    <cellStyle name="Note 2 5 6 4 5 7" xfId="45470" xr:uid="{00000000-0005-0000-0000-00006A9F0000}"/>
    <cellStyle name="Note 2 5 6 4 5 8" xfId="51480" xr:uid="{00000000-0005-0000-0000-00006B9F0000}"/>
    <cellStyle name="Note 2 5 6 4 6" xfId="8851" xr:uid="{00000000-0005-0000-0000-00006C9F0000}"/>
    <cellStyle name="Note 2 5 6 4 6 2" xfId="18132" xr:uid="{00000000-0005-0000-0000-00006D9F0000}"/>
    <cellStyle name="Note 2 5 6 4 6 3" xfId="25348" xr:uid="{00000000-0005-0000-0000-00006E9F0000}"/>
    <cellStyle name="Note 2 5 6 4 6 4" xfId="30419" xr:uid="{00000000-0005-0000-0000-00006F9F0000}"/>
    <cellStyle name="Note 2 5 6 4 6 5" xfId="35095" xr:uid="{00000000-0005-0000-0000-0000709F0000}"/>
    <cellStyle name="Note 2 5 6 4 6 6" xfId="40573" xr:uid="{00000000-0005-0000-0000-0000719F0000}"/>
    <cellStyle name="Note 2 5 6 4 6 7" xfId="45471" xr:uid="{00000000-0005-0000-0000-0000729F0000}"/>
    <cellStyle name="Note 2 5 6 4 6 8" xfId="51481" xr:uid="{00000000-0005-0000-0000-0000739F0000}"/>
    <cellStyle name="Note 2 5 6 4 7" xfId="9313" xr:uid="{00000000-0005-0000-0000-0000749F0000}"/>
    <cellStyle name="Note 2 5 6 4 7 2" xfId="18133" xr:uid="{00000000-0005-0000-0000-0000759F0000}"/>
    <cellStyle name="Note 2 5 6 4 7 3" xfId="25349" xr:uid="{00000000-0005-0000-0000-0000769F0000}"/>
    <cellStyle name="Note 2 5 6 4 7 4" xfId="30420" xr:uid="{00000000-0005-0000-0000-0000779F0000}"/>
    <cellStyle name="Note 2 5 6 4 7 5" xfId="35096" xr:uid="{00000000-0005-0000-0000-0000789F0000}"/>
    <cellStyle name="Note 2 5 6 4 7 6" xfId="40574" xr:uid="{00000000-0005-0000-0000-0000799F0000}"/>
    <cellStyle name="Note 2 5 6 4 7 7" xfId="45472" xr:uid="{00000000-0005-0000-0000-00007A9F0000}"/>
    <cellStyle name="Note 2 5 6 4 7 8" xfId="51482" xr:uid="{00000000-0005-0000-0000-00007B9F0000}"/>
    <cellStyle name="Note 2 5 6 4 8" xfId="9664" xr:uid="{00000000-0005-0000-0000-00007C9F0000}"/>
    <cellStyle name="Note 2 5 6 4 8 2" xfId="18134" xr:uid="{00000000-0005-0000-0000-00007D9F0000}"/>
    <cellStyle name="Note 2 5 6 4 8 3" xfId="25350" xr:uid="{00000000-0005-0000-0000-00007E9F0000}"/>
    <cellStyle name="Note 2 5 6 4 8 4" xfId="30421" xr:uid="{00000000-0005-0000-0000-00007F9F0000}"/>
    <cellStyle name="Note 2 5 6 4 8 5" xfId="35097" xr:uid="{00000000-0005-0000-0000-0000809F0000}"/>
    <cellStyle name="Note 2 5 6 4 8 6" xfId="40575" xr:uid="{00000000-0005-0000-0000-0000819F0000}"/>
    <cellStyle name="Note 2 5 6 4 8 7" xfId="45473" xr:uid="{00000000-0005-0000-0000-0000829F0000}"/>
    <cellStyle name="Note 2 5 6 4 8 8" xfId="51483" xr:uid="{00000000-0005-0000-0000-0000839F0000}"/>
    <cellStyle name="Note 2 5 6 4 9" xfId="9931" xr:uid="{00000000-0005-0000-0000-0000849F0000}"/>
    <cellStyle name="Note 2 5 6 4 9 2" xfId="18135" xr:uid="{00000000-0005-0000-0000-0000859F0000}"/>
    <cellStyle name="Note 2 5 6 4 9 3" xfId="25351" xr:uid="{00000000-0005-0000-0000-0000869F0000}"/>
    <cellStyle name="Note 2 5 6 4 9 4" xfId="30422" xr:uid="{00000000-0005-0000-0000-0000879F0000}"/>
    <cellStyle name="Note 2 5 6 4 9 5" xfId="35098" xr:uid="{00000000-0005-0000-0000-0000889F0000}"/>
    <cellStyle name="Note 2 5 6 4 9 6" xfId="40576" xr:uid="{00000000-0005-0000-0000-0000899F0000}"/>
    <cellStyle name="Note 2 5 6 4 9 7" xfId="45474" xr:uid="{00000000-0005-0000-0000-00008A9F0000}"/>
    <cellStyle name="Note 2 5 6 4 9 8" xfId="51484" xr:uid="{00000000-0005-0000-0000-00008B9F0000}"/>
    <cellStyle name="Note 2 5 6 5" xfId="3704" xr:uid="{00000000-0005-0000-0000-00008C9F0000}"/>
    <cellStyle name="Note 2 5 6 5 2" xfId="18136" xr:uid="{00000000-0005-0000-0000-00008D9F0000}"/>
    <cellStyle name="Note 2 5 6 5 3" xfId="25352" xr:uid="{00000000-0005-0000-0000-00008E9F0000}"/>
    <cellStyle name="Note 2 5 6 5 4" xfId="30423" xr:uid="{00000000-0005-0000-0000-00008F9F0000}"/>
    <cellStyle name="Note 2 5 6 5 5" xfId="35099" xr:uid="{00000000-0005-0000-0000-0000909F0000}"/>
    <cellStyle name="Note 2 5 6 5 6" xfId="40577" xr:uid="{00000000-0005-0000-0000-0000919F0000}"/>
    <cellStyle name="Note 2 5 6 5 7" xfId="45475" xr:uid="{00000000-0005-0000-0000-0000929F0000}"/>
    <cellStyle name="Note 2 5 6 5 8" xfId="51485" xr:uid="{00000000-0005-0000-0000-0000939F0000}"/>
    <cellStyle name="Note 2 5 6 6" xfId="4618" xr:uid="{00000000-0005-0000-0000-0000949F0000}"/>
    <cellStyle name="Note 2 5 6 6 2" xfId="18137" xr:uid="{00000000-0005-0000-0000-0000959F0000}"/>
    <cellStyle name="Note 2 5 6 6 3" xfId="25353" xr:uid="{00000000-0005-0000-0000-0000969F0000}"/>
    <cellStyle name="Note 2 5 6 6 4" xfId="30424" xr:uid="{00000000-0005-0000-0000-0000979F0000}"/>
    <cellStyle name="Note 2 5 6 6 5" xfId="35100" xr:uid="{00000000-0005-0000-0000-0000989F0000}"/>
    <cellStyle name="Note 2 5 6 6 6" xfId="40578" xr:uid="{00000000-0005-0000-0000-0000999F0000}"/>
    <cellStyle name="Note 2 5 6 6 7" xfId="45476" xr:uid="{00000000-0005-0000-0000-00009A9F0000}"/>
    <cellStyle name="Note 2 5 6 6 8" xfId="51486" xr:uid="{00000000-0005-0000-0000-00009B9F0000}"/>
    <cellStyle name="Note 2 5 6 7" xfId="4519" xr:uid="{00000000-0005-0000-0000-00009C9F0000}"/>
    <cellStyle name="Note 2 5 6 7 2" xfId="18138" xr:uid="{00000000-0005-0000-0000-00009D9F0000}"/>
    <cellStyle name="Note 2 5 6 7 3" xfId="25354" xr:uid="{00000000-0005-0000-0000-00009E9F0000}"/>
    <cellStyle name="Note 2 5 6 7 4" xfId="30425" xr:uid="{00000000-0005-0000-0000-00009F9F0000}"/>
    <cellStyle name="Note 2 5 6 7 5" xfId="35101" xr:uid="{00000000-0005-0000-0000-0000A09F0000}"/>
    <cellStyle name="Note 2 5 6 7 6" xfId="40579" xr:uid="{00000000-0005-0000-0000-0000A19F0000}"/>
    <cellStyle name="Note 2 5 6 7 7" xfId="45477" xr:uid="{00000000-0005-0000-0000-0000A29F0000}"/>
    <cellStyle name="Note 2 5 6 7 8" xfId="51487" xr:uid="{00000000-0005-0000-0000-0000A39F0000}"/>
    <cellStyle name="Note 2 5 6 8" xfId="5929" xr:uid="{00000000-0005-0000-0000-0000A49F0000}"/>
    <cellStyle name="Note 2 5 6 8 2" xfId="18139" xr:uid="{00000000-0005-0000-0000-0000A59F0000}"/>
    <cellStyle name="Note 2 5 6 8 3" xfId="25355" xr:uid="{00000000-0005-0000-0000-0000A69F0000}"/>
    <cellStyle name="Note 2 5 6 8 4" xfId="30426" xr:uid="{00000000-0005-0000-0000-0000A79F0000}"/>
    <cellStyle name="Note 2 5 6 8 5" xfId="35102" xr:uid="{00000000-0005-0000-0000-0000A89F0000}"/>
    <cellStyle name="Note 2 5 6 8 6" xfId="40580" xr:uid="{00000000-0005-0000-0000-0000A99F0000}"/>
    <cellStyle name="Note 2 5 6 8 7" xfId="45478" xr:uid="{00000000-0005-0000-0000-0000AA9F0000}"/>
    <cellStyle name="Note 2 5 6 8 8" xfId="51488" xr:uid="{00000000-0005-0000-0000-0000AB9F0000}"/>
    <cellStyle name="Note 2 5 6 9" xfId="10894" xr:uid="{00000000-0005-0000-0000-0000AC9F0000}"/>
    <cellStyle name="Note 2 5 7" xfId="902" xr:uid="{00000000-0005-0000-0000-0000AD9F0000}"/>
    <cellStyle name="Note 2 5 7 10" xfId="32361" xr:uid="{00000000-0005-0000-0000-0000AE9F0000}"/>
    <cellStyle name="Note 2 5 7 11" xfId="47004" xr:uid="{00000000-0005-0000-0000-0000AF9F0000}"/>
    <cellStyle name="Note 2 5 7 2" xfId="4161" xr:uid="{00000000-0005-0000-0000-0000B09F0000}"/>
    <cellStyle name="Note 2 5 7 2 10" xfId="40581" xr:uid="{00000000-0005-0000-0000-0000B19F0000}"/>
    <cellStyle name="Note 2 5 7 2 11" xfId="45479" xr:uid="{00000000-0005-0000-0000-0000B29F0000}"/>
    <cellStyle name="Note 2 5 7 2 12" xfId="51489" xr:uid="{00000000-0005-0000-0000-0000B39F0000}"/>
    <cellStyle name="Note 2 5 7 2 2" xfId="6919" xr:uid="{00000000-0005-0000-0000-0000B49F0000}"/>
    <cellStyle name="Note 2 5 7 2 2 2" xfId="18141" xr:uid="{00000000-0005-0000-0000-0000B59F0000}"/>
    <cellStyle name="Note 2 5 7 2 2 3" xfId="25357" xr:uid="{00000000-0005-0000-0000-0000B69F0000}"/>
    <cellStyle name="Note 2 5 7 2 2 4" xfId="30428" xr:uid="{00000000-0005-0000-0000-0000B79F0000}"/>
    <cellStyle name="Note 2 5 7 2 2 5" xfId="35104" xr:uid="{00000000-0005-0000-0000-0000B89F0000}"/>
    <cellStyle name="Note 2 5 7 2 2 6" xfId="40582" xr:uid="{00000000-0005-0000-0000-0000B99F0000}"/>
    <cellStyle name="Note 2 5 7 2 2 7" xfId="45480" xr:uid="{00000000-0005-0000-0000-0000BA9F0000}"/>
    <cellStyle name="Note 2 5 7 2 2 8" xfId="51490" xr:uid="{00000000-0005-0000-0000-0000BB9F0000}"/>
    <cellStyle name="Note 2 5 7 2 3" xfId="6334" xr:uid="{00000000-0005-0000-0000-0000BC9F0000}"/>
    <cellStyle name="Note 2 5 7 2 3 2" xfId="18142" xr:uid="{00000000-0005-0000-0000-0000BD9F0000}"/>
    <cellStyle name="Note 2 5 7 2 3 3" xfId="25358" xr:uid="{00000000-0005-0000-0000-0000BE9F0000}"/>
    <cellStyle name="Note 2 5 7 2 3 4" xfId="30429" xr:uid="{00000000-0005-0000-0000-0000BF9F0000}"/>
    <cellStyle name="Note 2 5 7 2 3 5" xfId="35105" xr:uid="{00000000-0005-0000-0000-0000C09F0000}"/>
    <cellStyle name="Note 2 5 7 2 3 6" xfId="40583" xr:uid="{00000000-0005-0000-0000-0000C19F0000}"/>
    <cellStyle name="Note 2 5 7 2 3 7" xfId="45481" xr:uid="{00000000-0005-0000-0000-0000C29F0000}"/>
    <cellStyle name="Note 2 5 7 2 3 8" xfId="51491" xr:uid="{00000000-0005-0000-0000-0000C39F0000}"/>
    <cellStyle name="Note 2 5 7 2 4" xfId="6067" xr:uid="{00000000-0005-0000-0000-0000C49F0000}"/>
    <cellStyle name="Note 2 5 7 2 4 2" xfId="18143" xr:uid="{00000000-0005-0000-0000-0000C59F0000}"/>
    <cellStyle name="Note 2 5 7 2 4 3" xfId="25359" xr:uid="{00000000-0005-0000-0000-0000C69F0000}"/>
    <cellStyle name="Note 2 5 7 2 4 4" xfId="30430" xr:uid="{00000000-0005-0000-0000-0000C79F0000}"/>
    <cellStyle name="Note 2 5 7 2 4 5" xfId="35106" xr:uid="{00000000-0005-0000-0000-0000C89F0000}"/>
    <cellStyle name="Note 2 5 7 2 4 6" xfId="40584" xr:uid="{00000000-0005-0000-0000-0000C99F0000}"/>
    <cellStyle name="Note 2 5 7 2 4 7" xfId="45482" xr:uid="{00000000-0005-0000-0000-0000CA9F0000}"/>
    <cellStyle name="Note 2 5 7 2 4 8" xfId="51492" xr:uid="{00000000-0005-0000-0000-0000CB9F0000}"/>
    <cellStyle name="Note 2 5 7 2 5" xfId="4892" xr:uid="{00000000-0005-0000-0000-0000CC9F0000}"/>
    <cellStyle name="Note 2 5 7 2 5 2" xfId="18144" xr:uid="{00000000-0005-0000-0000-0000CD9F0000}"/>
    <cellStyle name="Note 2 5 7 2 5 3" xfId="25360" xr:uid="{00000000-0005-0000-0000-0000CE9F0000}"/>
    <cellStyle name="Note 2 5 7 2 5 4" xfId="30431" xr:uid="{00000000-0005-0000-0000-0000CF9F0000}"/>
    <cellStyle name="Note 2 5 7 2 5 5" xfId="35107" xr:uid="{00000000-0005-0000-0000-0000D09F0000}"/>
    <cellStyle name="Note 2 5 7 2 5 6" xfId="40585" xr:uid="{00000000-0005-0000-0000-0000D19F0000}"/>
    <cellStyle name="Note 2 5 7 2 5 7" xfId="45483" xr:uid="{00000000-0005-0000-0000-0000D29F0000}"/>
    <cellStyle name="Note 2 5 7 2 5 8" xfId="51493" xr:uid="{00000000-0005-0000-0000-0000D39F0000}"/>
    <cellStyle name="Note 2 5 7 2 6" xfId="18140" xr:uid="{00000000-0005-0000-0000-0000D49F0000}"/>
    <cellStyle name="Note 2 5 7 2 7" xfId="25356" xr:uid="{00000000-0005-0000-0000-0000D59F0000}"/>
    <cellStyle name="Note 2 5 7 2 8" xfId="30427" xr:uid="{00000000-0005-0000-0000-0000D69F0000}"/>
    <cellStyle name="Note 2 5 7 2 9" xfId="35103" xr:uid="{00000000-0005-0000-0000-0000D79F0000}"/>
    <cellStyle name="Note 2 5 7 3" xfId="5052" xr:uid="{00000000-0005-0000-0000-0000D89F0000}"/>
    <cellStyle name="Note 2 5 7 3 10" xfId="18145" xr:uid="{00000000-0005-0000-0000-0000D99F0000}"/>
    <cellStyle name="Note 2 5 7 3 11" xfId="25361" xr:uid="{00000000-0005-0000-0000-0000DA9F0000}"/>
    <cellStyle name="Note 2 5 7 3 12" xfId="30432" xr:uid="{00000000-0005-0000-0000-0000DB9F0000}"/>
    <cellStyle name="Note 2 5 7 3 13" xfId="35108" xr:uid="{00000000-0005-0000-0000-0000DC9F0000}"/>
    <cellStyle name="Note 2 5 7 3 14" xfId="40586" xr:uid="{00000000-0005-0000-0000-0000DD9F0000}"/>
    <cellStyle name="Note 2 5 7 3 15" xfId="45484" xr:uid="{00000000-0005-0000-0000-0000DE9F0000}"/>
    <cellStyle name="Note 2 5 7 3 16" xfId="51494" xr:uid="{00000000-0005-0000-0000-0000DF9F0000}"/>
    <cellStyle name="Note 2 5 7 3 2" xfId="7243" xr:uid="{00000000-0005-0000-0000-0000E09F0000}"/>
    <cellStyle name="Note 2 5 7 3 2 2" xfId="18146" xr:uid="{00000000-0005-0000-0000-0000E19F0000}"/>
    <cellStyle name="Note 2 5 7 3 2 3" xfId="25362" xr:uid="{00000000-0005-0000-0000-0000E29F0000}"/>
    <cellStyle name="Note 2 5 7 3 2 4" xfId="30433" xr:uid="{00000000-0005-0000-0000-0000E39F0000}"/>
    <cellStyle name="Note 2 5 7 3 2 5" xfId="35109" xr:uid="{00000000-0005-0000-0000-0000E49F0000}"/>
    <cellStyle name="Note 2 5 7 3 2 6" xfId="40587" xr:uid="{00000000-0005-0000-0000-0000E59F0000}"/>
    <cellStyle name="Note 2 5 7 3 2 7" xfId="45485" xr:uid="{00000000-0005-0000-0000-0000E69F0000}"/>
    <cellStyle name="Note 2 5 7 3 2 8" xfId="51495" xr:uid="{00000000-0005-0000-0000-0000E79F0000}"/>
    <cellStyle name="Note 2 5 7 3 3" xfId="7778" xr:uid="{00000000-0005-0000-0000-0000E89F0000}"/>
    <cellStyle name="Note 2 5 7 3 3 2" xfId="18147" xr:uid="{00000000-0005-0000-0000-0000E99F0000}"/>
    <cellStyle name="Note 2 5 7 3 3 3" xfId="25363" xr:uid="{00000000-0005-0000-0000-0000EA9F0000}"/>
    <cellStyle name="Note 2 5 7 3 3 4" xfId="30434" xr:uid="{00000000-0005-0000-0000-0000EB9F0000}"/>
    <cellStyle name="Note 2 5 7 3 3 5" xfId="35110" xr:uid="{00000000-0005-0000-0000-0000EC9F0000}"/>
    <cellStyle name="Note 2 5 7 3 3 6" xfId="40588" xr:uid="{00000000-0005-0000-0000-0000ED9F0000}"/>
    <cellStyle name="Note 2 5 7 3 3 7" xfId="45486" xr:uid="{00000000-0005-0000-0000-0000EE9F0000}"/>
    <cellStyle name="Note 2 5 7 3 3 8" xfId="51496" xr:uid="{00000000-0005-0000-0000-0000EF9F0000}"/>
    <cellStyle name="Note 2 5 7 3 4" xfId="8109" xr:uid="{00000000-0005-0000-0000-0000F09F0000}"/>
    <cellStyle name="Note 2 5 7 3 4 2" xfId="18148" xr:uid="{00000000-0005-0000-0000-0000F19F0000}"/>
    <cellStyle name="Note 2 5 7 3 4 3" xfId="25364" xr:uid="{00000000-0005-0000-0000-0000F29F0000}"/>
    <cellStyle name="Note 2 5 7 3 4 4" xfId="30435" xr:uid="{00000000-0005-0000-0000-0000F39F0000}"/>
    <cellStyle name="Note 2 5 7 3 4 5" xfId="35111" xr:uid="{00000000-0005-0000-0000-0000F49F0000}"/>
    <cellStyle name="Note 2 5 7 3 4 6" xfId="40589" xr:uid="{00000000-0005-0000-0000-0000F59F0000}"/>
    <cellStyle name="Note 2 5 7 3 4 7" xfId="45487" xr:uid="{00000000-0005-0000-0000-0000F69F0000}"/>
    <cellStyle name="Note 2 5 7 3 4 8" xfId="51497" xr:uid="{00000000-0005-0000-0000-0000F79F0000}"/>
    <cellStyle name="Note 2 5 7 3 5" xfId="8547" xr:uid="{00000000-0005-0000-0000-0000F89F0000}"/>
    <cellStyle name="Note 2 5 7 3 5 2" xfId="18149" xr:uid="{00000000-0005-0000-0000-0000F99F0000}"/>
    <cellStyle name="Note 2 5 7 3 5 3" xfId="25365" xr:uid="{00000000-0005-0000-0000-0000FA9F0000}"/>
    <cellStyle name="Note 2 5 7 3 5 4" xfId="30436" xr:uid="{00000000-0005-0000-0000-0000FB9F0000}"/>
    <cellStyle name="Note 2 5 7 3 5 5" xfId="35112" xr:uid="{00000000-0005-0000-0000-0000FC9F0000}"/>
    <cellStyle name="Note 2 5 7 3 5 6" xfId="40590" xr:uid="{00000000-0005-0000-0000-0000FD9F0000}"/>
    <cellStyle name="Note 2 5 7 3 5 7" xfId="45488" xr:uid="{00000000-0005-0000-0000-0000FE9F0000}"/>
    <cellStyle name="Note 2 5 7 3 5 8" xfId="51498" xr:uid="{00000000-0005-0000-0000-0000FF9F0000}"/>
    <cellStyle name="Note 2 5 7 3 6" xfId="8901" xr:uid="{00000000-0005-0000-0000-000000A00000}"/>
    <cellStyle name="Note 2 5 7 3 6 2" xfId="18150" xr:uid="{00000000-0005-0000-0000-000001A00000}"/>
    <cellStyle name="Note 2 5 7 3 6 3" xfId="25366" xr:uid="{00000000-0005-0000-0000-000002A00000}"/>
    <cellStyle name="Note 2 5 7 3 6 4" xfId="30437" xr:uid="{00000000-0005-0000-0000-000003A00000}"/>
    <cellStyle name="Note 2 5 7 3 6 5" xfId="35113" xr:uid="{00000000-0005-0000-0000-000004A00000}"/>
    <cellStyle name="Note 2 5 7 3 6 6" xfId="40591" xr:uid="{00000000-0005-0000-0000-000005A00000}"/>
    <cellStyle name="Note 2 5 7 3 6 7" xfId="45489" xr:uid="{00000000-0005-0000-0000-000006A00000}"/>
    <cellStyle name="Note 2 5 7 3 6 8" xfId="51499" xr:uid="{00000000-0005-0000-0000-000007A00000}"/>
    <cellStyle name="Note 2 5 7 3 7" xfId="9352" xr:uid="{00000000-0005-0000-0000-000008A00000}"/>
    <cellStyle name="Note 2 5 7 3 7 2" xfId="18151" xr:uid="{00000000-0005-0000-0000-000009A00000}"/>
    <cellStyle name="Note 2 5 7 3 7 3" xfId="25367" xr:uid="{00000000-0005-0000-0000-00000AA00000}"/>
    <cellStyle name="Note 2 5 7 3 7 4" xfId="30438" xr:uid="{00000000-0005-0000-0000-00000BA00000}"/>
    <cellStyle name="Note 2 5 7 3 7 5" xfId="35114" xr:uid="{00000000-0005-0000-0000-00000CA00000}"/>
    <cellStyle name="Note 2 5 7 3 7 6" xfId="40592" xr:uid="{00000000-0005-0000-0000-00000DA00000}"/>
    <cellStyle name="Note 2 5 7 3 7 7" xfId="45490" xr:uid="{00000000-0005-0000-0000-00000EA00000}"/>
    <cellStyle name="Note 2 5 7 3 7 8" xfId="51500" xr:uid="{00000000-0005-0000-0000-00000FA00000}"/>
    <cellStyle name="Note 2 5 7 3 8" xfId="9702" xr:uid="{00000000-0005-0000-0000-000010A00000}"/>
    <cellStyle name="Note 2 5 7 3 8 2" xfId="18152" xr:uid="{00000000-0005-0000-0000-000011A00000}"/>
    <cellStyle name="Note 2 5 7 3 8 3" xfId="25368" xr:uid="{00000000-0005-0000-0000-000012A00000}"/>
    <cellStyle name="Note 2 5 7 3 8 4" xfId="30439" xr:uid="{00000000-0005-0000-0000-000013A00000}"/>
    <cellStyle name="Note 2 5 7 3 8 5" xfId="35115" xr:uid="{00000000-0005-0000-0000-000014A00000}"/>
    <cellStyle name="Note 2 5 7 3 8 6" xfId="40593" xr:uid="{00000000-0005-0000-0000-000015A00000}"/>
    <cellStyle name="Note 2 5 7 3 8 7" xfId="45491" xr:uid="{00000000-0005-0000-0000-000016A00000}"/>
    <cellStyle name="Note 2 5 7 3 8 8" xfId="51501" xr:uid="{00000000-0005-0000-0000-000017A00000}"/>
    <cellStyle name="Note 2 5 7 3 9" xfId="9969" xr:uid="{00000000-0005-0000-0000-000018A00000}"/>
    <cellStyle name="Note 2 5 7 3 9 2" xfId="18153" xr:uid="{00000000-0005-0000-0000-000019A00000}"/>
    <cellStyle name="Note 2 5 7 3 9 3" xfId="25369" xr:uid="{00000000-0005-0000-0000-00001AA00000}"/>
    <cellStyle name="Note 2 5 7 3 9 4" xfId="30440" xr:uid="{00000000-0005-0000-0000-00001BA00000}"/>
    <cellStyle name="Note 2 5 7 3 9 5" xfId="35116" xr:uid="{00000000-0005-0000-0000-00001CA00000}"/>
    <cellStyle name="Note 2 5 7 3 9 6" xfId="40594" xr:uid="{00000000-0005-0000-0000-00001DA00000}"/>
    <cellStyle name="Note 2 5 7 3 9 7" xfId="45492" xr:uid="{00000000-0005-0000-0000-00001EA00000}"/>
    <cellStyle name="Note 2 5 7 3 9 8" xfId="51502" xr:uid="{00000000-0005-0000-0000-00001FA00000}"/>
    <cellStyle name="Note 2 5 7 4" xfId="4972" xr:uid="{00000000-0005-0000-0000-000020A00000}"/>
    <cellStyle name="Note 2 5 7 4 10" xfId="18154" xr:uid="{00000000-0005-0000-0000-000021A00000}"/>
    <cellStyle name="Note 2 5 7 4 11" xfId="25370" xr:uid="{00000000-0005-0000-0000-000022A00000}"/>
    <cellStyle name="Note 2 5 7 4 12" xfId="30441" xr:uid="{00000000-0005-0000-0000-000023A00000}"/>
    <cellStyle name="Note 2 5 7 4 13" xfId="35117" xr:uid="{00000000-0005-0000-0000-000024A00000}"/>
    <cellStyle name="Note 2 5 7 4 14" xfId="40595" xr:uid="{00000000-0005-0000-0000-000025A00000}"/>
    <cellStyle name="Note 2 5 7 4 15" xfId="45493" xr:uid="{00000000-0005-0000-0000-000026A00000}"/>
    <cellStyle name="Note 2 5 7 4 16" xfId="51503" xr:uid="{00000000-0005-0000-0000-000027A00000}"/>
    <cellStyle name="Note 2 5 7 4 2" xfId="7327" xr:uid="{00000000-0005-0000-0000-000028A00000}"/>
    <cellStyle name="Note 2 5 7 4 2 2" xfId="18155" xr:uid="{00000000-0005-0000-0000-000029A00000}"/>
    <cellStyle name="Note 2 5 7 4 2 3" xfId="25371" xr:uid="{00000000-0005-0000-0000-00002AA00000}"/>
    <cellStyle name="Note 2 5 7 4 2 4" xfId="30442" xr:uid="{00000000-0005-0000-0000-00002BA00000}"/>
    <cellStyle name="Note 2 5 7 4 2 5" xfId="35118" xr:uid="{00000000-0005-0000-0000-00002CA00000}"/>
    <cellStyle name="Note 2 5 7 4 2 6" xfId="40596" xr:uid="{00000000-0005-0000-0000-00002DA00000}"/>
    <cellStyle name="Note 2 5 7 4 2 7" xfId="45494" xr:uid="{00000000-0005-0000-0000-00002EA00000}"/>
    <cellStyle name="Note 2 5 7 4 2 8" xfId="51504" xr:uid="{00000000-0005-0000-0000-00002FA00000}"/>
    <cellStyle name="Note 2 5 7 4 3" xfId="7847" xr:uid="{00000000-0005-0000-0000-000030A00000}"/>
    <cellStyle name="Note 2 5 7 4 3 2" xfId="18156" xr:uid="{00000000-0005-0000-0000-000031A00000}"/>
    <cellStyle name="Note 2 5 7 4 3 3" xfId="25372" xr:uid="{00000000-0005-0000-0000-000032A00000}"/>
    <cellStyle name="Note 2 5 7 4 3 4" xfId="30443" xr:uid="{00000000-0005-0000-0000-000033A00000}"/>
    <cellStyle name="Note 2 5 7 4 3 5" xfId="35119" xr:uid="{00000000-0005-0000-0000-000034A00000}"/>
    <cellStyle name="Note 2 5 7 4 3 6" xfId="40597" xr:uid="{00000000-0005-0000-0000-000035A00000}"/>
    <cellStyle name="Note 2 5 7 4 3 7" xfId="45495" xr:uid="{00000000-0005-0000-0000-000036A00000}"/>
    <cellStyle name="Note 2 5 7 4 3 8" xfId="51505" xr:uid="{00000000-0005-0000-0000-000037A00000}"/>
    <cellStyle name="Note 2 5 7 4 4" xfId="8190" xr:uid="{00000000-0005-0000-0000-000038A00000}"/>
    <cellStyle name="Note 2 5 7 4 4 2" xfId="18157" xr:uid="{00000000-0005-0000-0000-000039A00000}"/>
    <cellStyle name="Note 2 5 7 4 4 3" xfId="25373" xr:uid="{00000000-0005-0000-0000-00003AA00000}"/>
    <cellStyle name="Note 2 5 7 4 4 4" xfId="30444" xr:uid="{00000000-0005-0000-0000-00003BA00000}"/>
    <cellStyle name="Note 2 5 7 4 4 5" xfId="35120" xr:uid="{00000000-0005-0000-0000-00003CA00000}"/>
    <cellStyle name="Note 2 5 7 4 4 6" xfId="40598" xr:uid="{00000000-0005-0000-0000-00003DA00000}"/>
    <cellStyle name="Note 2 5 7 4 4 7" xfId="45496" xr:uid="{00000000-0005-0000-0000-00003EA00000}"/>
    <cellStyle name="Note 2 5 7 4 4 8" xfId="51506" xr:uid="{00000000-0005-0000-0000-00003FA00000}"/>
    <cellStyle name="Note 2 5 7 4 5" xfId="8620" xr:uid="{00000000-0005-0000-0000-000040A00000}"/>
    <cellStyle name="Note 2 5 7 4 5 2" xfId="18158" xr:uid="{00000000-0005-0000-0000-000041A00000}"/>
    <cellStyle name="Note 2 5 7 4 5 3" xfId="25374" xr:uid="{00000000-0005-0000-0000-000042A00000}"/>
    <cellStyle name="Note 2 5 7 4 5 4" xfId="30445" xr:uid="{00000000-0005-0000-0000-000043A00000}"/>
    <cellStyle name="Note 2 5 7 4 5 5" xfId="35121" xr:uid="{00000000-0005-0000-0000-000044A00000}"/>
    <cellStyle name="Note 2 5 7 4 5 6" xfId="40599" xr:uid="{00000000-0005-0000-0000-000045A00000}"/>
    <cellStyle name="Note 2 5 7 4 5 7" xfId="45497" xr:uid="{00000000-0005-0000-0000-000046A00000}"/>
    <cellStyle name="Note 2 5 7 4 5 8" xfId="51507" xr:uid="{00000000-0005-0000-0000-000047A00000}"/>
    <cellStyle name="Note 2 5 7 4 6" xfId="8973" xr:uid="{00000000-0005-0000-0000-000048A00000}"/>
    <cellStyle name="Note 2 5 7 4 6 2" xfId="18159" xr:uid="{00000000-0005-0000-0000-000049A00000}"/>
    <cellStyle name="Note 2 5 7 4 6 3" xfId="25375" xr:uid="{00000000-0005-0000-0000-00004AA00000}"/>
    <cellStyle name="Note 2 5 7 4 6 4" xfId="30446" xr:uid="{00000000-0005-0000-0000-00004BA00000}"/>
    <cellStyle name="Note 2 5 7 4 6 5" xfId="35122" xr:uid="{00000000-0005-0000-0000-00004CA00000}"/>
    <cellStyle name="Note 2 5 7 4 6 6" xfId="40600" xr:uid="{00000000-0005-0000-0000-00004DA00000}"/>
    <cellStyle name="Note 2 5 7 4 6 7" xfId="45498" xr:uid="{00000000-0005-0000-0000-00004EA00000}"/>
    <cellStyle name="Note 2 5 7 4 6 8" xfId="51508" xr:uid="{00000000-0005-0000-0000-00004FA00000}"/>
    <cellStyle name="Note 2 5 7 4 7" xfId="9429" xr:uid="{00000000-0005-0000-0000-000050A00000}"/>
    <cellStyle name="Note 2 5 7 4 7 2" xfId="18160" xr:uid="{00000000-0005-0000-0000-000051A00000}"/>
    <cellStyle name="Note 2 5 7 4 7 3" xfId="25376" xr:uid="{00000000-0005-0000-0000-000052A00000}"/>
    <cellStyle name="Note 2 5 7 4 7 4" xfId="30447" xr:uid="{00000000-0005-0000-0000-000053A00000}"/>
    <cellStyle name="Note 2 5 7 4 7 5" xfId="35123" xr:uid="{00000000-0005-0000-0000-000054A00000}"/>
    <cellStyle name="Note 2 5 7 4 7 6" xfId="40601" xr:uid="{00000000-0005-0000-0000-000055A00000}"/>
    <cellStyle name="Note 2 5 7 4 7 7" xfId="45499" xr:uid="{00000000-0005-0000-0000-000056A00000}"/>
    <cellStyle name="Note 2 5 7 4 7 8" xfId="51509" xr:uid="{00000000-0005-0000-0000-000057A00000}"/>
    <cellStyle name="Note 2 5 7 4 8" xfId="9754" xr:uid="{00000000-0005-0000-0000-000058A00000}"/>
    <cellStyle name="Note 2 5 7 4 8 2" xfId="18161" xr:uid="{00000000-0005-0000-0000-000059A00000}"/>
    <cellStyle name="Note 2 5 7 4 8 3" xfId="25377" xr:uid="{00000000-0005-0000-0000-00005AA00000}"/>
    <cellStyle name="Note 2 5 7 4 8 4" xfId="30448" xr:uid="{00000000-0005-0000-0000-00005BA00000}"/>
    <cellStyle name="Note 2 5 7 4 8 5" xfId="35124" xr:uid="{00000000-0005-0000-0000-00005CA00000}"/>
    <cellStyle name="Note 2 5 7 4 8 6" xfId="40602" xr:uid="{00000000-0005-0000-0000-00005DA00000}"/>
    <cellStyle name="Note 2 5 7 4 8 7" xfId="45500" xr:uid="{00000000-0005-0000-0000-00005EA00000}"/>
    <cellStyle name="Note 2 5 7 4 8 8" xfId="51510" xr:uid="{00000000-0005-0000-0000-00005FA00000}"/>
    <cellStyle name="Note 2 5 7 4 9" xfId="10022" xr:uid="{00000000-0005-0000-0000-000060A00000}"/>
    <cellStyle name="Note 2 5 7 4 9 2" xfId="18162" xr:uid="{00000000-0005-0000-0000-000061A00000}"/>
    <cellStyle name="Note 2 5 7 4 9 3" xfId="25378" xr:uid="{00000000-0005-0000-0000-000062A00000}"/>
    <cellStyle name="Note 2 5 7 4 9 4" xfId="30449" xr:uid="{00000000-0005-0000-0000-000063A00000}"/>
    <cellStyle name="Note 2 5 7 4 9 5" xfId="35125" xr:uid="{00000000-0005-0000-0000-000064A00000}"/>
    <cellStyle name="Note 2 5 7 4 9 6" xfId="40603" xr:uid="{00000000-0005-0000-0000-000065A00000}"/>
    <cellStyle name="Note 2 5 7 4 9 7" xfId="45501" xr:uid="{00000000-0005-0000-0000-000066A00000}"/>
    <cellStyle name="Note 2 5 7 4 9 8" xfId="51511" xr:uid="{00000000-0005-0000-0000-000067A00000}"/>
    <cellStyle name="Note 2 5 7 5" xfId="5053" xr:uid="{00000000-0005-0000-0000-000068A00000}"/>
    <cellStyle name="Note 2 5 7 5 2" xfId="18163" xr:uid="{00000000-0005-0000-0000-000069A00000}"/>
    <cellStyle name="Note 2 5 7 5 3" xfId="25379" xr:uid="{00000000-0005-0000-0000-00006AA00000}"/>
    <cellStyle name="Note 2 5 7 5 4" xfId="30450" xr:uid="{00000000-0005-0000-0000-00006BA00000}"/>
    <cellStyle name="Note 2 5 7 5 5" xfId="35126" xr:uid="{00000000-0005-0000-0000-00006CA00000}"/>
    <cellStyle name="Note 2 5 7 5 6" xfId="40604" xr:uid="{00000000-0005-0000-0000-00006DA00000}"/>
    <cellStyle name="Note 2 5 7 5 7" xfId="45502" xr:uid="{00000000-0005-0000-0000-00006EA00000}"/>
    <cellStyle name="Note 2 5 7 5 8" xfId="51512" xr:uid="{00000000-0005-0000-0000-00006FA00000}"/>
    <cellStyle name="Note 2 5 7 6" xfId="4095" xr:uid="{00000000-0005-0000-0000-000070A00000}"/>
    <cellStyle name="Note 2 5 7 6 2" xfId="18164" xr:uid="{00000000-0005-0000-0000-000071A00000}"/>
    <cellStyle name="Note 2 5 7 6 3" xfId="25380" xr:uid="{00000000-0005-0000-0000-000072A00000}"/>
    <cellStyle name="Note 2 5 7 6 4" xfId="30451" xr:uid="{00000000-0005-0000-0000-000073A00000}"/>
    <cellStyle name="Note 2 5 7 6 5" xfId="35127" xr:uid="{00000000-0005-0000-0000-000074A00000}"/>
    <cellStyle name="Note 2 5 7 6 6" xfId="40605" xr:uid="{00000000-0005-0000-0000-000075A00000}"/>
    <cellStyle name="Note 2 5 7 6 7" xfId="45503" xr:uid="{00000000-0005-0000-0000-000076A00000}"/>
    <cellStyle name="Note 2 5 7 6 8" xfId="51513" xr:uid="{00000000-0005-0000-0000-000077A00000}"/>
    <cellStyle name="Note 2 5 7 7" xfId="6064" xr:uid="{00000000-0005-0000-0000-000078A00000}"/>
    <cellStyle name="Note 2 5 7 7 2" xfId="18165" xr:uid="{00000000-0005-0000-0000-000079A00000}"/>
    <cellStyle name="Note 2 5 7 7 3" xfId="25381" xr:uid="{00000000-0005-0000-0000-00007AA00000}"/>
    <cellStyle name="Note 2 5 7 7 4" xfId="30452" xr:uid="{00000000-0005-0000-0000-00007BA00000}"/>
    <cellStyle name="Note 2 5 7 7 5" xfId="35128" xr:uid="{00000000-0005-0000-0000-00007CA00000}"/>
    <cellStyle name="Note 2 5 7 7 6" xfId="40606" xr:uid="{00000000-0005-0000-0000-00007DA00000}"/>
    <cellStyle name="Note 2 5 7 7 7" xfId="45504" xr:uid="{00000000-0005-0000-0000-00007EA00000}"/>
    <cellStyle name="Note 2 5 7 7 8" xfId="51514" xr:uid="{00000000-0005-0000-0000-00007FA00000}"/>
    <cellStyle name="Note 2 5 7 8" xfId="5999" xr:uid="{00000000-0005-0000-0000-000080A00000}"/>
    <cellStyle name="Note 2 5 7 8 2" xfId="18166" xr:uid="{00000000-0005-0000-0000-000081A00000}"/>
    <cellStyle name="Note 2 5 7 8 3" xfId="25382" xr:uid="{00000000-0005-0000-0000-000082A00000}"/>
    <cellStyle name="Note 2 5 7 8 4" xfId="30453" xr:uid="{00000000-0005-0000-0000-000083A00000}"/>
    <cellStyle name="Note 2 5 7 8 5" xfId="35129" xr:uid="{00000000-0005-0000-0000-000084A00000}"/>
    <cellStyle name="Note 2 5 7 8 6" xfId="40607" xr:uid="{00000000-0005-0000-0000-000085A00000}"/>
    <cellStyle name="Note 2 5 7 8 7" xfId="45505" xr:uid="{00000000-0005-0000-0000-000086A00000}"/>
    <cellStyle name="Note 2 5 7 8 8" xfId="51515" xr:uid="{00000000-0005-0000-0000-000087A00000}"/>
    <cellStyle name="Note 2 5 7 9" xfId="10925" xr:uid="{00000000-0005-0000-0000-000088A00000}"/>
    <cellStyle name="Note 2 5 8" xfId="935" xr:uid="{00000000-0005-0000-0000-000089A00000}"/>
    <cellStyle name="Note 2 5 8 10" xfId="22454" xr:uid="{00000000-0005-0000-0000-00008AA00000}"/>
    <cellStyle name="Note 2 5 8 11" xfId="47014" xr:uid="{00000000-0005-0000-0000-00008BA00000}"/>
    <cellStyle name="Note 2 5 8 2" xfId="4181" xr:uid="{00000000-0005-0000-0000-00008CA00000}"/>
    <cellStyle name="Note 2 5 8 2 10" xfId="40608" xr:uid="{00000000-0005-0000-0000-00008DA00000}"/>
    <cellStyle name="Note 2 5 8 2 11" xfId="45506" xr:uid="{00000000-0005-0000-0000-00008EA00000}"/>
    <cellStyle name="Note 2 5 8 2 12" xfId="51516" xr:uid="{00000000-0005-0000-0000-00008FA00000}"/>
    <cellStyle name="Note 2 5 8 2 2" xfId="6927" xr:uid="{00000000-0005-0000-0000-000090A00000}"/>
    <cellStyle name="Note 2 5 8 2 2 2" xfId="18168" xr:uid="{00000000-0005-0000-0000-000091A00000}"/>
    <cellStyle name="Note 2 5 8 2 2 3" xfId="25384" xr:uid="{00000000-0005-0000-0000-000092A00000}"/>
    <cellStyle name="Note 2 5 8 2 2 4" xfId="30455" xr:uid="{00000000-0005-0000-0000-000093A00000}"/>
    <cellStyle name="Note 2 5 8 2 2 5" xfId="35131" xr:uid="{00000000-0005-0000-0000-000094A00000}"/>
    <cellStyle name="Note 2 5 8 2 2 6" xfId="40609" xr:uid="{00000000-0005-0000-0000-000095A00000}"/>
    <cellStyle name="Note 2 5 8 2 2 7" xfId="45507" xr:uid="{00000000-0005-0000-0000-000096A00000}"/>
    <cellStyle name="Note 2 5 8 2 2 8" xfId="51517" xr:uid="{00000000-0005-0000-0000-000097A00000}"/>
    <cellStyle name="Note 2 5 8 2 3" xfId="5228" xr:uid="{00000000-0005-0000-0000-000098A00000}"/>
    <cellStyle name="Note 2 5 8 2 3 2" xfId="18169" xr:uid="{00000000-0005-0000-0000-000099A00000}"/>
    <cellStyle name="Note 2 5 8 2 3 3" xfId="25385" xr:uid="{00000000-0005-0000-0000-00009AA00000}"/>
    <cellStyle name="Note 2 5 8 2 3 4" xfId="30456" xr:uid="{00000000-0005-0000-0000-00009BA00000}"/>
    <cellStyle name="Note 2 5 8 2 3 5" xfId="35132" xr:uid="{00000000-0005-0000-0000-00009CA00000}"/>
    <cellStyle name="Note 2 5 8 2 3 6" xfId="40610" xr:uid="{00000000-0005-0000-0000-00009DA00000}"/>
    <cellStyle name="Note 2 5 8 2 3 7" xfId="45508" xr:uid="{00000000-0005-0000-0000-00009EA00000}"/>
    <cellStyle name="Note 2 5 8 2 3 8" xfId="51518" xr:uid="{00000000-0005-0000-0000-00009FA00000}"/>
    <cellStyle name="Note 2 5 8 2 4" xfId="6572" xr:uid="{00000000-0005-0000-0000-0000A0A00000}"/>
    <cellStyle name="Note 2 5 8 2 4 2" xfId="18170" xr:uid="{00000000-0005-0000-0000-0000A1A00000}"/>
    <cellStyle name="Note 2 5 8 2 4 3" xfId="25386" xr:uid="{00000000-0005-0000-0000-0000A2A00000}"/>
    <cellStyle name="Note 2 5 8 2 4 4" xfId="30457" xr:uid="{00000000-0005-0000-0000-0000A3A00000}"/>
    <cellStyle name="Note 2 5 8 2 4 5" xfId="35133" xr:uid="{00000000-0005-0000-0000-0000A4A00000}"/>
    <cellStyle name="Note 2 5 8 2 4 6" xfId="40611" xr:uid="{00000000-0005-0000-0000-0000A5A00000}"/>
    <cellStyle name="Note 2 5 8 2 4 7" xfId="45509" xr:uid="{00000000-0005-0000-0000-0000A6A00000}"/>
    <cellStyle name="Note 2 5 8 2 4 8" xfId="51519" xr:uid="{00000000-0005-0000-0000-0000A7A00000}"/>
    <cellStyle name="Note 2 5 8 2 5" xfId="6370" xr:uid="{00000000-0005-0000-0000-0000A8A00000}"/>
    <cellStyle name="Note 2 5 8 2 5 2" xfId="18171" xr:uid="{00000000-0005-0000-0000-0000A9A00000}"/>
    <cellStyle name="Note 2 5 8 2 5 3" xfId="25387" xr:uid="{00000000-0005-0000-0000-0000AAA00000}"/>
    <cellStyle name="Note 2 5 8 2 5 4" xfId="30458" xr:uid="{00000000-0005-0000-0000-0000ABA00000}"/>
    <cellStyle name="Note 2 5 8 2 5 5" xfId="35134" xr:uid="{00000000-0005-0000-0000-0000ACA00000}"/>
    <cellStyle name="Note 2 5 8 2 5 6" xfId="40612" xr:uid="{00000000-0005-0000-0000-0000ADA00000}"/>
    <cellStyle name="Note 2 5 8 2 5 7" xfId="45510" xr:uid="{00000000-0005-0000-0000-0000AEA00000}"/>
    <cellStyle name="Note 2 5 8 2 5 8" xfId="51520" xr:uid="{00000000-0005-0000-0000-0000AFA00000}"/>
    <cellStyle name="Note 2 5 8 2 6" xfId="18167" xr:uid="{00000000-0005-0000-0000-0000B0A00000}"/>
    <cellStyle name="Note 2 5 8 2 7" xfId="25383" xr:uid="{00000000-0005-0000-0000-0000B1A00000}"/>
    <cellStyle name="Note 2 5 8 2 8" xfId="30454" xr:uid="{00000000-0005-0000-0000-0000B2A00000}"/>
    <cellStyle name="Note 2 5 8 2 9" xfId="35130" xr:uid="{00000000-0005-0000-0000-0000B3A00000}"/>
    <cellStyle name="Note 2 5 8 3" xfId="5279" xr:uid="{00000000-0005-0000-0000-0000B4A00000}"/>
    <cellStyle name="Note 2 5 8 3 10" xfId="18172" xr:uid="{00000000-0005-0000-0000-0000B5A00000}"/>
    <cellStyle name="Note 2 5 8 3 11" xfId="25388" xr:uid="{00000000-0005-0000-0000-0000B6A00000}"/>
    <cellStyle name="Note 2 5 8 3 12" xfId="30459" xr:uid="{00000000-0005-0000-0000-0000B7A00000}"/>
    <cellStyle name="Note 2 5 8 3 13" xfId="35135" xr:uid="{00000000-0005-0000-0000-0000B8A00000}"/>
    <cellStyle name="Note 2 5 8 3 14" xfId="40613" xr:uid="{00000000-0005-0000-0000-0000B9A00000}"/>
    <cellStyle name="Note 2 5 8 3 15" xfId="45511" xr:uid="{00000000-0005-0000-0000-0000BAA00000}"/>
    <cellStyle name="Note 2 5 8 3 16" xfId="51521" xr:uid="{00000000-0005-0000-0000-0000BBA00000}"/>
    <cellStyle name="Note 2 5 8 3 2" xfId="7316" xr:uid="{00000000-0005-0000-0000-0000BCA00000}"/>
    <cellStyle name="Note 2 5 8 3 2 2" xfId="18173" xr:uid="{00000000-0005-0000-0000-0000BDA00000}"/>
    <cellStyle name="Note 2 5 8 3 2 3" xfId="25389" xr:uid="{00000000-0005-0000-0000-0000BEA00000}"/>
    <cellStyle name="Note 2 5 8 3 2 4" xfId="30460" xr:uid="{00000000-0005-0000-0000-0000BFA00000}"/>
    <cellStyle name="Note 2 5 8 3 2 5" xfId="35136" xr:uid="{00000000-0005-0000-0000-0000C0A00000}"/>
    <cellStyle name="Note 2 5 8 3 2 6" xfId="40614" xr:uid="{00000000-0005-0000-0000-0000C1A00000}"/>
    <cellStyle name="Note 2 5 8 3 2 7" xfId="45512" xr:uid="{00000000-0005-0000-0000-0000C2A00000}"/>
    <cellStyle name="Note 2 5 8 3 2 8" xfId="51522" xr:uid="{00000000-0005-0000-0000-0000C3A00000}"/>
    <cellStyle name="Note 2 5 8 3 3" xfId="7840" xr:uid="{00000000-0005-0000-0000-0000C4A00000}"/>
    <cellStyle name="Note 2 5 8 3 3 2" xfId="18174" xr:uid="{00000000-0005-0000-0000-0000C5A00000}"/>
    <cellStyle name="Note 2 5 8 3 3 3" xfId="25390" xr:uid="{00000000-0005-0000-0000-0000C6A00000}"/>
    <cellStyle name="Note 2 5 8 3 3 4" xfId="30461" xr:uid="{00000000-0005-0000-0000-0000C7A00000}"/>
    <cellStyle name="Note 2 5 8 3 3 5" xfId="35137" xr:uid="{00000000-0005-0000-0000-0000C8A00000}"/>
    <cellStyle name="Note 2 5 8 3 3 6" xfId="40615" xr:uid="{00000000-0005-0000-0000-0000C9A00000}"/>
    <cellStyle name="Note 2 5 8 3 3 7" xfId="45513" xr:uid="{00000000-0005-0000-0000-0000CAA00000}"/>
    <cellStyle name="Note 2 5 8 3 3 8" xfId="51523" xr:uid="{00000000-0005-0000-0000-0000CBA00000}"/>
    <cellStyle name="Note 2 5 8 3 4" xfId="8182" xr:uid="{00000000-0005-0000-0000-0000CCA00000}"/>
    <cellStyle name="Note 2 5 8 3 4 2" xfId="18175" xr:uid="{00000000-0005-0000-0000-0000CDA00000}"/>
    <cellStyle name="Note 2 5 8 3 4 3" xfId="25391" xr:uid="{00000000-0005-0000-0000-0000CEA00000}"/>
    <cellStyle name="Note 2 5 8 3 4 4" xfId="30462" xr:uid="{00000000-0005-0000-0000-0000CFA00000}"/>
    <cellStyle name="Note 2 5 8 3 4 5" xfId="35138" xr:uid="{00000000-0005-0000-0000-0000D0A00000}"/>
    <cellStyle name="Note 2 5 8 3 4 6" xfId="40616" xr:uid="{00000000-0005-0000-0000-0000D1A00000}"/>
    <cellStyle name="Note 2 5 8 3 4 7" xfId="45514" xr:uid="{00000000-0005-0000-0000-0000D2A00000}"/>
    <cellStyle name="Note 2 5 8 3 4 8" xfId="51524" xr:uid="{00000000-0005-0000-0000-0000D3A00000}"/>
    <cellStyle name="Note 2 5 8 3 5" xfId="8612" xr:uid="{00000000-0005-0000-0000-0000D4A00000}"/>
    <cellStyle name="Note 2 5 8 3 5 2" xfId="18176" xr:uid="{00000000-0005-0000-0000-0000D5A00000}"/>
    <cellStyle name="Note 2 5 8 3 5 3" xfId="25392" xr:uid="{00000000-0005-0000-0000-0000D6A00000}"/>
    <cellStyle name="Note 2 5 8 3 5 4" xfId="30463" xr:uid="{00000000-0005-0000-0000-0000D7A00000}"/>
    <cellStyle name="Note 2 5 8 3 5 5" xfId="35139" xr:uid="{00000000-0005-0000-0000-0000D8A00000}"/>
    <cellStyle name="Note 2 5 8 3 5 6" xfId="40617" xr:uid="{00000000-0005-0000-0000-0000D9A00000}"/>
    <cellStyle name="Note 2 5 8 3 5 7" xfId="45515" xr:uid="{00000000-0005-0000-0000-0000DAA00000}"/>
    <cellStyle name="Note 2 5 8 3 5 8" xfId="51525" xr:uid="{00000000-0005-0000-0000-0000DBA00000}"/>
    <cellStyle name="Note 2 5 8 3 6" xfId="8965" xr:uid="{00000000-0005-0000-0000-0000DCA00000}"/>
    <cellStyle name="Note 2 5 8 3 6 2" xfId="18177" xr:uid="{00000000-0005-0000-0000-0000DDA00000}"/>
    <cellStyle name="Note 2 5 8 3 6 3" xfId="25393" xr:uid="{00000000-0005-0000-0000-0000DEA00000}"/>
    <cellStyle name="Note 2 5 8 3 6 4" xfId="30464" xr:uid="{00000000-0005-0000-0000-0000DFA00000}"/>
    <cellStyle name="Note 2 5 8 3 6 5" xfId="35140" xr:uid="{00000000-0005-0000-0000-0000E0A00000}"/>
    <cellStyle name="Note 2 5 8 3 6 6" xfId="40618" xr:uid="{00000000-0005-0000-0000-0000E1A00000}"/>
    <cellStyle name="Note 2 5 8 3 6 7" xfId="45516" xr:uid="{00000000-0005-0000-0000-0000E2A00000}"/>
    <cellStyle name="Note 2 5 8 3 6 8" xfId="51526" xr:uid="{00000000-0005-0000-0000-0000E3A00000}"/>
    <cellStyle name="Note 2 5 8 3 7" xfId="9420" xr:uid="{00000000-0005-0000-0000-0000E4A00000}"/>
    <cellStyle name="Note 2 5 8 3 7 2" xfId="18178" xr:uid="{00000000-0005-0000-0000-0000E5A00000}"/>
    <cellStyle name="Note 2 5 8 3 7 3" xfId="25394" xr:uid="{00000000-0005-0000-0000-0000E6A00000}"/>
    <cellStyle name="Note 2 5 8 3 7 4" xfId="30465" xr:uid="{00000000-0005-0000-0000-0000E7A00000}"/>
    <cellStyle name="Note 2 5 8 3 7 5" xfId="35141" xr:uid="{00000000-0005-0000-0000-0000E8A00000}"/>
    <cellStyle name="Note 2 5 8 3 7 6" xfId="40619" xr:uid="{00000000-0005-0000-0000-0000E9A00000}"/>
    <cellStyle name="Note 2 5 8 3 7 7" xfId="45517" xr:uid="{00000000-0005-0000-0000-0000EAA00000}"/>
    <cellStyle name="Note 2 5 8 3 7 8" xfId="51527" xr:uid="{00000000-0005-0000-0000-0000EBA00000}"/>
    <cellStyle name="Note 2 5 8 3 8" xfId="9746" xr:uid="{00000000-0005-0000-0000-0000ECA00000}"/>
    <cellStyle name="Note 2 5 8 3 8 2" xfId="18179" xr:uid="{00000000-0005-0000-0000-0000EDA00000}"/>
    <cellStyle name="Note 2 5 8 3 8 3" xfId="25395" xr:uid="{00000000-0005-0000-0000-0000EEA00000}"/>
    <cellStyle name="Note 2 5 8 3 8 4" xfId="30466" xr:uid="{00000000-0005-0000-0000-0000EFA00000}"/>
    <cellStyle name="Note 2 5 8 3 8 5" xfId="35142" xr:uid="{00000000-0005-0000-0000-0000F0A00000}"/>
    <cellStyle name="Note 2 5 8 3 8 6" xfId="40620" xr:uid="{00000000-0005-0000-0000-0000F1A00000}"/>
    <cellStyle name="Note 2 5 8 3 8 7" xfId="45518" xr:uid="{00000000-0005-0000-0000-0000F2A00000}"/>
    <cellStyle name="Note 2 5 8 3 8 8" xfId="51528" xr:uid="{00000000-0005-0000-0000-0000F3A00000}"/>
    <cellStyle name="Note 2 5 8 3 9" xfId="10015" xr:uid="{00000000-0005-0000-0000-0000F4A00000}"/>
    <cellStyle name="Note 2 5 8 3 9 2" xfId="18180" xr:uid="{00000000-0005-0000-0000-0000F5A00000}"/>
    <cellStyle name="Note 2 5 8 3 9 3" xfId="25396" xr:uid="{00000000-0005-0000-0000-0000F6A00000}"/>
    <cellStyle name="Note 2 5 8 3 9 4" xfId="30467" xr:uid="{00000000-0005-0000-0000-0000F7A00000}"/>
    <cellStyle name="Note 2 5 8 3 9 5" xfId="35143" xr:uid="{00000000-0005-0000-0000-0000F8A00000}"/>
    <cellStyle name="Note 2 5 8 3 9 6" xfId="40621" xr:uid="{00000000-0005-0000-0000-0000F9A00000}"/>
    <cellStyle name="Note 2 5 8 3 9 7" xfId="45519" xr:uid="{00000000-0005-0000-0000-0000FAA00000}"/>
    <cellStyle name="Note 2 5 8 3 9 8" xfId="51529" xr:uid="{00000000-0005-0000-0000-0000FBA00000}"/>
    <cellStyle name="Note 2 5 8 4" xfId="4852" xr:uid="{00000000-0005-0000-0000-0000FCA00000}"/>
    <cellStyle name="Note 2 5 8 4 10" xfId="18181" xr:uid="{00000000-0005-0000-0000-0000FDA00000}"/>
    <cellStyle name="Note 2 5 8 4 11" xfId="25397" xr:uid="{00000000-0005-0000-0000-0000FEA00000}"/>
    <cellStyle name="Note 2 5 8 4 12" xfId="30468" xr:uid="{00000000-0005-0000-0000-0000FFA00000}"/>
    <cellStyle name="Note 2 5 8 4 13" xfId="35144" xr:uid="{00000000-0005-0000-0000-000000A10000}"/>
    <cellStyle name="Note 2 5 8 4 14" xfId="40622" xr:uid="{00000000-0005-0000-0000-000001A10000}"/>
    <cellStyle name="Note 2 5 8 4 15" xfId="45520" xr:uid="{00000000-0005-0000-0000-000002A10000}"/>
    <cellStyle name="Note 2 5 8 4 16" xfId="51530" xr:uid="{00000000-0005-0000-0000-000003A10000}"/>
    <cellStyle name="Note 2 5 8 4 2" xfId="7183" xr:uid="{00000000-0005-0000-0000-000004A10000}"/>
    <cellStyle name="Note 2 5 8 4 2 2" xfId="18182" xr:uid="{00000000-0005-0000-0000-000005A10000}"/>
    <cellStyle name="Note 2 5 8 4 2 3" xfId="25398" xr:uid="{00000000-0005-0000-0000-000006A10000}"/>
    <cellStyle name="Note 2 5 8 4 2 4" xfId="30469" xr:uid="{00000000-0005-0000-0000-000007A10000}"/>
    <cellStyle name="Note 2 5 8 4 2 5" xfId="35145" xr:uid="{00000000-0005-0000-0000-000008A10000}"/>
    <cellStyle name="Note 2 5 8 4 2 6" xfId="40623" xr:uid="{00000000-0005-0000-0000-000009A10000}"/>
    <cellStyle name="Note 2 5 8 4 2 7" xfId="45521" xr:uid="{00000000-0005-0000-0000-00000AA10000}"/>
    <cellStyle name="Note 2 5 8 4 2 8" xfId="51531" xr:uid="{00000000-0005-0000-0000-00000BA10000}"/>
    <cellStyle name="Note 2 5 8 4 3" xfId="7730" xr:uid="{00000000-0005-0000-0000-00000CA10000}"/>
    <cellStyle name="Note 2 5 8 4 3 2" xfId="18183" xr:uid="{00000000-0005-0000-0000-00000DA10000}"/>
    <cellStyle name="Note 2 5 8 4 3 3" xfId="25399" xr:uid="{00000000-0005-0000-0000-00000EA10000}"/>
    <cellStyle name="Note 2 5 8 4 3 4" xfId="30470" xr:uid="{00000000-0005-0000-0000-00000FA10000}"/>
    <cellStyle name="Note 2 5 8 4 3 5" xfId="35146" xr:uid="{00000000-0005-0000-0000-000010A10000}"/>
    <cellStyle name="Note 2 5 8 4 3 6" xfId="40624" xr:uid="{00000000-0005-0000-0000-000011A10000}"/>
    <cellStyle name="Note 2 5 8 4 3 7" xfId="45522" xr:uid="{00000000-0005-0000-0000-000012A10000}"/>
    <cellStyle name="Note 2 5 8 4 3 8" xfId="51532" xr:uid="{00000000-0005-0000-0000-000013A10000}"/>
    <cellStyle name="Note 2 5 8 4 4" xfId="8053" xr:uid="{00000000-0005-0000-0000-000014A10000}"/>
    <cellStyle name="Note 2 5 8 4 4 2" xfId="18184" xr:uid="{00000000-0005-0000-0000-000015A10000}"/>
    <cellStyle name="Note 2 5 8 4 4 3" xfId="25400" xr:uid="{00000000-0005-0000-0000-000016A10000}"/>
    <cellStyle name="Note 2 5 8 4 4 4" xfId="30471" xr:uid="{00000000-0005-0000-0000-000017A10000}"/>
    <cellStyle name="Note 2 5 8 4 4 5" xfId="35147" xr:uid="{00000000-0005-0000-0000-000018A10000}"/>
    <cellStyle name="Note 2 5 8 4 4 6" xfId="40625" xr:uid="{00000000-0005-0000-0000-000019A10000}"/>
    <cellStyle name="Note 2 5 8 4 4 7" xfId="45523" xr:uid="{00000000-0005-0000-0000-00001AA10000}"/>
    <cellStyle name="Note 2 5 8 4 4 8" xfId="51533" xr:uid="{00000000-0005-0000-0000-00001BA10000}"/>
    <cellStyle name="Note 2 5 8 4 5" xfId="8503" xr:uid="{00000000-0005-0000-0000-00001CA10000}"/>
    <cellStyle name="Note 2 5 8 4 5 2" xfId="18185" xr:uid="{00000000-0005-0000-0000-00001DA10000}"/>
    <cellStyle name="Note 2 5 8 4 5 3" xfId="25401" xr:uid="{00000000-0005-0000-0000-00001EA10000}"/>
    <cellStyle name="Note 2 5 8 4 5 4" xfId="30472" xr:uid="{00000000-0005-0000-0000-00001FA10000}"/>
    <cellStyle name="Note 2 5 8 4 5 5" xfId="35148" xr:uid="{00000000-0005-0000-0000-000020A10000}"/>
    <cellStyle name="Note 2 5 8 4 5 6" xfId="40626" xr:uid="{00000000-0005-0000-0000-000021A10000}"/>
    <cellStyle name="Note 2 5 8 4 5 7" xfId="45524" xr:uid="{00000000-0005-0000-0000-000022A10000}"/>
    <cellStyle name="Note 2 5 8 4 5 8" xfId="51534" xr:uid="{00000000-0005-0000-0000-000023A10000}"/>
    <cellStyle name="Note 2 5 8 4 6" xfId="8849" xr:uid="{00000000-0005-0000-0000-000024A10000}"/>
    <cellStyle name="Note 2 5 8 4 6 2" xfId="18186" xr:uid="{00000000-0005-0000-0000-000025A10000}"/>
    <cellStyle name="Note 2 5 8 4 6 3" xfId="25402" xr:uid="{00000000-0005-0000-0000-000026A10000}"/>
    <cellStyle name="Note 2 5 8 4 6 4" xfId="30473" xr:uid="{00000000-0005-0000-0000-000027A10000}"/>
    <cellStyle name="Note 2 5 8 4 6 5" xfId="35149" xr:uid="{00000000-0005-0000-0000-000028A10000}"/>
    <cellStyle name="Note 2 5 8 4 6 6" xfId="40627" xr:uid="{00000000-0005-0000-0000-000029A10000}"/>
    <cellStyle name="Note 2 5 8 4 6 7" xfId="45525" xr:uid="{00000000-0005-0000-0000-00002AA10000}"/>
    <cellStyle name="Note 2 5 8 4 6 8" xfId="51535" xr:uid="{00000000-0005-0000-0000-00002BA10000}"/>
    <cellStyle name="Note 2 5 8 4 7" xfId="9311" xr:uid="{00000000-0005-0000-0000-00002CA10000}"/>
    <cellStyle name="Note 2 5 8 4 7 2" xfId="18187" xr:uid="{00000000-0005-0000-0000-00002DA10000}"/>
    <cellStyle name="Note 2 5 8 4 7 3" xfId="25403" xr:uid="{00000000-0005-0000-0000-00002EA10000}"/>
    <cellStyle name="Note 2 5 8 4 7 4" xfId="30474" xr:uid="{00000000-0005-0000-0000-00002FA10000}"/>
    <cellStyle name="Note 2 5 8 4 7 5" xfId="35150" xr:uid="{00000000-0005-0000-0000-000030A10000}"/>
    <cellStyle name="Note 2 5 8 4 7 6" xfId="40628" xr:uid="{00000000-0005-0000-0000-000031A10000}"/>
    <cellStyle name="Note 2 5 8 4 7 7" xfId="45526" xr:uid="{00000000-0005-0000-0000-000032A10000}"/>
    <cellStyle name="Note 2 5 8 4 7 8" xfId="51536" xr:uid="{00000000-0005-0000-0000-000033A10000}"/>
    <cellStyle name="Note 2 5 8 4 8" xfId="9662" xr:uid="{00000000-0005-0000-0000-000034A10000}"/>
    <cellStyle name="Note 2 5 8 4 8 2" xfId="18188" xr:uid="{00000000-0005-0000-0000-000035A10000}"/>
    <cellStyle name="Note 2 5 8 4 8 3" xfId="25404" xr:uid="{00000000-0005-0000-0000-000036A10000}"/>
    <cellStyle name="Note 2 5 8 4 8 4" xfId="30475" xr:uid="{00000000-0005-0000-0000-000037A10000}"/>
    <cellStyle name="Note 2 5 8 4 8 5" xfId="35151" xr:uid="{00000000-0005-0000-0000-000038A10000}"/>
    <cellStyle name="Note 2 5 8 4 8 6" xfId="40629" xr:uid="{00000000-0005-0000-0000-000039A10000}"/>
    <cellStyle name="Note 2 5 8 4 8 7" xfId="45527" xr:uid="{00000000-0005-0000-0000-00003AA10000}"/>
    <cellStyle name="Note 2 5 8 4 8 8" xfId="51537" xr:uid="{00000000-0005-0000-0000-00003BA10000}"/>
    <cellStyle name="Note 2 5 8 4 9" xfId="9929" xr:uid="{00000000-0005-0000-0000-00003CA10000}"/>
    <cellStyle name="Note 2 5 8 4 9 2" xfId="18189" xr:uid="{00000000-0005-0000-0000-00003DA10000}"/>
    <cellStyle name="Note 2 5 8 4 9 3" xfId="25405" xr:uid="{00000000-0005-0000-0000-00003EA10000}"/>
    <cellStyle name="Note 2 5 8 4 9 4" xfId="30476" xr:uid="{00000000-0005-0000-0000-00003FA10000}"/>
    <cellStyle name="Note 2 5 8 4 9 5" xfId="35152" xr:uid="{00000000-0005-0000-0000-000040A10000}"/>
    <cellStyle name="Note 2 5 8 4 9 6" xfId="40630" xr:uid="{00000000-0005-0000-0000-000041A10000}"/>
    <cellStyle name="Note 2 5 8 4 9 7" xfId="45528" xr:uid="{00000000-0005-0000-0000-000042A10000}"/>
    <cellStyle name="Note 2 5 8 4 9 8" xfId="51538" xr:uid="{00000000-0005-0000-0000-000043A10000}"/>
    <cellStyle name="Note 2 5 8 5" xfId="5632" xr:uid="{00000000-0005-0000-0000-000044A10000}"/>
    <cellStyle name="Note 2 5 8 5 2" xfId="18190" xr:uid="{00000000-0005-0000-0000-000045A10000}"/>
    <cellStyle name="Note 2 5 8 5 3" xfId="25406" xr:uid="{00000000-0005-0000-0000-000046A10000}"/>
    <cellStyle name="Note 2 5 8 5 4" xfId="30477" xr:uid="{00000000-0005-0000-0000-000047A10000}"/>
    <cellStyle name="Note 2 5 8 5 5" xfId="35153" xr:uid="{00000000-0005-0000-0000-000048A10000}"/>
    <cellStyle name="Note 2 5 8 5 6" xfId="40631" xr:uid="{00000000-0005-0000-0000-000049A10000}"/>
    <cellStyle name="Note 2 5 8 5 7" xfId="45529" xr:uid="{00000000-0005-0000-0000-00004AA10000}"/>
    <cellStyle name="Note 2 5 8 5 8" xfId="51539" xr:uid="{00000000-0005-0000-0000-00004BA10000}"/>
    <cellStyle name="Note 2 5 8 6" xfId="4094" xr:uid="{00000000-0005-0000-0000-00004CA10000}"/>
    <cellStyle name="Note 2 5 8 6 2" xfId="18191" xr:uid="{00000000-0005-0000-0000-00004DA10000}"/>
    <cellStyle name="Note 2 5 8 6 3" xfId="25407" xr:uid="{00000000-0005-0000-0000-00004EA10000}"/>
    <cellStyle name="Note 2 5 8 6 4" xfId="30478" xr:uid="{00000000-0005-0000-0000-00004FA10000}"/>
    <cellStyle name="Note 2 5 8 6 5" xfId="35154" xr:uid="{00000000-0005-0000-0000-000050A10000}"/>
    <cellStyle name="Note 2 5 8 6 6" xfId="40632" xr:uid="{00000000-0005-0000-0000-000051A10000}"/>
    <cellStyle name="Note 2 5 8 6 7" xfId="45530" xr:uid="{00000000-0005-0000-0000-000052A10000}"/>
    <cellStyle name="Note 2 5 8 6 8" xfId="51540" xr:uid="{00000000-0005-0000-0000-000053A10000}"/>
    <cellStyle name="Note 2 5 8 7" xfId="3787" xr:uid="{00000000-0005-0000-0000-000054A10000}"/>
    <cellStyle name="Note 2 5 8 7 2" xfId="18192" xr:uid="{00000000-0005-0000-0000-000055A10000}"/>
    <cellStyle name="Note 2 5 8 7 3" xfId="25408" xr:uid="{00000000-0005-0000-0000-000056A10000}"/>
    <cellStyle name="Note 2 5 8 7 4" xfId="30479" xr:uid="{00000000-0005-0000-0000-000057A10000}"/>
    <cellStyle name="Note 2 5 8 7 5" xfId="35155" xr:uid="{00000000-0005-0000-0000-000058A10000}"/>
    <cellStyle name="Note 2 5 8 7 6" xfId="40633" xr:uid="{00000000-0005-0000-0000-000059A10000}"/>
    <cellStyle name="Note 2 5 8 7 7" xfId="45531" xr:uid="{00000000-0005-0000-0000-00005AA10000}"/>
    <cellStyle name="Note 2 5 8 7 8" xfId="51541" xr:uid="{00000000-0005-0000-0000-00005BA10000}"/>
    <cellStyle name="Note 2 5 8 8" xfId="3920" xr:uid="{00000000-0005-0000-0000-00005CA10000}"/>
    <cellStyle name="Note 2 5 8 8 2" xfId="18193" xr:uid="{00000000-0005-0000-0000-00005DA10000}"/>
    <cellStyle name="Note 2 5 8 8 3" xfId="25409" xr:uid="{00000000-0005-0000-0000-00005EA10000}"/>
    <cellStyle name="Note 2 5 8 8 4" xfId="30480" xr:uid="{00000000-0005-0000-0000-00005FA10000}"/>
    <cellStyle name="Note 2 5 8 8 5" xfId="35156" xr:uid="{00000000-0005-0000-0000-000060A10000}"/>
    <cellStyle name="Note 2 5 8 8 6" xfId="40634" xr:uid="{00000000-0005-0000-0000-000061A10000}"/>
    <cellStyle name="Note 2 5 8 8 7" xfId="45532" xr:uid="{00000000-0005-0000-0000-000062A10000}"/>
    <cellStyle name="Note 2 5 8 8 8" xfId="51542" xr:uid="{00000000-0005-0000-0000-000063A10000}"/>
    <cellStyle name="Note 2 5 8 9" xfId="10951" xr:uid="{00000000-0005-0000-0000-000064A10000}"/>
    <cellStyle name="Note 2 5 9" xfId="953" xr:uid="{00000000-0005-0000-0000-000065A10000}"/>
    <cellStyle name="Note 2 5 9 10" xfId="20912" xr:uid="{00000000-0005-0000-0000-000066A10000}"/>
    <cellStyle name="Note 2 5 9 11" xfId="47022" xr:uid="{00000000-0005-0000-0000-000067A10000}"/>
    <cellStyle name="Note 2 5 9 2" xfId="4194" xr:uid="{00000000-0005-0000-0000-000068A10000}"/>
    <cellStyle name="Note 2 5 9 2 10" xfId="40635" xr:uid="{00000000-0005-0000-0000-000069A10000}"/>
    <cellStyle name="Note 2 5 9 2 11" xfId="45533" xr:uid="{00000000-0005-0000-0000-00006AA10000}"/>
    <cellStyle name="Note 2 5 9 2 12" xfId="51543" xr:uid="{00000000-0005-0000-0000-00006BA10000}"/>
    <cellStyle name="Note 2 5 9 2 2" xfId="6934" xr:uid="{00000000-0005-0000-0000-00006CA10000}"/>
    <cellStyle name="Note 2 5 9 2 2 2" xfId="18195" xr:uid="{00000000-0005-0000-0000-00006DA10000}"/>
    <cellStyle name="Note 2 5 9 2 2 3" xfId="25411" xr:uid="{00000000-0005-0000-0000-00006EA10000}"/>
    <cellStyle name="Note 2 5 9 2 2 4" xfId="30482" xr:uid="{00000000-0005-0000-0000-00006FA10000}"/>
    <cellStyle name="Note 2 5 9 2 2 5" xfId="35158" xr:uid="{00000000-0005-0000-0000-000070A10000}"/>
    <cellStyle name="Note 2 5 9 2 2 6" xfId="40636" xr:uid="{00000000-0005-0000-0000-000071A10000}"/>
    <cellStyle name="Note 2 5 9 2 2 7" xfId="45534" xr:uid="{00000000-0005-0000-0000-000072A10000}"/>
    <cellStyle name="Note 2 5 9 2 2 8" xfId="51544" xr:uid="{00000000-0005-0000-0000-000073A10000}"/>
    <cellStyle name="Note 2 5 9 2 3" xfId="6736" xr:uid="{00000000-0005-0000-0000-000074A10000}"/>
    <cellStyle name="Note 2 5 9 2 3 2" xfId="18196" xr:uid="{00000000-0005-0000-0000-000075A10000}"/>
    <cellStyle name="Note 2 5 9 2 3 3" xfId="25412" xr:uid="{00000000-0005-0000-0000-000076A10000}"/>
    <cellStyle name="Note 2 5 9 2 3 4" xfId="30483" xr:uid="{00000000-0005-0000-0000-000077A10000}"/>
    <cellStyle name="Note 2 5 9 2 3 5" xfId="35159" xr:uid="{00000000-0005-0000-0000-000078A10000}"/>
    <cellStyle name="Note 2 5 9 2 3 6" xfId="40637" xr:uid="{00000000-0005-0000-0000-000079A10000}"/>
    <cellStyle name="Note 2 5 9 2 3 7" xfId="45535" xr:uid="{00000000-0005-0000-0000-00007AA10000}"/>
    <cellStyle name="Note 2 5 9 2 3 8" xfId="51545" xr:uid="{00000000-0005-0000-0000-00007BA10000}"/>
    <cellStyle name="Note 2 5 9 2 4" xfId="6640" xr:uid="{00000000-0005-0000-0000-00007CA10000}"/>
    <cellStyle name="Note 2 5 9 2 4 2" xfId="18197" xr:uid="{00000000-0005-0000-0000-00007DA10000}"/>
    <cellStyle name="Note 2 5 9 2 4 3" xfId="25413" xr:uid="{00000000-0005-0000-0000-00007EA10000}"/>
    <cellStyle name="Note 2 5 9 2 4 4" xfId="30484" xr:uid="{00000000-0005-0000-0000-00007FA10000}"/>
    <cellStyle name="Note 2 5 9 2 4 5" xfId="35160" xr:uid="{00000000-0005-0000-0000-000080A10000}"/>
    <cellStyle name="Note 2 5 9 2 4 6" xfId="40638" xr:uid="{00000000-0005-0000-0000-000081A10000}"/>
    <cellStyle name="Note 2 5 9 2 4 7" xfId="45536" xr:uid="{00000000-0005-0000-0000-000082A10000}"/>
    <cellStyle name="Note 2 5 9 2 4 8" xfId="51546" xr:uid="{00000000-0005-0000-0000-000083A10000}"/>
    <cellStyle name="Note 2 5 9 2 5" xfId="6455" xr:uid="{00000000-0005-0000-0000-000084A10000}"/>
    <cellStyle name="Note 2 5 9 2 5 2" xfId="18198" xr:uid="{00000000-0005-0000-0000-000085A10000}"/>
    <cellStyle name="Note 2 5 9 2 5 3" xfId="25414" xr:uid="{00000000-0005-0000-0000-000086A10000}"/>
    <cellStyle name="Note 2 5 9 2 5 4" xfId="30485" xr:uid="{00000000-0005-0000-0000-000087A10000}"/>
    <cellStyle name="Note 2 5 9 2 5 5" xfId="35161" xr:uid="{00000000-0005-0000-0000-000088A10000}"/>
    <cellStyle name="Note 2 5 9 2 5 6" xfId="40639" xr:uid="{00000000-0005-0000-0000-000089A10000}"/>
    <cellStyle name="Note 2 5 9 2 5 7" xfId="45537" xr:uid="{00000000-0005-0000-0000-00008AA10000}"/>
    <cellStyle name="Note 2 5 9 2 5 8" xfId="51547" xr:uid="{00000000-0005-0000-0000-00008BA10000}"/>
    <cellStyle name="Note 2 5 9 2 6" xfId="18194" xr:uid="{00000000-0005-0000-0000-00008CA10000}"/>
    <cellStyle name="Note 2 5 9 2 7" xfId="25410" xr:uid="{00000000-0005-0000-0000-00008DA10000}"/>
    <cellStyle name="Note 2 5 9 2 8" xfId="30481" xr:uid="{00000000-0005-0000-0000-00008EA10000}"/>
    <cellStyle name="Note 2 5 9 2 9" xfId="35157" xr:uid="{00000000-0005-0000-0000-00008FA10000}"/>
    <cellStyle name="Note 2 5 9 3" xfId="4822" xr:uid="{00000000-0005-0000-0000-000090A10000}"/>
    <cellStyle name="Note 2 5 9 3 10" xfId="18199" xr:uid="{00000000-0005-0000-0000-000091A10000}"/>
    <cellStyle name="Note 2 5 9 3 11" xfId="25415" xr:uid="{00000000-0005-0000-0000-000092A10000}"/>
    <cellStyle name="Note 2 5 9 3 12" xfId="30486" xr:uid="{00000000-0005-0000-0000-000093A10000}"/>
    <cellStyle name="Note 2 5 9 3 13" xfId="35162" xr:uid="{00000000-0005-0000-0000-000094A10000}"/>
    <cellStyle name="Note 2 5 9 3 14" xfId="40640" xr:uid="{00000000-0005-0000-0000-000095A10000}"/>
    <cellStyle name="Note 2 5 9 3 15" xfId="45538" xr:uid="{00000000-0005-0000-0000-000096A10000}"/>
    <cellStyle name="Note 2 5 9 3 16" xfId="51548" xr:uid="{00000000-0005-0000-0000-000097A10000}"/>
    <cellStyle name="Note 2 5 9 3 2" xfId="7163" xr:uid="{00000000-0005-0000-0000-000098A10000}"/>
    <cellStyle name="Note 2 5 9 3 2 2" xfId="18200" xr:uid="{00000000-0005-0000-0000-000099A10000}"/>
    <cellStyle name="Note 2 5 9 3 2 3" xfId="25416" xr:uid="{00000000-0005-0000-0000-00009AA10000}"/>
    <cellStyle name="Note 2 5 9 3 2 4" xfId="30487" xr:uid="{00000000-0005-0000-0000-00009BA10000}"/>
    <cellStyle name="Note 2 5 9 3 2 5" xfId="35163" xr:uid="{00000000-0005-0000-0000-00009CA10000}"/>
    <cellStyle name="Note 2 5 9 3 2 6" xfId="40641" xr:uid="{00000000-0005-0000-0000-00009DA10000}"/>
    <cellStyle name="Note 2 5 9 3 2 7" xfId="45539" xr:uid="{00000000-0005-0000-0000-00009EA10000}"/>
    <cellStyle name="Note 2 5 9 3 2 8" xfId="51549" xr:uid="{00000000-0005-0000-0000-00009FA10000}"/>
    <cellStyle name="Note 2 5 9 3 3" xfId="7718" xr:uid="{00000000-0005-0000-0000-0000A0A10000}"/>
    <cellStyle name="Note 2 5 9 3 3 2" xfId="18201" xr:uid="{00000000-0005-0000-0000-0000A1A10000}"/>
    <cellStyle name="Note 2 5 9 3 3 3" xfId="25417" xr:uid="{00000000-0005-0000-0000-0000A2A10000}"/>
    <cellStyle name="Note 2 5 9 3 3 4" xfId="30488" xr:uid="{00000000-0005-0000-0000-0000A3A10000}"/>
    <cellStyle name="Note 2 5 9 3 3 5" xfId="35164" xr:uid="{00000000-0005-0000-0000-0000A4A10000}"/>
    <cellStyle name="Note 2 5 9 3 3 6" xfId="40642" xr:uid="{00000000-0005-0000-0000-0000A5A10000}"/>
    <cellStyle name="Note 2 5 9 3 3 7" xfId="45540" xr:uid="{00000000-0005-0000-0000-0000A6A10000}"/>
    <cellStyle name="Note 2 5 9 3 3 8" xfId="51550" xr:uid="{00000000-0005-0000-0000-0000A7A10000}"/>
    <cellStyle name="Note 2 5 9 3 4" xfId="8030" xr:uid="{00000000-0005-0000-0000-0000A8A10000}"/>
    <cellStyle name="Note 2 5 9 3 4 2" xfId="18202" xr:uid="{00000000-0005-0000-0000-0000A9A10000}"/>
    <cellStyle name="Note 2 5 9 3 4 3" xfId="25418" xr:uid="{00000000-0005-0000-0000-0000AAA10000}"/>
    <cellStyle name="Note 2 5 9 3 4 4" xfId="30489" xr:uid="{00000000-0005-0000-0000-0000ABA10000}"/>
    <cellStyle name="Note 2 5 9 3 4 5" xfId="35165" xr:uid="{00000000-0005-0000-0000-0000ACA10000}"/>
    <cellStyle name="Note 2 5 9 3 4 6" xfId="40643" xr:uid="{00000000-0005-0000-0000-0000ADA10000}"/>
    <cellStyle name="Note 2 5 9 3 4 7" xfId="45541" xr:uid="{00000000-0005-0000-0000-0000AEA10000}"/>
    <cellStyle name="Note 2 5 9 3 4 8" xfId="51551" xr:uid="{00000000-0005-0000-0000-0000AFA10000}"/>
    <cellStyle name="Note 2 5 9 3 5" xfId="8491" xr:uid="{00000000-0005-0000-0000-0000B0A10000}"/>
    <cellStyle name="Note 2 5 9 3 5 2" xfId="18203" xr:uid="{00000000-0005-0000-0000-0000B1A10000}"/>
    <cellStyle name="Note 2 5 9 3 5 3" xfId="25419" xr:uid="{00000000-0005-0000-0000-0000B2A10000}"/>
    <cellStyle name="Note 2 5 9 3 5 4" xfId="30490" xr:uid="{00000000-0005-0000-0000-0000B3A10000}"/>
    <cellStyle name="Note 2 5 9 3 5 5" xfId="35166" xr:uid="{00000000-0005-0000-0000-0000B4A10000}"/>
    <cellStyle name="Note 2 5 9 3 5 6" xfId="40644" xr:uid="{00000000-0005-0000-0000-0000B5A10000}"/>
    <cellStyle name="Note 2 5 9 3 5 7" xfId="45542" xr:uid="{00000000-0005-0000-0000-0000B6A10000}"/>
    <cellStyle name="Note 2 5 9 3 5 8" xfId="51552" xr:uid="{00000000-0005-0000-0000-0000B7A10000}"/>
    <cellStyle name="Note 2 5 9 3 6" xfId="8830" xr:uid="{00000000-0005-0000-0000-0000B8A10000}"/>
    <cellStyle name="Note 2 5 9 3 6 2" xfId="18204" xr:uid="{00000000-0005-0000-0000-0000B9A10000}"/>
    <cellStyle name="Note 2 5 9 3 6 3" xfId="25420" xr:uid="{00000000-0005-0000-0000-0000BAA10000}"/>
    <cellStyle name="Note 2 5 9 3 6 4" xfId="30491" xr:uid="{00000000-0005-0000-0000-0000BBA10000}"/>
    <cellStyle name="Note 2 5 9 3 6 5" xfId="35167" xr:uid="{00000000-0005-0000-0000-0000BCA10000}"/>
    <cellStyle name="Note 2 5 9 3 6 6" xfId="40645" xr:uid="{00000000-0005-0000-0000-0000BDA10000}"/>
    <cellStyle name="Note 2 5 9 3 6 7" xfId="45543" xr:uid="{00000000-0005-0000-0000-0000BEA10000}"/>
    <cellStyle name="Note 2 5 9 3 6 8" xfId="51553" xr:uid="{00000000-0005-0000-0000-0000BFA10000}"/>
    <cellStyle name="Note 2 5 9 3 7" xfId="9292" xr:uid="{00000000-0005-0000-0000-0000C0A10000}"/>
    <cellStyle name="Note 2 5 9 3 7 2" xfId="18205" xr:uid="{00000000-0005-0000-0000-0000C1A10000}"/>
    <cellStyle name="Note 2 5 9 3 7 3" xfId="25421" xr:uid="{00000000-0005-0000-0000-0000C2A10000}"/>
    <cellStyle name="Note 2 5 9 3 7 4" xfId="30492" xr:uid="{00000000-0005-0000-0000-0000C3A10000}"/>
    <cellStyle name="Note 2 5 9 3 7 5" xfId="35168" xr:uid="{00000000-0005-0000-0000-0000C4A10000}"/>
    <cellStyle name="Note 2 5 9 3 7 6" xfId="40646" xr:uid="{00000000-0005-0000-0000-0000C5A10000}"/>
    <cellStyle name="Note 2 5 9 3 7 7" xfId="45544" xr:uid="{00000000-0005-0000-0000-0000C6A10000}"/>
    <cellStyle name="Note 2 5 9 3 7 8" xfId="51554" xr:uid="{00000000-0005-0000-0000-0000C7A10000}"/>
    <cellStyle name="Note 2 5 9 3 8" xfId="9654" xr:uid="{00000000-0005-0000-0000-0000C8A10000}"/>
    <cellStyle name="Note 2 5 9 3 8 2" xfId="18206" xr:uid="{00000000-0005-0000-0000-0000C9A10000}"/>
    <cellStyle name="Note 2 5 9 3 8 3" xfId="25422" xr:uid="{00000000-0005-0000-0000-0000CAA10000}"/>
    <cellStyle name="Note 2 5 9 3 8 4" xfId="30493" xr:uid="{00000000-0005-0000-0000-0000CBA10000}"/>
    <cellStyle name="Note 2 5 9 3 8 5" xfId="35169" xr:uid="{00000000-0005-0000-0000-0000CCA10000}"/>
    <cellStyle name="Note 2 5 9 3 8 6" xfId="40647" xr:uid="{00000000-0005-0000-0000-0000CDA10000}"/>
    <cellStyle name="Note 2 5 9 3 8 7" xfId="45545" xr:uid="{00000000-0005-0000-0000-0000CEA10000}"/>
    <cellStyle name="Note 2 5 9 3 8 8" xfId="51555" xr:uid="{00000000-0005-0000-0000-0000CFA10000}"/>
    <cellStyle name="Note 2 5 9 3 9" xfId="9922" xr:uid="{00000000-0005-0000-0000-0000D0A10000}"/>
    <cellStyle name="Note 2 5 9 3 9 2" xfId="18207" xr:uid="{00000000-0005-0000-0000-0000D1A10000}"/>
    <cellStyle name="Note 2 5 9 3 9 3" xfId="25423" xr:uid="{00000000-0005-0000-0000-0000D2A10000}"/>
    <cellStyle name="Note 2 5 9 3 9 4" xfId="30494" xr:uid="{00000000-0005-0000-0000-0000D3A10000}"/>
    <cellStyle name="Note 2 5 9 3 9 5" xfId="35170" xr:uid="{00000000-0005-0000-0000-0000D4A10000}"/>
    <cellStyle name="Note 2 5 9 3 9 6" xfId="40648" xr:uid="{00000000-0005-0000-0000-0000D5A10000}"/>
    <cellStyle name="Note 2 5 9 3 9 7" xfId="45546" xr:uid="{00000000-0005-0000-0000-0000D6A10000}"/>
    <cellStyle name="Note 2 5 9 3 9 8" xfId="51556" xr:uid="{00000000-0005-0000-0000-0000D7A10000}"/>
    <cellStyle name="Note 2 5 9 4" xfId="4782" xr:uid="{00000000-0005-0000-0000-0000D8A10000}"/>
    <cellStyle name="Note 2 5 9 4 10" xfId="18208" xr:uid="{00000000-0005-0000-0000-0000D9A10000}"/>
    <cellStyle name="Note 2 5 9 4 11" xfId="25424" xr:uid="{00000000-0005-0000-0000-0000DAA10000}"/>
    <cellStyle name="Note 2 5 9 4 12" xfId="30495" xr:uid="{00000000-0005-0000-0000-0000DBA10000}"/>
    <cellStyle name="Note 2 5 9 4 13" xfId="35171" xr:uid="{00000000-0005-0000-0000-0000DCA10000}"/>
    <cellStyle name="Note 2 5 9 4 14" xfId="40649" xr:uid="{00000000-0005-0000-0000-0000DDA10000}"/>
    <cellStyle name="Note 2 5 9 4 15" xfId="45547" xr:uid="{00000000-0005-0000-0000-0000DEA10000}"/>
    <cellStyle name="Note 2 5 9 4 16" xfId="51557" xr:uid="{00000000-0005-0000-0000-0000DFA10000}"/>
    <cellStyle name="Note 2 5 9 4 2" xfId="6870" xr:uid="{00000000-0005-0000-0000-0000E0A10000}"/>
    <cellStyle name="Note 2 5 9 4 2 2" xfId="18209" xr:uid="{00000000-0005-0000-0000-0000E1A10000}"/>
    <cellStyle name="Note 2 5 9 4 2 3" xfId="25425" xr:uid="{00000000-0005-0000-0000-0000E2A10000}"/>
    <cellStyle name="Note 2 5 9 4 2 4" xfId="30496" xr:uid="{00000000-0005-0000-0000-0000E3A10000}"/>
    <cellStyle name="Note 2 5 9 4 2 5" xfId="35172" xr:uid="{00000000-0005-0000-0000-0000E4A10000}"/>
    <cellStyle name="Note 2 5 9 4 2 6" xfId="40650" xr:uid="{00000000-0005-0000-0000-0000E5A10000}"/>
    <cellStyle name="Note 2 5 9 4 2 7" xfId="45548" xr:uid="{00000000-0005-0000-0000-0000E6A10000}"/>
    <cellStyle name="Note 2 5 9 4 2 8" xfId="51558" xr:uid="{00000000-0005-0000-0000-0000E7A10000}"/>
    <cellStyle name="Note 2 5 9 4 3" xfId="7527" xr:uid="{00000000-0005-0000-0000-0000E8A10000}"/>
    <cellStyle name="Note 2 5 9 4 3 2" xfId="18210" xr:uid="{00000000-0005-0000-0000-0000E9A10000}"/>
    <cellStyle name="Note 2 5 9 4 3 3" xfId="25426" xr:uid="{00000000-0005-0000-0000-0000EAA10000}"/>
    <cellStyle name="Note 2 5 9 4 3 4" xfId="30497" xr:uid="{00000000-0005-0000-0000-0000EBA10000}"/>
    <cellStyle name="Note 2 5 9 4 3 5" xfId="35173" xr:uid="{00000000-0005-0000-0000-0000ECA10000}"/>
    <cellStyle name="Note 2 5 9 4 3 6" xfId="40651" xr:uid="{00000000-0005-0000-0000-0000EDA10000}"/>
    <cellStyle name="Note 2 5 9 4 3 7" xfId="45549" xr:uid="{00000000-0005-0000-0000-0000EEA10000}"/>
    <cellStyle name="Note 2 5 9 4 3 8" xfId="51559" xr:uid="{00000000-0005-0000-0000-0000EFA10000}"/>
    <cellStyle name="Note 2 5 9 4 4" xfId="6260" xr:uid="{00000000-0005-0000-0000-0000F0A10000}"/>
    <cellStyle name="Note 2 5 9 4 4 2" xfId="18211" xr:uid="{00000000-0005-0000-0000-0000F1A10000}"/>
    <cellStyle name="Note 2 5 9 4 4 3" xfId="25427" xr:uid="{00000000-0005-0000-0000-0000F2A10000}"/>
    <cellStyle name="Note 2 5 9 4 4 4" xfId="30498" xr:uid="{00000000-0005-0000-0000-0000F3A10000}"/>
    <cellStyle name="Note 2 5 9 4 4 5" xfId="35174" xr:uid="{00000000-0005-0000-0000-0000F4A10000}"/>
    <cellStyle name="Note 2 5 9 4 4 6" xfId="40652" xr:uid="{00000000-0005-0000-0000-0000F5A10000}"/>
    <cellStyle name="Note 2 5 9 4 4 7" xfId="45550" xr:uid="{00000000-0005-0000-0000-0000F6A10000}"/>
    <cellStyle name="Note 2 5 9 4 4 8" xfId="51560" xr:uid="{00000000-0005-0000-0000-0000F7A10000}"/>
    <cellStyle name="Note 2 5 9 4 5" xfId="7368" xr:uid="{00000000-0005-0000-0000-0000F8A10000}"/>
    <cellStyle name="Note 2 5 9 4 5 2" xfId="18212" xr:uid="{00000000-0005-0000-0000-0000F9A10000}"/>
    <cellStyle name="Note 2 5 9 4 5 3" xfId="25428" xr:uid="{00000000-0005-0000-0000-0000FAA10000}"/>
    <cellStyle name="Note 2 5 9 4 5 4" xfId="30499" xr:uid="{00000000-0005-0000-0000-0000FBA10000}"/>
    <cellStyle name="Note 2 5 9 4 5 5" xfId="35175" xr:uid="{00000000-0005-0000-0000-0000FCA10000}"/>
    <cellStyle name="Note 2 5 9 4 5 6" xfId="40653" xr:uid="{00000000-0005-0000-0000-0000FDA10000}"/>
    <cellStyle name="Note 2 5 9 4 5 7" xfId="45551" xr:uid="{00000000-0005-0000-0000-0000FEA10000}"/>
    <cellStyle name="Note 2 5 9 4 5 8" xfId="51561" xr:uid="{00000000-0005-0000-0000-0000FFA10000}"/>
    <cellStyle name="Note 2 5 9 4 6" xfId="3762" xr:uid="{00000000-0005-0000-0000-000000A20000}"/>
    <cellStyle name="Note 2 5 9 4 6 2" xfId="18213" xr:uid="{00000000-0005-0000-0000-000001A20000}"/>
    <cellStyle name="Note 2 5 9 4 6 3" xfId="25429" xr:uid="{00000000-0005-0000-0000-000002A20000}"/>
    <cellStyle name="Note 2 5 9 4 6 4" xfId="30500" xr:uid="{00000000-0005-0000-0000-000003A20000}"/>
    <cellStyle name="Note 2 5 9 4 6 5" xfId="35176" xr:uid="{00000000-0005-0000-0000-000004A20000}"/>
    <cellStyle name="Note 2 5 9 4 6 6" xfId="40654" xr:uid="{00000000-0005-0000-0000-000005A20000}"/>
    <cellStyle name="Note 2 5 9 4 6 7" xfId="45552" xr:uid="{00000000-0005-0000-0000-000006A20000}"/>
    <cellStyle name="Note 2 5 9 4 6 8" xfId="51562" xr:uid="{00000000-0005-0000-0000-000007A20000}"/>
    <cellStyle name="Note 2 5 9 4 7" xfId="4123" xr:uid="{00000000-0005-0000-0000-000008A20000}"/>
    <cellStyle name="Note 2 5 9 4 7 2" xfId="18214" xr:uid="{00000000-0005-0000-0000-000009A20000}"/>
    <cellStyle name="Note 2 5 9 4 7 3" xfId="25430" xr:uid="{00000000-0005-0000-0000-00000AA20000}"/>
    <cellStyle name="Note 2 5 9 4 7 4" xfId="30501" xr:uid="{00000000-0005-0000-0000-00000BA20000}"/>
    <cellStyle name="Note 2 5 9 4 7 5" xfId="35177" xr:uid="{00000000-0005-0000-0000-00000CA20000}"/>
    <cellStyle name="Note 2 5 9 4 7 6" xfId="40655" xr:uid="{00000000-0005-0000-0000-00000DA20000}"/>
    <cellStyle name="Note 2 5 9 4 7 7" xfId="45553" xr:uid="{00000000-0005-0000-0000-00000EA20000}"/>
    <cellStyle name="Note 2 5 9 4 7 8" xfId="51563" xr:uid="{00000000-0005-0000-0000-00000FA20000}"/>
    <cellStyle name="Note 2 5 9 4 8" xfId="8526" xr:uid="{00000000-0005-0000-0000-000010A20000}"/>
    <cellStyle name="Note 2 5 9 4 8 2" xfId="18215" xr:uid="{00000000-0005-0000-0000-000011A20000}"/>
    <cellStyle name="Note 2 5 9 4 8 3" xfId="25431" xr:uid="{00000000-0005-0000-0000-000012A20000}"/>
    <cellStyle name="Note 2 5 9 4 8 4" xfId="30502" xr:uid="{00000000-0005-0000-0000-000013A20000}"/>
    <cellStyle name="Note 2 5 9 4 8 5" xfId="35178" xr:uid="{00000000-0005-0000-0000-000014A20000}"/>
    <cellStyle name="Note 2 5 9 4 8 6" xfId="40656" xr:uid="{00000000-0005-0000-0000-000015A20000}"/>
    <cellStyle name="Note 2 5 9 4 8 7" xfId="45554" xr:uid="{00000000-0005-0000-0000-000016A20000}"/>
    <cellStyle name="Note 2 5 9 4 8 8" xfId="51564" xr:uid="{00000000-0005-0000-0000-000017A20000}"/>
    <cellStyle name="Note 2 5 9 4 9" xfId="3800" xr:uid="{00000000-0005-0000-0000-000018A20000}"/>
    <cellStyle name="Note 2 5 9 4 9 2" xfId="18216" xr:uid="{00000000-0005-0000-0000-000019A20000}"/>
    <cellStyle name="Note 2 5 9 4 9 3" xfId="25432" xr:uid="{00000000-0005-0000-0000-00001AA20000}"/>
    <cellStyle name="Note 2 5 9 4 9 4" xfId="30503" xr:uid="{00000000-0005-0000-0000-00001BA20000}"/>
    <cellStyle name="Note 2 5 9 4 9 5" xfId="35179" xr:uid="{00000000-0005-0000-0000-00001CA20000}"/>
    <cellStyle name="Note 2 5 9 4 9 6" xfId="40657" xr:uid="{00000000-0005-0000-0000-00001DA20000}"/>
    <cellStyle name="Note 2 5 9 4 9 7" xfId="45555" xr:uid="{00000000-0005-0000-0000-00001EA20000}"/>
    <cellStyle name="Note 2 5 9 4 9 8" xfId="51565" xr:uid="{00000000-0005-0000-0000-00001FA20000}"/>
    <cellStyle name="Note 2 5 9 5" xfId="5533" xr:uid="{00000000-0005-0000-0000-000020A20000}"/>
    <cellStyle name="Note 2 5 9 5 2" xfId="18217" xr:uid="{00000000-0005-0000-0000-000021A20000}"/>
    <cellStyle name="Note 2 5 9 5 3" xfId="25433" xr:uid="{00000000-0005-0000-0000-000022A20000}"/>
    <cellStyle name="Note 2 5 9 5 4" xfId="30504" xr:uid="{00000000-0005-0000-0000-000023A20000}"/>
    <cellStyle name="Note 2 5 9 5 5" xfId="35180" xr:uid="{00000000-0005-0000-0000-000024A20000}"/>
    <cellStyle name="Note 2 5 9 5 6" xfId="40658" xr:uid="{00000000-0005-0000-0000-000025A20000}"/>
    <cellStyle name="Note 2 5 9 5 7" xfId="45556" xr:uid="{00000000-0005-0000-0000-000026A20000}"/>
    <cellStyle name="Note 2 5 9 5 8" xfId="51566" xr:uid="{00000000-0005-0000-0000-000027A20000}"/>
    <cellStyle name="Note 2 5 9 6" xfId="4737" xr:uid="{00000000-0005-0000-0000-000028A20000}"/>
    <cellStyle name="Note 2 5 9 6 2" xfId="18218" xr:uid="{00000000-0005-0000-0000-000029A20000}"/>
    <cellStyle name="Note 2 5 9 6 3" xfId="25434" xr:uid="{00000000-0005-0000-0000-00002AA20000}"/>
    <cellStyle name="Note 2 5 9 6 4" xfId="30505" xr:uid="{00000000-0005-0000-0000-00002BA20000}"/>
    <cellStyle name="Note 2 5 9 6 5" xfId="35181" xr:uid="{00000000-0005-0000-0000-00002CA20000}"/>
    <cellStyle name="Note 2 5 9 6 6" xfId="40659" xr:uid="{00000000-0005-0000-0000-00002DA20000}"/>
    <cellStyle name="Note 2 5 9 6 7" xfId="45557" xr:uid="{00000000-0005-0000-0000-00002EA20000}"/>
    <cellStyle name="Note 2 5 9 6 8" xfId="51567" xr:uid="{00000000-0005-0000-0000-00002FA20000}"/>
    <cellStyle name="Note 2 5 9 7" xfId="5456" xr:uid="{00000000-0005-0000-0000-000030A20000}"/>
    <cellStyle name="Note 2 5 9 7 2" xfId="18219" xr:uid="{00000000-0005-0000-0000-000031A20000}"/>
    <cellStyle name="Note 2 5 9 7 3" xfId="25435" xr:uid="{00000000-0005-0000-0000-000032A20000}"/>
    <cellStyle name="Note 2 5 9 7 4" xfId="30506" xr:uid="{00000000-0005-0000-0000-000033A20000}"/>
    <cellStyle name="Note 2 5 9 7 5" xfId="35182" xr:uid="{00000000-0005-0000-0000-000034A20000}"/>
    <cellStyle name="Note 2 5 9 7 6" xfId="40660" xr:uid="{00000000-0005-0000-0000-000035A20000}"/>
    <cellStyle name="Note 2 5 9 7 7" xfId="45558" xr:uid="{00000000-0005-0000-0000-000036A20000}"/>
    <cellStyle name="Note 2 5 9 7 8" xfId="51568" xr:uid="{00000000-0005-0000-0000-000037A20000}"/>
    <cellStyle name="Note 2 5 9 8" xfId="4415" xr:uid="{00000000-0005-0000-0000-000038A20000}"/>
    <cellStyle name="Note 2 5 9 8 2" xfId="18220" xr:uid="{00000000-0005-0000-0000-000039A20000}"/>
    <cellStyle name="Note 2 5 9 8 3" xfId="25436" xr:uid="{00000000-0005-0000-0000-00003AA20000}"/>
    <cellStyle name="Note 2 5 9 8 4" xfId="30507" xr:uid="{00000000-0005-0000-0000-00003BA20000}"/>
    <cellStyle name="Note 2 5 9 8 5" xfId="35183" xr:uid="{00000000-0005-0000-0000-00003CA20000}"/>
    <cellStyle name="Note 2 5 9 8 6" xfId="40661" xr:uid="{00000000-0005-0000-0000-00003DA20000}"/>
    <cellStyle name="Note 2 5 9 8 7" xfId="45559" xr:uid="{00000000-0005-0000-0000-00003EA20000}"/>
    <cellStyle name="Note 2 5 9 8 8" xfId="51569" xr:uid="{00000000-0005-0000-0000-00003FA20000}"/>
    <cellStyle name="Note 2 5 9 9" xfId="10966" xr:uid="{00000000-0005-0000-0000-000040A20000}"/>
    <cellStyle name="Note 2 6" xfId="430" xr:uid="{00000000-0005-0000-0000-000041A20000}"/>
    <cellStyle name="Note 2 6 10" xfId="979" xr:uid="{00000000-0005-0000-0000-000042A20000}"/>
    <cellStyle name="Note 2 6 10 10" xfId="27605" xr:uid="{00000000-0005-0000-0000-000043A20000}"/>
    <cellStyle name="Note 2 6 10 11" xfId="47034" xr:uid="{00000000-0005-0000-0000-000044A20000}"/>
    <cellStyle name="Note 2 6 10 2" xfId="4210" xr:uid="{00000000-0005-0000-0000-000045A20000}"/>
    <cellStyle name="Note 2 6 10 2 10" xfId="40662" xr:uid="{00000000-0005-0000-0000-000046A20000}"/>
    <cellStyle name="Note 2 6 10 2 11" xfId="45560" xr:uid="{00000000-0005-0000-0000-000047A20000}"/>
    <cellStyle name="Note 2 6 10 2 12" xfId="51570" xr:uid="{00000000-0005-0000-0000-000048A20000}"/>
    <cellStyle name="Note 2 6 10 2 2" xfId="6942" xr:uid="{00000000-0005-0000-0000-000049A20000}"/>
    <cellStyle name="Note 2 6 10 2 2 2" xfId="18222" xr:uid="{00000000-0005-0000-0000-00004AA20000}"/>
    <cellStyle name="Note 2 6 10 2 2 3" xfId="25438" xr:uid="{00000000-0005-0000-0000-00004BA20000}"/>
    <cellStyle name="Note 2 6 10 2 2 4" xfId="30509" xr:uid="{00000000-0005-0000-0000-00004CA20000}"/>
    <cellStyle name="Note 2 6 10 2 2 5" xfId="35185" xr:uid="{00000000-0005-0000-0000-00004DA20000}"/>
    <cellStyle name="Note 2 6 10 2 2 6" xfId="40663" xr:uid="{00000000-0005-0000-0000-00004EA20000}"/>
    <cellStyle name="Note 2 6 10 2 2 7" xfId="45561" xr:uid="{00000000-0005-0000-0000-00004FA20000}"/>
    <cellStyle name="Note 2 6 10 2 2 8" xfId="51571" xr:uid="{00000000-0005-0000-0000-000050A20000}"/>
    <cellStyle name="Note 2 6 10 2 3" xfId="3873" xr:uid="{00000000-0005-0000-0000-000051A20000}"/>
    <cellStyle name="Note 2 6 10 2 3 2" xfId="18223" xr:uid="{00000000-0005-0000-0000-000052A20000}"/>
    <cellStyle name="Note 2 6 10 2 3 3" xfId="25439" xr:uid="{00000000-0005-0000-0000-000053A20000}"/>
    <cellStyle name="Note 2 6 10 2 3 4" xfId="30510" xr:uid="{00000000-0005-0000-0000-000054A20000}"/>
    <cellStyle name="Note 2 6 10 2 3 5" xfId="35186" xr:uid="{00000000-0005-0000-0000-000055A20000}"/>
    <cellStyle name="Note 2 6 10 2 3 6" xfId="40664" xr:uid="{00000000-0005-0000-0000-000056A20000}"/>
    <cellStyle name="Note 2 6 10 2 3 7" xfId="45562" xr:uid="{00000000-0005-0000-0000-000057A20000}"/>
    <cellStyle name="Note 2 6 10 2 3 8" xfId="51572" xr:uid="{00000000-0005-0000-0000-000058A20000}"/>
    <cellStyle name="Note 2 6 10 2 4" xfId="3931" xr:uid="{00000000-0005-0000-0000-000059A20000}"/>
    <cellStyle name="Note 2 6 10 2 4 2" xfId="18224" xr:uid="{00000000-0005-0000-0000-00005AA20000}"/>
    <cellStyle name="Note 2 6 10 2 4 3" xfId="25440" xr:uid="{00000000-0005-0000-0000-00005BA20000}"/>
    <cellStyle name="Note 2 6 10 2 4 4" xfId="30511" xr:uid="{00000000-0005-0000-0000-00005CA20000}"/>
    <cellStyle name="Note 2 6 10 2 4 5" xfId="35187" xr:uid="{00000000-0005-0000-0000-00005DA20000}"/>
    <cellStyle name="Note 2 6 10 2 4 6" xfId="40665" xr:uid="{00000000-0005-0000-0000-00005EA20000}"/>
    <cellStyle name="Note 2 6 10 2 4 7" xfId="45563" xr:uid="{00000000-0005-0000-0000-00005FA20000}"/>
    <cellStyle name="Note 2 6 10 2 4 8" xfId="51573" xr:uid="{00000000-0005-0000-0000-000060A20000}"/>
    <cellStyle name="Note 2 6 10 2 5" xfId="6407" xr:uid="{00000000-0005-0000-0000-000061A20000}"/>
    <cellStyle name="Note 2 6 10 2 5 2" xfId="18225" xr:uid="{00000000-0005-0000-0000-000062A20000}"/>
    <cellStyle name="Note 2 6 10 2 5 3" xfId="25441" xr:uid="{00000000-0005-0000-0000-000063A20000}"/>
    <cellStyle name="Note 2 6 10 2 5 4" xfId="30512" xr:uid="{00000000-0005-0000-0000-000064A20000}"/>
    <cellStyle name="Note 2 6 10 2 5 5" xfId="35188" xr:uid="{00000000-0005-0000-0000-000065A20000}"/>
    <cellStyle name="Note 2 6 10 2 5 6" xfId="40666" xr:uid="{00000000-0005-0000-0000-000066A20000}"/>
    <cellStyle name="Note 2 6 10 2 5 7" xfId="45564" xr:uid="{00000000-0005-0000-0000-000067A20000}"/>
    <cellStyle name="Note 2 6 10 2 5 8" xfId="51574" xr:uid="{00000000-0005-0000-0000-000068A20000}"/>
    <cellStyle name="Note 2 6 10 2 6" xfId="18221" xr:uid="{00000000-0005-0000-0000-000069A20000}"/>
    <cellStyle name="Note 2 6 10 2 7" xfId="25437" xr:uid="{00000000-0005-0000-0000-00006AA20000}"/>
    <cellStyle name="Note 2 6 10 2 8" xfId="30508" xr:uid="{00000000-0005-0000-0000-00006BA20000}"/>
    <cellStyle name="Note 2 6 10 2 9" xfId="35184" xr:uid="{00000000-0005-0000-0000-00006CA20000}"/>
    <cellStyle name="Note 2 6 10 3" xfId="4758" xr:uid="{00000000-0005-0000-0000-00006DA20000}"/>
    <cellStyle name="Note 2 6 10 3 10" xfId="18226" xr:uid="{00000000-0005-0000-0000-00006EA20000}"/>
    <cellStyle name="Note 2 6 10 3 11" xfId="25442" xr:uid="{00000000-0005-0000-0000-00006FA20000}"/>
    <cellStyle name="Note 2 6 10 3 12" xfId="30513" xr:uid="{00000000-0005-0000-0000-000070A20000}"/>
    <cellStyle name="Note 2 6 10 3 13" xfId="35189" xr:uid="{00000000-0005-0000-0000-000071A20000}"/>
    <cellStyle name="Note 2 6 10 3 14" xfId="40667" xr:uid="{00000000-0005-0000-0000-000072A20000}"/>
    <cellStyle name="Note 2 6 10 3 15" xfId="45565" xr:uid="{00000000-0005-0000-0000-000073A20000}"/>
    <cellStyle name="Note 2 6 10 3 16" xfId="51575" xr:uid="{00000000-0005-0000-0000-000074A20000}"/>
    <cellStyle name="Note 2 6 10 3 2" xfId="7128" xr:uid="{00000000-0005-0000-0000-000075A20000}"/>
    <cellStyle name="Note 2 6 10 3 2 2" xfId="18227" xr:uid="{00000000-0005-0000-0000-000076A20000}"/>
    <cellStyle name="Note 2 6 10 3 2 3" xfId="25443" xr:uid="{00000000-0005-0000-0000-000077A20000}"/>
    <cellStyle name="Note 2 6 10 3 2 4" xfId="30514" xr:uid="{00000000-0005-0000-0000-000078A20000}"/>
    <cellStyle name="Note 2 6 10 3 2 5" xfId="35190" xr:uid="{00000000-0005-0000-0000-000079A20000}"/>
    <cellStyle name="Note 2 6 10 3 2 6" xfId="40668" xr:uid="{00000000-0005-0000-0000-00007AA20000}"/>
    <cellStyle name="Note 2 6 10 3 2 7" xfId="45566" xr:uid="{00000000-0005-0000-0000-00007BA20000}"/>
    <cellStyle name="Note 2 6 10 3 2 8" xfId="51576" xr:uid="{00000000-0005-0000-0000-00007CA20000}"/>
    <cellStyle name="Note 2 6 10 3 3" xfId="7688" xr:uid="{00000000-0005-0000-0000-00007DA20000}"/>
    <cellStyle name="Note 2 6 10 3 3 2" xfId="18228" xr:uid="{00000000-0005-0000-0000-00007EA20000}"/>
    <cellStyle name="Note 2 6 10 3 3 3" xfId="25444" xr:uid="{00000000-0005-0000-0000-00007FA20000}"/>
    <cellStyle name="Note 2 6 10 3 3 4" xfId="30515" xr:uid="{00000000-0005-0000-0000-000080A20000}"/>
    <cellStyle name="Note 2 6 10 3 3 5" xfId="35191" xr:uid="{00000000-0005-0000-0000-000081A20000}"/>
    <cellStyle name="Note 2 6 10 3 3 6" xfId="40669" xr:uid="{00000000-0005-0000-0000-000082A20000}"/>
    <cellStyle name="Note 2 6 10 3 3 7" xfId="45567" xr:uid="{00000000-0005-0000-0000-000083A20000}"/>
    <cellStyle name="Note 2 6 10 3 3 8" xfId="51577" xr:uid="{00000000-0005-0000-0000-000084A20000}"/>
    <cellStyle name="Note 2 6 10 3 4" xfId="6968" xr:uid="{00000000-0005-0000-0000-000085A20000}"/>
    <cellStyle name="Note 2 6 10 3 4 2" xfId="18229" xr:uid="{00000000-0005-0000-0000-000086A20000}"/>
    <cellStyle name="Note 2 6 10 3 4 3" xfId="25445" xr:uid="{00000000-0005-0000-0000-000087A20000}"/>
    <cellStyle name="Note 2 6 10 3 4 4" xfId="30516" xr:uid="{00000000-0005-0000-0000-000088A20000}"/>
    <cellStyle name="Note 2 6 10 3 4 5" xfId="35192" xr:uid="{00000000-0005-0000-0000-000089A20000}"/>
    <cellStyle name="Note 2 6 10 3 4 6" xfId="40670" xr:uid="{00000000-0005-0000-0000-00008AA20000}"/>
    <cellStyle name="Note 2 6 10 3 4 7" xfId="45568" xr:uid="{00000000-0005-0000-0000-00008BA20000}"/>
    <cellStyle name="Note 2 6 10 3 4 8" xfId="51578" xr:uid="{00000000-0005-0000-0000-00008CA20000}"/>
    <cellStyle name="Note 2 6 10 3 5" xfId="8461" xr:uid="{00000000-0005-0000-0000-00008DA20000}"/>
    <cellStyle name="Note 2 6 10 3 5 2" xfId="18230" xr:uid="{00000000-0005-0000-0000-00008EA20000}"/>
    <cellStyle name="Note 2 6 10 3 5 3" xfId="25446" xr:uid="{00000000-0005-0000-0000-00008FA20000}"/>
    <cellStyle name="Note 2 6 10 3 5 4" xfId="30517" xr:uid="{00000000-0005-0000-0000-000090A20000}"/>
    <cellStyle name="Note 2 6 10 3 5 5" xfId="35193" xr:uid="{00000000-0005-0000-0000-000091A20000}"/>
    <cellStyle name="Note 2 6 10 3 5 6" xfId="40671" xr:uid="{00000000-0005-0000-0000-000092A20000}"/>
    <cellStyle name="Note 2 6 10 3 5 7" xfId="45569" xr:uid="{00000000-0005-0000-0000-000093A20000}"/>
    <cellStyle name="Note 2 6 10 3 5 8" xfId="51579" xr:uid="{00000000-0005-0000-0000-000094A20000}"/>
    <cellStyle name="Note 2 6 10 3 6" xfId="8801" xr:uid="{00000000-0005-0000-0000-000095A20000}"/>
    <cellStyle name="Note 2 6 10 3 6 2" xfId="18231" xr:uid="{00000000-0005-0000-0000-000096A20000}"/>
    <cellStyle name="Note 2 6 10 3 6 3" xfId="25447" xr:uid="{00000000-0005-0000-0000-000097A20000}"/>
    <cellStyle name="Note 2 6 10 3 6 4" xfId="30518" xr:uid="{00000000-0005-0000-0000-000098A20000}"/>
    <cellStyle name="Note 2 6 10 3 6 5" xfId="35194" xr:uid="{00000000-0005-0000-0000-000099A20000}"/>
    <cellStyle name="Note 2 6 10 3 6 6" xfId="40672" xr:uid="{00000000-0005-0000-0000-00009AA20000}"/>
    <cellStyle name="Note 2 6 10 3 6 7" xfId="45570" xr:uid="{00000000-0005-0000-0000-00009BA20000}"/>
    <cellStyle name="Note 2 6 10 3 6 8" xfId="51580" xr:uid="{00000000-0005-0000-0000-00009CA20000}"/>
    <cellStyle name="Note 2 6 10 3 7" xfId="9265" xr:uid="{00000000-0005-0000-0000-00009DA20000}"/>
    <cellStyle name="Note 2 6 10 3 7 2" xfId="18232" xr:uid="{00000000-0005-0000-0000-00009EA20000}"/>
    <cellStyle name="Note 2 6 10 3 7 3" xfId="25448" xr:uid="{00000000-0005-0000-0000-00009FA20000}"/>
    <cellStyle name="Note 2 6 10 3 7 4" xfId="30519" xr:uid="{00000000-0005-0000-0000-0000A0A20000}"/>
    <cellStyle name="Note 2 6 10 3 7 5" xfId="35195" xr:uid="{00000000-0005-0000-0000-0000A1A20000}"/>
    <cellStyle name="Note 2 6 10 3 7 6" xfId="40673" xr:uid="{00000000-0005-0000-0000-0000A2A20000}"/>
    <cellStyle name="Note 2 6 10 3 7 7" xfId="45571" xr:uid="{00000000-0005-0000-0000-0000A3A20000}"/>
    <cellStyle name="Note 2 6 10 3 7 8" xfId="51581" xr:uid="{00000000-0005-0000-0000-0000A4A20000}"/>
    <cellStyle name="Note 2 6 10 3 8" xfId="9625" xr:uid="{00000000-0005-0000-0000-0000A5A20000}"/>
    <cellStyle name="Note 2 6 10 3 8 2" xfId="18233" xr:uid="{00000000-0005-0000-0000-0000A6A20000}"/>
    <cellStyle name="Note 2 6 10 3 8 3" xfId="25449" xr:uid="{00000000-0005-0000-0000-0000A7A20000}"/>
    <cellStyle name="Note 2 6 10 3 8 4" xfId="30520" xr:uid="{00000000-0005-0000-0000-0000A8A20000}"/>
    <cellStyle name="Note 2 6 10 3 8 5" xfId="35196" xr:uid="{00000000-0005-0000-0000-0000A9A20000}"/>
    <cellStyle name="Note 2 6 10 3 8 6" xfId="40674" xr:uid="{00000000-0005-0000-0000-0000AAA20000}"/>
    <cellStyle name="Note 2 6 10 3 8 7" xfId="45572" xr:uid="{00000000-0005-0000-0000-0000ABA20000}"/>
    <cellStyle name="Note 2 6 10 3 8 8" xfId="51582" xr:uid="{00000000-0005-0000-0000-0000ACA20000}"/>
    <cellStyle name="Note 2 6 10 3 9" xfId="9893" xr:uid="{00000000-0005-0000-0000-0000ADA20000}"/>
    <cellStyle name="Note 2 6 10 3 9 2" xfId="18234" xr:uid="{00000000-0005-0000-0000-0000AEA20000}"/>
    <cellStyle name="Note 2 6 10 3 9 3" xfId="25450" xr:uid="{00000000-0005-0000-0000-0000AFA20000}"/>
    <cellStyle name="Note 2 6 10 3 9 4" xfId="30521" xr:uid="{00000000-0005-0000-0000-0000B0A20000}"/>
    <cellStyle name="Note 2 6 10 3 9 5" xfId="35197" xr:uid="{00000000-0005-0000-0000-0000B1A20000}"/>
    <cellStyle name="Note 2 6 10 3 9 6" xfId="40675" xr:uid="{00000000-0005-0000-0000-0000B2A20000}"/>
    <cellStyle name="Note 2 6 10 3 9 7" xfId="45573" xr:uid="{00000000-0005-0000-0000-0000B3A20000}"/>
    <cellStyle name="Note 2 6 10 3 9 8" xfId="51583" xr:uid="{00000000-0005-0000-0000-0000B4A20000}"/>
    <cellStyle name="Note 2 6 10 4" xfId="5265" xr:uid="{00000000-0005-0000-0000-0000B5A20000}"/>
    <cellStyle name="Note 2 6 10 4 10" xfId="18235" xr:uid="{00000000-0005-0000-0000-0000B6A20000}"/>
    <cellStyle name="Note 2 6 10 4 11" xfId="25451" xr:uid="{00000000-0005-0000-0000-0000B7A20000}"/>
    <cellStyle name="Note 2 6 10 4 12" xfId="30522" xr:uid="{00000000-0005-0000-0000-0000B8A20000}"/>
    <cellStyle name="Note 2 6 10 4 13" xfId="35198" xr:uid="{00000000-0005-0000-0000-0000B9A20000}"/>
    <cellStyle name="Note 2 6 10 4 14" xfId="40676" xr:uid="{00000000-0005-0000-0000-0000BAA20000}"/>
    <cellStyle name="Note 2 6 10 4 15" xfId="45574" xr:uid="{00000000-0005-0000-0000-0000BBA20000}"/>
    <cellStyle name="Note 2 6 10 4 16" xfId="51584" xr:uid="{00000000-0005-0000-0000-0000BCA20000}"/>
    <cellStyle name="Note 2 6 10 4 2" xfId="7369" xr:uid="{00000000-0005-0000-0000-0000BDA20000}"/>
    <cellStyle name="Note 2 6 10 4 2 2" xfId="18236" xr:uid="{00000000-0005-0000-0000-0000BEA20000}"/>
    <cellStyle name="Note 2 6 10 4 2 3" xfId="25452" xr:uid="{00000000-0005-0000-0000-0000BFA20000}"/>
    <cellStyle name="Note 2 6 10 4 2 4" xfId="30523" xr:uid="{00000000-0005-0000-0000-0000C0A20000}"/>
    <cellStyle name="Note 2 6 10 4 2 5" xfId="35199" xr:uid="{00000000-0005-0000-0000-0000C1A20000}"/>
    <cellStyle name="Note 2 6 10 4 2 6" xfId="40677" xr:uid="{00000000-0005-0000-0000-0000C2A20000}"/>
    <cellStyle name="Note 2 6 10 4 2 7" xfId="45575" xr:uid="{00000000-0005-0000-0000-0000C3A20000}"/>
    <cellStyle name="Note 2 6 10 4 2 8" xfId="51585" xr:uid="{00000000-0005-0000-0000-0000C4A20000}"/>
    <cellStyle name="Note 2 6 10 4 3" xfId="7888" xr:uid="{00000000-0005-0000-0000-0000C5A20000}"/>
    <cellStyle name="Note 2 6 10 4 3 2" xfId="18237" xr:uid="{00000000-0005-0000-0000-0000C6A20000}"/>
    <cellStyle name="Note 2 6 10 4 3 3" xfId="25453" xr:uid="{00000000-0005-0000-0000-0000C7A20000}"/>
    <cellStyle name="Note 2 6 10 4 3 4" xfId="30524" xr:uid="{00000000-0005-0000-0000-0000C8A20000}"/>
    <cellStyle name="Note 2 6 10 4 3 5" xfId="35200" xr:uid="{00000000-0005-0000-0000-0000C9A20000}"/>
    <cellStyle name="Note 2 6 10 4 3 6" xfId="40678" xr:uid="{00000000-0005-0000-0000-0000CAA20000}"/>
    <cellStyle name="Note 2 6 10 4 3 7" xfId="45576" xr:uid="{00000000-0005-0000-0000-0000CBA20000}"/>
    <cellStyle name="Note 2 6 10 4 3 8" xfId="51586" xr:uid="{00000000-0005-0000-0000-0000CCA20000}"/>
    <cellStyle name="Note 2 6 10 4 4" xfId="8229" xr:uid="{00000000-0005-0000-0000-0000CDA20000}"/>
    <cellStyle name="Note 2 6 10 4 4 2" xfId="18238" xr:uid="{00000000-0005-0000-0000-0000CEA20000}"/>
    <cellStyle name="Note 2 6 10 4 4 3" xfId="25454" xr:uid="{00000000-0005-0000-0000-0000CFA20000}"/>
    <cellStyle name="Note 2 6 10 4 4 4" xfId="30525" xr:uid="{00000000-0005-0000-0000-0000D0A20000}"/>
    <cellStyle name="Note 2 6 10 4 4 5" xfId="35201" xr:uid="{00000000-0005-0000-0000-0000D1A20000}"/>
    <cellStyle name="Note 2 6 10 4 4 6" xfId="40679" xr:uid="{00000000-0005-0000-0000-0000D2A20000}"/>
    <cellStyle name="Note 2 6 10 4 4 7" xfId="45577" xr:uid="{00000000-0005-0000-0000-0000D3A20000}"/>
    <cellStyle name="Note 2 6 10 4 4 8" xfId="51587" xr:uid="{00000000-0005-0000-0000-0000D4A20000}"/>
    <cellStyle name="Note 2 6 10 4 5" xfId="8661" xr:uid="{00000000-0005-0000-0000-0000D5A20000}"/>
    <cellStyle name="Note 2 6 10 4 5 2" xfId="18239" xr:uid="{00000000-0005-0000-0000-0000D6A20000}"/>
    <cellStyle name="Note 2 6 10 4 5 3" xfId="25455" xr:uid="{00000000-0005-0000-0000-0000D7A20000}"/>
    <cellStyle name="Note 2 6 10 4 5 4" xfId="30526" xr:uid="{00000000-0005-0000-0000-0000D8A20000}"/>
    <cellStyle name="Note 2 6 10 4 5 5" xfId="35202" xr:uid="{00000000-0005-0000-0000-0000D9A20000}"/>
    <cellStyle name="Note 2 6 10 4 5 6" xfId="40680" xr:uid="{00000000-0005-0000-0000-0000DAA20000}"/>
    <cellStyle name="Note 2 6 10 4 5 7" xfId="45578" xr:uid="{00000000-0005-0000-0000-0000DBA20000}"/>
    <cellStyle name="Note 2 6 10 4 5 8" xfId="51588" xr:uid="{00000000-0005-0000-0000-0000DCA20000}"/>
    <cellStyle name="Note 2 6 10 4 6" xfId="9010" xr:uid="{00000000-0005-0000-0000-0000DDA20000}"/>
    <cellStyle name="Note 2 6 10 4 6 2" xfId="18240" xr:uid="{00000000-0005-0000-0000-0000DEA20000}"/>
    <cellStyle name="Note 2 6 10 4 6 3" xfId="25456" xr:uid="{00000000-0005-0000-0000-0000DFA20000}"/>
    <cellStyle name="Note 2 6 10 4 6 4" xfId="30527" xr:uid="{00000000-0005-0000-0000-0000E0A20000}"/>
    <cellStyle name="Note 2 6 10 4 6 5" xfId="35203" xr:uid="{00000000-0005-0000-0000-0000E1A20000}"/>
    <cellStyle name="Note 2 6 10 4 6 6" xfId="40681" xr:uid="{00000000-0005-0000-0000-0000E2A20000}"/>
    <cellStyle name="Note 2 6 10 4 6 7" xfId="45579" xr:uid="{00000000-0005-0000-0000-0000E3A20000}"/>
    <cellStyle name="Note 2 6 10 4 6 8" xfId="51589" xr:uid="{00000000-0005-0000-0000-0000E4A20000}"/>
    <cellStyle name="Note 2 6 10 4 7" xfId="9464" xr:uid="{00000000-0005-0000-0000-0000E5A20000}"/>
    <cellStyle name="Note 2 6 10 4 7 2" xfId="18241" xr:uid="{00000000-0005-0000-0000-0000E6A20000}"/>
    <cellStyle name="Note 2 6 10 4 7 3" xfId="25457" xr:uid="{00000000-0005-0000-0000-0000E7A20000}"/>
    <cellStyle name="Note 2 6 10 4 7 4" xfId="30528" xr:uid="{00000000-0005-0000-0000-0000E8A20000}"/>
    <cellStyle name="Note 2 6 10 4 7 5" xfId="35204" xr:uid="{00000000-0005-0000-0000-0000E9A20000}"/>
    <cellStyle name="Note 2 6 10 4 7 6" xfId="40682" xr:uid="{00000000-0005-0000-0000-0000EAA20000}"/>
    <cellStyle name="Note 2 6 10 4 7 7" xfId="45580" xr:uid="{00000000-0005-0000-0000-0000EBA20000}"/>
    <cellStyle name="Note 2 6 10 4 7 8" xfId="51590" xr:uid="{00000000-0005-0000-0000-0000ECA20000}"/>
    <cellStyle name="Note 2 6 10 4 8" xfId="9784" xr:uid="{00000000-0005-0000-0000-0000EDA20000}"/>
    <cellStyle name="Note 2 6 10 4 8 2" xfId="18242" xr:uid="{00000000-0005-0000-0000-0000EEA20000}"/>
    <cellStyle name="Note 2 6 10 4 8 3" xfId="25458" xr:uid="{00000000-0005-0000-0000-0000EFA20000}"/>
    <cellStyle name="Note 2 6 10 4 8 4" xfId="30529" xr:uid="{00000000-0005-0000-0000-0000F0A20000}"/>
    <cellStyle name="Note 2 6 10 4 8 5" xfId="35205" xr:uid="{00000000-0005-0000-0000-0000F1A20000}"/>
    <cellStyle name="Note 2 6 10 4 8 6" xfId="40683" xr:uid="{00000000-0005-0000-0000-0000F2A20000}"/>
    <cellStyle name="Note 2 6 10 4 8 7" xfId="45581" xr:uid="{00000000-0005-0000-0000-0000F3A20000}"/>
    <cellStyle name="Note 2 6 10 4 8 8" xfId="51591" xr:uid="{00000000-0005-0000-0000-0000F4A20000}"/>
    <cellStyle name="Note 2 6 10 4 9" xfId="10053" xr:uid="{00000000-0005-0000-0000-0000F5A20000}"/>
    <cellStyle name="Note 2 6 10 4 9 2" xfId="18243" xr:uid="{00000000-0005-0000-0000-0000F6A20000}"/>
    <cellStyle name="Note 2 6 10 4 9 3" xfId="25459" xr:uid="{00000000-0005-0000-0000-0000F7A20000}"/>
    <cellStyle name="Note 2 6 10 4 9 4" xfId="30530" xr:uid="{00000000-0005-0000-0000-0000F8A20000}"/>
    <cellStyle name="Note 2 6 10 4 9 5" xfId="35206" xr:uid="{00000000-0005-0000-0000-0000F9A20000}"/>
    <cellStyle name="Note 2 6 10 4 9 6" xfId="40684" xr:uid="{00000000-0005-0000-0000-0000FAA20000}"/>
    <cellStyle name="Note 2 6 10 4 9 7" xfId="45582" xr:uid="{00000000-0005-0000-0000-0000FBA20000}"/>
    <cellStyle name="Note 2 6 10 4 9 8" xfId="51592" xr:uid="{00000000-0005-0000-0000-0000FCA20000}"/>
    <cellStyle name="Note 2 6 10 5" xfId="5737" xr:uid="{00000000-0005-0000-0000-0000FDA20000}"/>
    <cellStyle name="Note 2 6 10 5 2" xfId="18244" xr:uid="{00000000-0005-0000-0000-0000FEA20000}"/>
    <cellStyle name="Note 2 6 10 5 3" xfId="25460" xr:uid="{00000000-0005-0000-0000-0000FFA20000}"/>
    <cellStyle name="Note 2 6 10 5 4" xfId="30531" xr:uid="{00000000-0005-0000-0000-000000A30000}"/>
    <cellStyle name="Note 2 6 10 5 5" xfId="35207" xr:uid="{00000000-0005-0000-0000-000001A30000}"/>
    <cellStyle name="Note 2 6 10 5 6" xfId="40685" xr:uid="{00000000-0005-0000-0000-000002A30000}"/>
    <cellStyle name="Note 2 6 10 5 7" xfId="45583" xr:uid="{00000000-0005-0000-0000-000003A30000}"/>
    <cellStyle name="Note 2 6 10 5 8" xfId="51593" xr:uid="{00000000-0005-0000-0000-000004A30000}"/>
    <cellStyle name="Note 2 6 10 6" xfId="4851" xr:uid="{00000000-0005-0000-0000-000005A30000}"/>
    <cellStyle name="Note 2 6 10 6 2" xfId="18245" xr:uid="{00000000-0005-0000-0000-000006A30000}"/>
    <cellStyle name="Note 2 6 10 6 3" xfId="25461" xr:uid="{00000000-0005-0000-0000-000007A30000}"/>
    <cellStyle name="Note 2 6 10 6 4" xfId="30532" xr:uid="{00000000-0005-0000-0000-000008A30000}"/>
    <cellStyle name="Note 2 6 10 6 5" xfId="35208" xr:uid="{00000000-0005-0000-0000-000009A30000}"/>
    <cellStyle name="Note 2 6 10 6 6" xfId="40686" xr:uid="{00000000-0005-0000-0000-00000AA30000}"/>
    <cellStyle name="Note 2 6 10 6 7" xfId="45584" xr:uid="{00000000-0005-0000-0000-00000BA30000}"/>
    <cellStyle name="Note 2 6 10 6 8" xfId="51594" xr:uid="{00000000-0005-0000-0000-00000CA30000}"/>
    <cellStyle name="Note 2 6 10 7" xfId="6121" xr:uid="{00000000-0005-0000-0000-00000DA30000}"/>
    <cellStyle name="Note 2 6 10 7 2" xfId="18246" xr:uid="{00000000-0005-0000-0000-00000EA30000}"/>
    <cellStyle name="Note 2 6 10 7 3" xfId="25462" xr:uid="{00000000-0005-0000-0000-00000FA30000}"/>
    <cellStyle name="Note 2 6 10 7 4" xfId="30533" xr:uid="{00000000-0005-0000-0000-000010A30000}"/>
    <cellStyle name="Note 2 6 10 7 5" xfId="35209" xr:uid="{00000000-0005-0000-0000-000011A30000}"/>
    <cellStyle name="Note 2 6 10 7 6" xfId="40687" xr:uid="{00000000-0005-0000-0000-000012A30000}"/>
    <cellStyle name="Note 2 6 10 7 7" xfId="45585" xr:uid="{00000000-0005-0000-0000-000013A30000}"/>
    <cellStyle name="Note 2 6 10 7 8" xfId="51595" xr:uid="{00000000-0005-0000-0000-000014A30000}"/>
    <cellStyle name="Note 2 6 10 8" xfId="4686" xr:uid="{00000000-0005-0000-0000-000015A30000}"/>
    <cellStyle name="Note 2 6 10 8 2" xfId="18247" xr:uid="{00000000-0005-0000-0000-000016A30000}"/>
    <cellStyle name="Note 2 6 10 8 3" xfId="25463" xr:uid="{00000000-0005-0000-0000-000017A30000}"/>
    <cellStyle name="Note 2 6 10 8 4" xfId="30534" xr:uid="{00000000-0005-0000-0000-000018A30000}"/>
    <cellStyle name="Note 2 6 10 8 5" xfId="35210" xr:uid="{00000000-0005-0000-0000-000019A30000}"/>
    <cellStyle name="Note 2 6 10 8 6" xfId="40688" xr:uid="{00000000-0005-0000-0000-00001AA30000}"/>
    <cellStyle name="Note 2 6 10 8 7" xfId="45586" xr:uid="{00000000-0005-0000-0000-00001BA30000}"/>
    <cellStyle name="Note 2 6 10 8 8" xfId="51596" xr:uid="{00000000-0005-0000-0000-00001CA30000}"/>
    <cellStyle name="Note 2 6 10 9" xfId="10991" xr:uid="{00000000-0005-0000-0000-00001DA30000}"/>
    <cellStyle name="Note 2 6 11" xfId="1224" xr:uid="{00000000-0005-0000-0000-00001EA30000}"/>
    <cellStyle name="Note 2 6 11 10" xfId="11748" xr:uid="{00000000-0005-0000-0000-00001FA30000}"/>
    <cellStyle name="Note 2 6 11 11" xfId="47091" xr:uid="{00000000-0005-0000-0000-000020A30000}"/>
    <cellStyle name="Note 2 6 11 2" xfId="4343" xr:uid="{00000000-0005-0000-0000-000021A30000}"/>
    <cellStyle name="Note 2 6 11 2 10" xfId="40689" xr:uid="{00000000-0005-0000-0000-000022A30000}"/>
    <cellStyle name="Note 2 6 11 2 11" xfId="45587" xr:uid="{00000000-0005-0000-0000-000023A30000}"/>
    <cellStyle name="Note 2 6 11 2 12" xfId="51597" xr:uid="{00000000-0005-0000-0000-000024A30000}"/>
    <cellStyle name="Note 2 6 11 2 2" xfId="6992" xr:uid="{00000000-0005-0000-0000-000025A30000}"/>
    <cellStyle name="Note 2 6 11 2 2 2" xfId="18249" xr:uid="{00000000-0005-0000-0000-000026A30000}"/>
    <cellStyle name="Note 2 6 11 2 2 3" xfId="25465" xr:uid="{00000000-0005-0000-0000-000027A30000}"/>
    <cellStyle name="Note 2 6 11 2 2 4" xfId="30536" xr:uid="{00000000-0005-0000-0000-000028A30000}"/>
    <cellStyle name="Note 2 6 11 2 2 5" xfId="35212" xr:uid="{00000000-0005-0000-0000-000029A30000}"/>
    <cellStyle name="Note 2 6 11 2 2 6" xfId="40690" xr:uid="{00000000-0005-0000-0000-00002AA30000}"/>
    <cellStyle name="Note 2 6 11 2 2 7" xfId="45588" xr:uid="{00000000-0005-0000-0000-00002BA30000}"/>
    <cellStyle name="Note 2 6 11 2 2 8" xfId="51598" xr:uid="{00000000-0005-0000-0000-00002CA30000}"/>
    <cellStyle name="Note 2 6 11 2 3" xfId="5611" xr:uid="{00000000-0005-0000-0000-00002DA30000}"/>
    <cellStyle name="Note 2 6 11 2 3 2" xfId="18250" xr:uid="{00000000-0005-0000-0000-00002EA30000}"/>
    <cellStyle name="Note 2 6 11 2 3 3" xfId="25466" xr:uid="{00000000-0005-0000-0000-00002FA30000}"/>
    <cellStyle name="Note 2 6 11 2 3 4" xfId="30537" xr:uid="{00000000-0005-0000-0000-000030A30000}"/>
    <cellStyle name="Note 2 6 11 2 3 5" xfId="35213" xr:uid="{00000000-0005-0000-0000-000031A30000}"/>
    <cellStyle name="Note 2 6 11 2 3 6" xfId="40691" xr:uid="{00000000-0005-0000-0000-000032A30000}"/>
    <cellStyle name="Note 2 6 11 2 3 7" xfId="45589" xr:uid="{00000000-0005-0000-0000-000033A30000}"/>
    <cellStyle name="Note 2 6 11 2 3 8" xfId="51599" xr:uid="{00000000-0005-0000-0000-000034A30000}"/>
    <cellStyle name="Note 2 6 11 2 4" xfId="6414" xr:uid="{00000000-0005-0000-0000-000035A30000}"/>
    <cellStyle name="Note 2 6 11 2 4 2" xfId="18251" xr:uid="{00000000-0005-0000-0000-000036A30000}"/>
    <cellStyle name="Note 2 6 11 2 4 3" xfId="25467" xr:uid="{00000000-0005-0000-0000-000037A30000}"/>
    <cellStyle name="Note 2 6 11 2 4 4" xfId="30538" xr:uid="{00000000-0005-0000-0000-000038A30000}"/>
    <cellStyle name="Note 2 6 11 2 4 5" xfId="35214" xr:uid="{00000000-0005-0000-0000-000039A30000}"/>
    <cellStyle name="Note 2 6 11 2 4 6" xfId="40692" xr:uid="{00000000-0005-0000-0000-00003AA30000}"/>
    <cellStyle name="Note 2 6 11 2 4 7" xfId="45590" xr:uid="{00000000-0005-0000-0000-00003BA30000}"/>
    <cellStyle name="Note 2 6 11 2 4 8" xfId="51600" xr:uid="{00000000-0005-0000-0000-00003CA30000}"/>
    <cellStyle name="Note 2 6 11 2 5" xfId="9163" xr:uid="{00000000-0005-0000-0000-00003DA30000}"/>
    <cellStyle name="Note 2 6 11 2 5 2" xfId="18252" xr:uid="{00000000-0005-0000-0000-00003EA30000}"/>
    <cellStyle name="Note 2 6 11 2 5 3" xfId="25468" xr:uid="{00000000-0005-0000-0000-00003FA30000}"/>
    <cellStyle name="Note 2 6 11 2 5 4" xfId="30539" xr:uid="{00000000-0005-0000-0000-000040A30000}"/>
    <cellStyle name="Note 2 6 11 2 5 5" xfId="35215" xr:uid="{00000000-0005-0000-0000-000041A30000}"/>
    <cellStyle name="Note 2 6 11 2 5 6" xfId="40693" xr:uid="{00000000-0005-0000-0000-000042A30000}"/>
    <cellStyle name="Note 2 6 11 2 5 7" xfId="45591" xr:uid="{00000000-0005-0000-0000-000043A30000}"/>
    <cellStyle name="Note 2 6 11 2 5 8" xfId="51601" xr:uid="{00000000-0005-0000-0000-000044A30000}"/>
    <cellStyle name="Note 2 6 11 2 6" xfId="18248" xr:uid="{00000000-0005-0000-0000-000045A30000}"/>
    <cellStyle name="Note 2 6 11 2 7" xfId="25464" xr:uid="{00000000-0005-0000-0000-000046A30000}"/>
    <cellStyle name="Note 2 6 11 2 8" xfId="30535" xr:uid="{00000000-0005-0000-0000-000047A30000}"/>
    <cellStyle name="Note 2 6 11 2 9" xfId="35211" xr:uid="{00000000-0005-0000-0000-000048A30000}"/>
    <cellStyle name="Note 2 6 11 3" xfId="3793" xr:uid="{00000000-0005-0000-0000-000049A30000}"/>
    <cellStyle name="Note 2 6 11 3 10" xfId="18253" xr:uid="{00000000-0005-0000-0000-00004AA30000}"/>
    <cellStyle name="Note 2 6 11 3 11" xfId="25469" xr:uid="{00000000-0005-0000-0000-00004BA30000}"/>
    <cellStyle name="Note 2 6 11 3 12" xfId="30540" xr:uid="{00000000-0005-0000-0000-00004CA30000}"/>
    <cellStyle name="Note 2 6 11 3 13" xfId="35216" xr:uid="{00000000-0005-0000-0000-00004DA30000}"/>
    <cellStyle name="Note 2 6 11 3 14" xfId="40694" xr:uid="{00000000-0005-0000-0000-00004EA30000}"/>
    <cellStyle name="Note 2 6 11 3 15" xfId="45592" xr:uid="{00000000-0005-0000-0000-00004FA30000}"/>
    <cellStyle name="Note 2 6 11 3 16" xfId="51602" xr:uid="{00000000-0005-0000-0000-000050A30000}"/>
    <cellStyle name="Note 2 6 11 3 2" xfId="6773" xr:uid="{00000000-0005-0000-0000-000051A30000}"/>
    <cellStyle name="Note 2 6 11 3 2 2" xfId="18254" xr:uid="{00000000-0005-0000-0000-000052A30000}"/>
    <cellStyle name="Note 2 6 11 3 2 3" xfId="25470" xr:uid="{00000000-0005-0000-0000-000053A30000}"/>
    <cellStyle name="Note 2 6 11 3 2 4" xfId="30541" xr:uid="{00000000-0005-0000-0000-000054A30000}"/>
    <cellStyle name="Note 2 6 11 3 2 5" xfId="35217" xr:uid="{00000000-0005-0000-0000-000055A30000}"/>
    <cellStyle name="Note 2 6 11 3 2 6" xfId="40695" xr:uid="{00000000-0005-0000-0000-000056A30000}"/>
    <cellStyle name="Note 2 6 11 3 2 7" xfId="45593" xr:uid="{00000000-0005-0000-0000-000057A30000}"/>
    <cellStyle name="Note 2 6 11 3 2 8" xfId="51603" xr:uid="{00000000-0005-0000-0000-000058A30000}"/>
    <cellStyle name="Note 2 6 11 3 3" xfId="3865" xr:uid="{00000000-0005-0000-0000-000059A30000}"/>
    <cellStyle name="Note 2 6 11 3 3 2" xfId="18255" xr:uid="{00000000-0005-0000-0000-00005AA30000}"/>
    <cellStyle name="Note 2 6 11 3 3 3" xfId="25471" xr:uid="{00000000-0005-0000-0000-00005BA30000}"/>
    <cellStyle name="Note 2 6 11 3 3 4" xfId="30542" xr:uid="{00000000-0005-0000-0000-00005CA30000}"/>
    <cellStyle name="Note 2 6 11 3 3 5" xfId="35218" xr:uid="{00000000-0005-0000-0000-00005DA30000}"/>
    <cellStyle name="Note 2 6 11 3 3 6" xfId="40696" xr:uid="{00000000-0005-0000-0000-00005EA30000}"/>
    <cellStyle name="Note 2 6 11 3 3 7" xfId="45594" xr:uid="{00000000-0005-0000-0000-00005FA30000}"/>
    <cellStyle name="Note 2 6 11 3 3 8" xfId="51604" xr:uid="{00000000-0005-0000-0000-000060A30000}"/>
    <cellStyle name="Note 2 6 11 3 4" xfId="6592" xr:uid="{00000000-0005-0000-0000-000061A30000}"/>
    <cellStyle name="Note 2 6 11 3 4 2" xfId="18256" xr:uid="{00000000-0005-0000-0000-000062A30000}"/>
    <cellStyle name="Note 2 6 11 3 4 3" xfId="25472" xr:uid="{00000000-0005-0000-0000-000063A30000}"/>
    <cellStyle name="Note 2 6 11 3 4 4" xfId="30543" xr:uid="{00000000-0005-0000-0000-000064A30000}"/>
    <cellStyle name="Note 2 6 11 3 4 5" xfId="35219" xr:uid="{00000000-0005-0000-0000-000065A30000}"/>
    <cellStyle name="Note 2 6 11 3 4 6" xfId="40697" xr:uid="{00000000-0005-0000-0000-000066A30000}"/>
    <cellStyle name="Note 2 6 11 3 4 7" xfId="45595" xr:uid="{00000000-0005-0000-0000-000067A30000}"/>
    <cellStyle name="Note 2 6 11 3 4 8" xfId="51605" xr:uid="{00000000-0005-0000-0000-000068A30000}"/>
    <cellStyle name="Note 2 6 11 3 5" xfId="6395" xr:uid="{00000000-0005-0000-0000-000069A30000}"/>
    <cellStyle name="Note 2 6 11 3 5 2" xfId="18257" xr:uid="{00000000-0005-0000-0000-00006AA30000}"/>
    <cellStyle name="Note 2 6 11 3 5 3" xfId="25473" xr:uid="{00000000-0005-0000-0000-00006BA30000}"/>
    <cellStyle name="Note 2 6 11 3 5 4" xfId="30544" xr:uid="{00000000-0005-0000-0000-00006CA30000}"/>
    <cellStyle name="Note 2 6 11 3 5 5" xfId="35220" xr:uid="{00000000-0005-0000-0000-00006DA30000}"/>
    <cellStyle name="Note 2 6 11 3 5 6" xfId="40698" xr:uid="{00000000-0005-0000-0000-00006EA30000}"/>
    <cellStyle name="Note 2 6 11 3 5 7" xfId="45596" xr:uid="{00000000-0005-0000-0000-00006FA30000}"/>
    <cellStyle name="Note 2 6 11 3 5 8" xfId="51606" xr:uid="{00000000-0005-0000-0000-000070A30000}"/>
    <cellStyle name="Note 2 6 11 3 6" xfId="6655" xr:uid="{00000000-0005-0000-0000-000071A30000}"/>
    <cellStyle name="Note 2 6 11 3 6 2" xfId="18258" xr:uid="{00000000-0005-0000-0000-000072A30000}"/>
    <cellStyle name="Note 2 6 11 3 6 3" xfId="25474" xr:uid="{00000000-0005-0000-0000-000073A30000}"/>
    <cellStyle name="Note 2 6 11 3 6 4" xfId="30545" xr:uid="{00000000-0005-0000-0000-000074A30000}"/>
    <cellStyle name="Note 2 6 11 3 6 5" xfId="35221" xr:uid="{00000000-0005-0000-0000-000075A30000}"/>
    <cellStyle name="Note 2 6 11 3 6 6" xfId="40699" xr:uid="{00000000-0005-0000-0000-000076A30000}"/>
    <cellStyle name="Note 2 6 11 3 6 7" xfId="45597" xr:uid="{00000000-0005-0000-0000-000077A30000}"/>
    <cellStyle name="Note 2 6 11 3 6 8" xfId="51607" xr:uid="{00000000-0005-0000-0000-000078A30000}"/>
    <cellStyle name="Note 2 6 11 3 7" xfId="8609" xr:uid="{00000000-0005-0000-0000-000079A30000}"/>
    <cellStyle name="Note 2 6 11 3 7 2" xfId="18259" xr:uid="{00000000-0005-0000-0000-00007AA30000}"/>
    <cellStyle name="Note 2 6 11 3 7 3" xfId="25475" xr:uid="{00000000-0005-0000-0000-00007BA30000}"/>
    <cellStyle name="Note 2 6 11 3 7 4" xfId="30546" xr:uid="{00000000-0005-0000-0000-00007CA30000}"/>
    <cellStyle name="Note 2 6 11 3 7 5" xfId="35222" xr:uid="{00000000-0005-0000-0000-00007DA30000}"/>
    <cellStyle name="Note 2 6 11 3 7 6" xfId="40700" xr:uid="{00000000-0005-0000-0000-00007EA30000}"/>
    <cellStyle name="Note 2 6 11 3 7 7" xfId="45598" xr:uid="{00000000-0005-0000-0000-00007FA30000}"/>
    <cellStyle name="Note 2 6 11 3 7 8" xfId="51608" xr:uid="{00000000-0005-0000-0000-000080A30000}"/>
    <cellStyle name="Note 2 6 11 3 8" xfId="8748" xr:uid="{00000000-0005-0000-0000-000081A30000}"/>
    <cellStyle name="Note 2 6 11 3 8 2" xfId="18260" xr:uid="{00000000-0005-0000-0000-000082A30000}"/>
    <cellStyle name="Note 2 6 11 3 8 3" xfId="25476" xr:uid="{00000000-0005-0000-0000-000083A30000}"/>
    <cellStyle name="Note 2 6 11 3 8 4" xfId="30547" xr:uid="{00000000-0005-0000-0000-000084A30000}"/>
    <cellStyle name="Note 2 6 11 3 8 5" xfId="35223" xr:uid="{00000000-0005-0000-0000-000085A30000}"/>
    <cellStyle name="Note 2 6 11 3 8 6" xfId="40701" xr:uid="{00000000-0005-0000-0000-000086A30000}"/>
    <cellStyle name="Note 2 6 11 3 8 7" xfId="45599" xr:uid="{00000000-0005-0000-0000-000087A30000}"/>
    <cellStyle name="Note 2 6 11 3 8 8" xfId="51609" xr:uid="{00000000-0005-0000-0000-000088A30000}"/>
    <cellStyle name="Note 2 6 11 3 9" xfId="4015" xr:uid="{00000000-0005-0000-0000-000089A30000}"/>
    <cellStyle name="Note 2 6 11 3 9 2" xfId="18261" xr:uid="{00000000-0005-0000-0000-00008AA30000}"/>
    <cellStyle name="Note 2 6 11 3 9 3" xfId="25477" xr:uid="{00000000-0005-0000-0000-00008BA30000}"/>
    <cellStyle name="Note 2 6 11 3 9 4" xfId="30548" xr:uid="{00000000-0005-0000-0000-00008CA30000}"/>
    <cellStyle name="Note 2 6 11 3 9 5" xfId="35224" xr:uid="{00000000-0005-0000-0000-00008DA30000}"/>
    <cellStyle name="Note 2 6 11 3 9 6" xfId="40702" xr:uid="{00000000-0005-0000-0000-00008EA30000}"/>
    <cellStyle name="Note 2 6 11 3 9 7" xfId="45600" xr:uid="{00000000-0005-0000-0000-00008FA30000}"/>
    <cellStyle name="Note 2 6 11 3 9 8" xfId="51610" xr:uid="{00000000-0005-0000-0000-000090A30000}"/>
    <cellStyle name="Note 2 6 11 4" xfId="5438" xr:uid="{00000000-0005-0000-0000-000091A30000}"/>
    <cellStyle name="Note 2 6 11 4 10" xfId="18262" xr:uid="{00000000-0005-0000-0000-000092A30000}"/>
    <cellStyle name="Note 2 6 11 4 11" xfId="25478" xr:uid="{00000000-0005-0000-0000-000093A30000}"/>
    <cellStyle name="Note 2 6 11 4 12" xfId="30549" xr:uid="{00000000-0005-0000-0000-000094A30000}"/>
    <cellStyle name="Note 2 6 11 4 13" xfId="35225" xr:uid="{00000000-0005-0000-0000-000095A30000}"/>
    <cellStyle name="Note 2 6 11 4 14" xfId="40703" xr:uid="{00000000-0005-0000-0000-000096A30000}"/>
    <cellStyle name="Note 2 6 11 4 15" xfId="45601" xr:uid="{00000000-0005-0000-0000-000097A30000}"/>
    <cellStyle name="Note 2 6 11 4 16" xfId="51611" xr:uid="{00000000-0005-0000-0000-000098A30000}"/>
    <cellStyle name="Note 2 6 11 4 2" xfId="6962" xr:uid="{00000000-0005-0000-0000-000099A30000}"/>
    <cellStyle name="Note 2 6 11 4 2 2" xfId="18263" xr:uid="{00000000-0005-0000-0000-00009AA30000}"/>
    <cellStyle name="Note 2 6 11 4 2 3" xfId="25479" xr:uid="{00000000-0005-0000-0000-00009BA30000}"/>
    <cellStyle name="Note 2 6 11 4 2 4" xfId="30550" xr:uid="{00000000-0005-0000-0000-00009CA30000}"/>
    <cellStyle name="Note 2 6 11 4 2 5" xfId="35226" xr:uid="{00000000-0005-0000-0000-00009DA30000}"/>
    <cellStyle name="Note 2 6 11 4 2 6" xfId="40704" xr:uid="{00000000-0005-0000-0000-00009EA30000}"/>
    <cellStyle name="Note 2 6 11 4 2 7" xfId="45602" xr:uid="{00000000-0005-0000-0000-00009FA30000}"/>
    <cellStyle name="Note 2 6 11 4 2 8" xfId="51612" xr:uid="{00000000-0005-0000-0000-0000A0A30000}"/>
    <cellStyle name="Note 2 6 11 4 3" xfId="7585" xr:uid="{00000000-0005-0000-0000-0000A1A30000}"/>
    <cellStyle name="Note 2 6 11 4 3 2" xfId="18264" xr:uid="{00000000-0005-0000-0000-0000A2A30000}"/>
    <cellStyle name="Note 2 6 11 4 3 3" xfId="25480" xr:uid="{00000000-0005-0000-0000-0000A3A30000}"/>
    <cellStyle name="Note 2 6 11 4 3 4" xfId="30551" xr:uid="{00000000-0005-0000-0000-0000A4A30000}"/>
    <cellStyle name="Note 2 6 11 4 3 5" xfId="35227" xr:uid="{00000000-0005-0000-0000-0000A5A30000}"/>
    <cellStyle name="Note 2 6 11 4 3 6" xfId="40705" xr:uid="{00000000-0005-0000-0000-0000A6A30000}"/>
    <cellStyle name="Note 2 6 11 4 3 7" xfId="45603" xr:uid="{00000000-0005-0000-0000-0000A7A30000}"/>
    <cellStyle name="Note 2 6 11 4 3 8" xfId="51613" xr:uid="{00000000-0005-0000-0000-0000A8A30000}"/>
    <cellStyle name="Note 2 6 11 4 4" xfId="7235" xr:uid="{00000000-0005-0000-0000-0000A9A30000}"/>
    <cellStyle name="Note 2 6 11 4 4 2" xfId="18265" xr:uid="{00000000-0005-0000-0000-0000AAA30000}"/>
    <cellStyle name="Note 2 6 11 4 4 3" xfId="25481" xr:uid="{00000000-0005-0000-0000-0000ABA30000}"/>
    <cellStyle name="Note 2 6 11 4 4 4" xfId="30552" xr:uid="{00000000-0005-0000-0000-0000ACA30000}"/>
    <cellStyle name="Note 2 6 11 4 4 5" xfId="35228" xr:uid="{00000000-0005-0000-0000-0000ADA30000}"/>
    <cellStyle name="Note 2 6 11 4 4 6" xfId="40706" xr:uid="{00000000-0005-0000-0000-0000AEA30000}"/>
    <cellStyle name="Note 2 6 11 4 4 7" xfId="45604" xr:uid="{00000000-0005-0000-0000-0000AFA30000}"/>
    <cellStyle name="Note 2 6 11 4 4 8" xfId="51614" xr:uid="{00000000-0005-0000-0000-0000B0A30000}"/>
    <cellStyle name="Note 2 6 11 4 5" xfId="4842" xr:uid="{00000000-0005-0000-0000-0000B1A30000}"/>
    <cellStyle name="Note 2 6 11 4 5 2" xfId="18266" xr:uid="{00000000-0005-0000-0000-0000B2A30000}"/>
    <cellStyle name="Note 2 6 11 4 5 3" xfId="25482" xr:uid="{00000000-0005-0000-0000-0000B3A30000}"/>
    <cellStyle name="Note 2 6 11 4 5 4" xfId="30553" xr:uid="{00000000-0005-0000-0000-0000B4A30000}"/>
    <cellStyle name="Note 2 6 11 4 5 5" xfId="35229" xr:uid="{00000000-0005-0000-0000-0000B5A30000}"/>
    <cellStyle name="Note 2 6 11 4 5 6" xfId="40707" xr:uid="{00000000-0005-0000-0000-0000B6A30000}"/>
    <cellStyle name="Note 2 6 11 4 5 7" xfId="45605" xr:uid="{00000000-0005-0000-0000-0000B7A30000}"/>
    <cellStyle name="Note 2 6 11 4 5 8" xfId="51615" xr:uid="{00000000-0005-0000-0000-0000B8A30000}"/>
    <cellStyle name="Note 2 6 11 4 6" xfId="6712" xr:uid="{00000000-0005-0000-0000-0000B9A30000}"/>
    <cellStyle name="Note 2 6 11 4 6 2" xfId="18267" xr:uid="{00000000-0005-0000-0000-0000BAA30000}"/>
    <cellStyle name="Note 2 6 11 4 6 3" xfId="25483" xr:uid="{00000000-0005-0000-0000-0000BBA30000}"/>
    <cellStyle name="Note 2 6 11 4 6 4" xfId="30554" xr:uid="{00000000-0005-0000-0000-0000BCA30000}"/>
    <cellStyle name="Note 2 6 11 4 6 5" xfId="35230" xr:uid="{00000000-0005-0000-0000-0000BDA30000}"/>
    <cellStyle name="Note 2 6 11 4 6 6" xfId="40708" xr:uid="{00000000-0005-0000-0000-0000BEA30000}"/>
    <cellStyle name="Note 2 6 11 4 6 7" xfId="45606" xr:uid="{00000000-0005-0000-0000-0000BFA30000}"/>
    <cellStyle name="Note 2 6 11 4 6 8" xfId="51616" xr:uid="{00000000-0005-0000-0000-0000C0A30000}"/>
    <cellStyle name="Note 2 6 11 4 7" xfId="6429" xr:uid="{00000000-0005-0000-0000-0000C1A30000}"/>
    <cellStyle name="Note 2 6 11 4 7 2" xfId="18268" xr:uid="{00000000-0005-0000-0000-0000C2A30000}"/>
    <cellStyle name="Note 2 6 11 4 7 3" xfId="25484" xr:uid="{00000000-0005-0000-0000-0000C3A30000}"/>
    <cellStyle name="Note 2 6 11 4 7 4" xfId="30555" xr:uid="{00000000-0005-0000-0000-0000C4A30000}"/>
    <cellStyle name="Note 2 6 11 4 7 5" xfId="35231" xr:uid="{00000000-0005-0000-0000-0000C5A30000}"/>
    <cellStyle name="Note 2 6 11 4 7 6" xfId="40709" xr:uid="{00000000-0005-0000-0000-0000C6A30000}"/>
    <cellStyle name="Note 2 6 11 4 7 7" xfId="45607" xr:uid="{00000000-0005-0000-0000-0000C7A30000}"/>
    <cellStyle name="Note 2 6 11 4 7 8" xfId="51617" xr:uid="{00000000-0005-0000-0000-0000C8A30000}"/>
    <cellStyle name="Note 2 6 11 4 8" xfId="7665" xr:uid="{00000000-0005-0000-0000-0000C9A30000}"/>
    <cellStyle name="Note 2 6 11 4 8 2" xfId="18269" xr:uid="{00000000-0005-0000-0000-0000CAA30000}"/>
    <cellStyle name="Note 2 6 11 4 8 3" xfId="25485" xr:uid="{00000000-0005-0000-0000-0000CBA30000}"/>
    <cellStyle name="Note 2 6 11 4 8 4" xfId="30556" xr:uid="{00000000-0005-0000-0000-0000CCA30000}"/>
    <cellStyle name="Note 2 6 11 4 8 5" xfId="35232" xr:uid="{00000000-0005-0000-0000-0000CDA30000}"/>
    <cellStyle name="Note 2 6 11 4 8 6" xfId="40710" xr:uid="{00000000-0005-0000-0000-0000CEA30000}"/>
    <cellStyle name="Note 2 6 11 4 8 7" xfId="45608" xr:uid="{00000000-0005-0000-0000-0000CFA30000}"/>
    <cellStyle name="Note 2 6 11 4 8 8" xfId="51618" xr:uid="{00000000-0005-0000-0000-0000D0A30000}"/>
    <cellStyle name="Note 2 6 11 4 9" xfId="9513" xr:uid="{00000000-0005-0000-0000-0000D1A30000}"/>
    <cellStyle name="Note 2 6 11 4 9 2" xfId="18270" xr:uid="{00000000-0005-0000-0000-0000D2A30000}"/>
    <cellStyle name="Note 2 6 11 4 9 3" xfId="25486" xr:uid="{00000000-0005-0000-0000-0000D3A30000}"/>
    <cellStyle name="Note 2 6 11 4 9 4" xfId="30557" xr:uid="{00000000-0005-0000-0000-0000D4A30000}"/>
    <cellStyle name="Note 2 6 11 4 9 5" xfId="35233" xr:uid="{00000000-0005-0000-0000-0000D5A30000}"/>
    <cellStyle name="Note 2 6 11 4 9 6" xfId="40711" xr:uid="{00000000-0005-0000-0000-0000D6A30000}"/>
    <cellStyle name="Note 2 6 11 4 9 7" xfId="45609" xr:uid="{00000000-0005-0000-0000-0000D7A30000}"/>
    <cellStyle name="Note 2 6 11 4 9 8" xfId="51619" xr:uid="{00000000-0005-0000-0000-0000D8A30000}"/>
    <cellStyle name="Note 2 6 11 5" xfId="4578" xr:uid="{00000000-0005-0000-0000-0000D9A30000}"/>
    <cellStyle name="Note 2 6 11 5 2" xfId="18271" xr:uid="{00000000-0005-0000-0000-0000DAA30000}"/>
    <cellStyle name="Note 2 6 11 5 3" xfId="25487" xr:uid="{00000000-0005-0000-0000-0000DBA30000}"/>
    <cellStyle name="Note 2 6 11 5 4" xfId="30558" xr:uid="{00000000-0005-0000-0000-0000DCA30000}"/>
    <cellStyle name="Note 2 6 11 5 5" xfId="35234" xr:uid="{00000000-0005-0000-0000-0000DDA30000}"/>
    <cellStyle name="Note 2 6 11 5 6" xfId="40712" xr:uid="{00000000-0005-0000-0000-0000DEA30000}"/>
    <cellStyle name="Note 2 6 11 5 7" xfId="45610" xr:uid="{00000000-0005-0000-0000-0000DFA30000}"/>
    <cellStyle name="Note 2 6 11 5 8" xfId="51620" xr:uid="{00000000-0005-0000-0000-0000E0A30000}"/>
    <cellStyle name="Note 2 6 11 6" xfId="4969" xr:uid="{00000000-0005-0000-0000-0000E1A30000}"/>
    <cellStyle name="Note 2 6 11 6 2" xfId="18272" xr:uid="{00000000-0005-0000-0000-0000E2A30000}"/>
    <cellStyle name="Note 2 6 11 6 3" xfId="25488" xr:uid="{00000000-0005-0000-0000-0000E3A30000}"/>
    <cellStyle name="Note 2 6 11 6 4" xfId="30559" xr:uid="{00000000-0005-0000-0000-0000E4A30000}"/>
    <cellStyle name="Note 2 6 11 6 5" xfId="35235" xr:uid="{00000000-0005-0000-0000-0000E5A30000}"/>
    <cellStyle name="Note 2 6 11 6 6" xfId="40713" xr:uid="{00000000-0005-0000-0000-0000E6A30000}"/>
    <cellStyle name="Note 2 6 11 6 7" xfId="45611" xr:uid="{00000000-0005-0000-0000-0000E7A30000}"/>
    <cellStyle name="Note 2 6 11 6 8" xfId="51621" xr:uid="{00000000-0005-0000-0000-0000E8A30000}"/>
    <cellStyle name="Note 2 6 11 7" xfId="4072" xr:uid="{00000000-0005-0000-0000-0000E9A30000}"/>
    <cellStyle name="Note 2 6 11 7 2" xfId="18273" xr:uid="{00000000-0005-0000-0000-0000EAA30000}"/>
    <cellStyle name="Note 2 6 11 7 3" xfId="25489" xr:uid="{00000000-0005-0000-0000-0000EBA30000}"/>
    <cellStyle name="Note 2 6 11 7 4" xfId="30560" xr:uid="{00000000-0005-0000-0000-0000ECA30000}"/>
    <cellStyle name="Note 2 6 11 7 5" xfId="35236" xr:uid="{00000000-0005-0000-0000-0000EDA30000}"/>
    <cellStyle name="Note 2 6 11 7 6" xfId="40714" xr:uid="{00000000-0005-0000-0000-0000EEA30000}"/>
    <cellStyle name="Note 2 6 11 7 7" xfId="45612" xr:uid="{00000000-0005-0000-0000-0000EFA30000}"/>
    <cellStyle name="Note 2 6 11 7 8" xfId="51622" xr:uid="{00000000-0005-0000-0000-0000F0A30000}"/>
    <cellStyle name="Note 2 6 11 8" xfId="5579" xr:uid="{00000000-0005-0000-0000-0000F1A30000}"/>
    <cellStyle name="Note 2 6 11 8 2" xfId="18274" xr:uid="{00000000-0005-0000-0000-0000F2A30000}"/>
    <cellStyle name="Note 2 6 11 8 3" xfId="25490" xr:uid="{00000000-0005-0000-0000-0000F3A30000}"/>
    <cellStyle name="Note 2 6 11 8 4" xfId="30561" xr:uid="{00000000-0005-0000-0000-0000F4A30000}"/>
    <cellStyle name="Note 2 6 11 8 5" xfId="35237" xr:uid="{00000000-0005-0000-0000-0000F5A30000}"/>
    <cellStyle name="Note 2 6 11 8 6" xfId="40715" xr:uid="{00000000-0005-0000-0000-0000F6A30000}"/>
    <cellStyle name="Note 2 6 11 8 7" xfId="45613" xr:uid="{00000000-0005-0000-0000-0000F7A30000}"/>
    <cellStyle name="Note 2 6 11 8 8" xfId="51623" xr:uid="{00000000-0005-0000-0000-0000F8A30000}"/>
    <cellStyle name="Note 2 6 11 9" xfId="11185" xr:uid="{00000000-0005-0000-0000-0000F9A30000}"/>
    <cellStyle name="Note 2 6 12" xfId="1261" xr:uid="{00000000-0005-0000-0000-0000FAA30000}"/>
    <cellStyle name="Note 2 6 12 10" xfId="26870" xr:uid="{00000000-0005-0000-0000-0000FBA30000}"/>
    <cellStyle name="Note 2 6 12 11" xfId="47101" xr:uid="{00000000-0005-0000-0000-0000FCA30000}"/>
    <cellStyle name="Note 2 6 12 2" xfId="4368" xr:uid="{00000000-0005-0000-0000-0000FDA30000}"/>
    <cellStyle name="Note 2 6 12 2 10" xfId="40716" xr:uid="{00000000-0005-0000-0000-0000FEA30000}"/>
    <cellStyle name="Note 2 6 12 2 11" xfId="45614" xr:uid="{00000000-0005-0000-0000-0000FFA30000}"/>
    <cellStyle name="Note 2 6 12 2 12" xfId="51624" xr:uid="{00000000-0005-0000-0000-000000A40000}"/>
    <cellStyle name="Note 2 6 12 2 2" xfId="7000" xr:uid="{00000000-0005-0000-0000-000001A40000}"/>
    <cellStyle name="Note 2 6 12 2 2 2" xfId="18276" xr:uid="{00000000-0005-0000-0000-000002A40000}"/>
    <cellStyle name="Note 2 6 12 2 2 3" xfId="25492" xr:uid="{00000000-0005-0000-0000-000003A40000}"/>
    <cellStyle name="Note 2 6 12 2 2 4" xfId="30563" xr:uid="{00000000-0005-0000-0000-000004A40000}"/>
    <cellStyle name="Note 2 6 12 2 2 5" xfId="35239" xr:uid="{00000000-0005-0000-0000-000005A40000}"/>
    <cellStyle name="Note 2 6 12 2 2 6" xfId="40717" xr:uid="{00000000-0005-0000-0000-000006A40000}"/>
    <cellStyle name="Note 2 6 12 2 2 7" xfId="45615" xr:uid="{00000000-0005-0000-0000-000007A40000}"/>
    <cellStyle name="Note 2 6 12 2 2 8" xfId="51625" xr:uid="{00000000-0005-0000-0000-000008A40000}"/>
    <cellStyle name="Note 2 6 12 2 3" xfId="6829" xr:uid="{00000000-0005-0000-0000-000009A40000}"/>
    <cellStyle name="Note 2 6 12 2 3 2" xfId="18277" xr:uid="{00000000-0005-0000-0000-00000AA40000}"/>
    <cellStyle name="Note 2 6 12 2 3 3" xfId="25493" xr:uid="{00000000-0005-0000-0000-00000BA40000}"/>
    <cellStyle name="Note 2 6 12 2 3 4" xfId="30564" xr:uid="{00000000-0005-0000-0000-00000CA40000}"/>
    <cellStyle name="Note 2 6 12 2 3 5" xfId="35240" xr:uid="{00000000-0005-0000-0000-00000DA40000}"/>
    <cellStyle name="Note 2 6 12 2 3 6" xfId="40718" xr:uid="{00000000-0005-0000-0000-00000EA40000}"/>
    <cellStyle name="Note 2 6 12 2 3 7" xfId="45616" xr:uid="{00000000-0005-0000-0000-00000FA40000}"/>
    <cellStyle name="Note 2 6 12 2 3 8" xfId="51626" xr:uid="{00000000-0005-0000-0000-000010A40000}"/>
    <cellStyle name="Note 2 6 12 2 4" xfId="5717" xr:uid="{00000000-0005-0000-0000-000011A40000}"/>
    <cellStyle name="Note 2 6 12 2 4 2" xfId="18278" xr:uid="{00000000-0005-0000-0000-000012A40000}"/>
    <cellStyle name="Note 2 6 12 2 4 3" xfId="25494" xr:uid="{00000000-0005-0000-0000-000013A40000}"/>
    <cellStyle name="Note 2 6 12 2 4 4" xfId="30565" xr:uid="{00000000-0005-0000-0000-000014A40000}"/>
    <cellStyle name="Note 2 6 12 2 4 5" xfId="35241" xr:uid="{00000000-0005-0000-0000-000015A40000}"/>
    <cellStyle name="Note 2 6 12 2 4 6" xfId="40719" xr:uid="{00000000-0005-0000-0000-000016A40000}"/>
    <cellStyle name="Note 2 6 12 2 4 7" xfId="45617" xr:uid="{00000000-0005-0000-0000-000017A40000}"/>
    <cellStyle name="Note 2 6 12 2 4 8" xfId="51627" xr:uid="{00000000-0005-0000-0000-000018A40000}"/>
    <cellStyle name="Note 2 6 12 2 5" xfId="9170" xr:uid="{00000000-0005-0000-0000-000019A40000}"/>
    <cellStyle name="Note 2 6 12 2 5 2" xfId="18279" xr:uid="{00000000-0005-0000-0000-00001AA40000}"/>
    <cellStyle name="Note 2 6 12 2 5 3" xfId="25495" xr:uid="{00000000-0005-0000-0000-00001BA40000}"/>
    <cellStyle name="Note 2 6 12 2 5 4" xfId="30566" xr:uid="{00000000-0005-0000-0000-00001CA40000}"/>
    <cellStyle name="Note 2 6 12 2 5 5" xfId="35242" xr:uid="{00000000-0005-0000-0000-00001DA40000}"/>
    <cellStyle name="Note 2 6 12 2 5 6" xfId="40720" xr:uid="{00000000-0005-0000-0000-00001EA40000}"/>
    <cellStyle name="Note 2 6 12 2 5 7" xfId="45618" xr:uid="{00000000-0005-0000-0000-00001FA40000}"/>
    <cellStyle name="Note 2 6 12 2 5 8" xfId="51628" xr:uid="{00000000-0005-0000-0000-000020A40000}"/>
    <cellStyle name="Note 2 6 12 2 6" xfId="18275" xr:uid="{00000000-0005-0000-0000-000021A40000}"/>
    <cellStyle name="Note 2 6 12 2 7" xfId="25491" xr:uid="{00000000-0005-0000-0000-000022A40000}"/>
    <cellStyle name="Note 2 6 12 2 8" xfId="30562" xr:uid="{00000000-0005-0000-0000-000023A40000}"/>
    <cellStyle name="Note 2 6 12 2 9" xfId="35238" xr:uid="{00000000-0005-0000-0000-000024A40000}"/>
    <cellStyle name="Note 2 6 12 3" xfId="5470" xr:uid="{00000000-0005-0000-0000-000025A40000}"/>
    <cellStyle name="Note 2 6 12 3 10" xfId="18280" xr:uid="{00000000-0005-0000-0000-000026A40000}"/>
    <cellStyle name="Note 2 6 12 3 11" xfId="25496" xr:uid="{00000000-0005-0000-0000-000027A40000}"/>
    <cellStyle name="Note 2 6 12 3 12" xfId="30567" xr:uid="{00000000-0005-0000-0000-000028A40000}"/>
    <cellStyle name="Note 2 6 12 3 13" xfId="35243" xr:uid="{00000000-0005-0000-0000-000029A40000}"/>
    <cellStyle name="Note 2 6 12 3 14" xfId="40721" xr:uid="{00000000-0005-0000-0000-00002AA40000}"/>
    <cellStyle name="Note 2 6 12 3 15" xfId="45619" xr:uid="{00000000-0005-0000-0000-00002BA40000}"/>
    <cellStyle name="Note 2 6 12 3 16" xfId="51629" xr:uid="{00000000-0005-0000-0000-00002CA40000}"/>
    <cellStyle name="Note 2 6 12 3 2" xfId="7385" xr:uid="{00000000-0005-0000-0000-00002DA40000}"/>
    <cellStyle name="Note 2 6 12 3 2 2" xfId="18281" xr:uid="{00000000-0005-0000-0000-00002EA40000}"/>
    <cellStyle name="Note 2 6 12 3 2 3" xfId="25497" xr:uid="{00000000-0005-0000-0000-00002FA40000}"/>
    <cellStyle name="Note 2 6 12 3 2 4" xfId="30568" xr:uid="{00000000-0005-0000-0000-000030A40000}"/>
    <cellStyle name="Note 2 6 12 3 2 5" xfId="35244" xr:uid="{00000000-0005-0000-0000-000031A40000}"/>
    <cellStyle name="Note 2 6 12 3 2 6" xfId="40722" xr:uid="{00000000-0005-0000-0000-000032A40000}"/>
    <cellStyle name="Note 2 6 12 3 2 7" xfId="45620" xr:uid="{00000000-0005-0000-0000-000033A40000}"/>
    <cellStyle name="Note 2 6 12 3 2 8" xfId="51630" xr:uid="{00000000-0005-0000-0000-000034A40000}"/>
    <cellStyle name="Note 2 6 12 3 3" xfId="7904" xr:uid="{00000000-0005-0000-0000-000035A40000}"/>
    <cellStyle name="Note 2 6 12 3 3 2" xfId="18282" xr:uid="{00000000-0005-0000-0000-000036A40000}"/>
    <cellStyle name="Note 2 6 12 3 3 3" xfId="25498" xr:uid="{00000000-0005-0000-0000-000037A40000}"/>
    <cellStyle name="Note 2 6 12 3 3 4" xfId="30569" xr:uid="{00000000-0005-0000-0000-000038A40000}"/>
    <cellStyle name="Note 2 6 12 3 3 5" xfId="35245" xr:uid="{00000000-0005-0000-0000-000039A40000}"/>
    <cellStyle name="Note 2 6 12 3 3 6" xfId="40723" xr:uid="{00000000-0005-0000-0000-00003AA40000}"/>
    <cellStyle name="Note 2 6 12 3 3 7" xfId="45621" xr:uid="{00000000-0005-0000-0000-00003BA40000}"/>
    <cellStyle name="Note 2 6 12 3 3 8" xfId="51631" xr:uid="{00000000-0005-0000-0000-00003CA40000}"/>
    <cellStyle name="Note 2 6 12 3 4" xfId="8243" xr:uid="{00000000-0005-0000-0000-00003DA40000}"/>
    <cellStyle name="Note 2 6 12 3 4 2" xfId="18283" xr:uid="{00000000-0005-0000-0000-00003EA40000}"/>
    <cellStyle name="Note 2 6 12 3 4 3" xfId="25499" xr:uid="{00000000-0005-0000-0000-00003FA40000}"/>
    <cellStyle name="Note 2 6 12 3 4 4" xfId="30570" xr:uid="{00000000-0005-0000-0000-000040A40000}"/>
    <cellStyle name="Note 2 6 12 3 4 5" xfId="35246" xr:uid="{00000000-0005-0000-0000-000041A40000}"/>
    <cellStyle name="Note 2 6 12 3 4 6" xfId="40724" xr:uid="{00000000-0005-0000-0000-000042A40000}"/>
    <cellStyle name="Note 2 6 12 3 4 7" xfId="45622" xr:uid="{00000000-0005-0000-0000-000043A40000}"/>
    <cellStyle name="Note 2 6 12 3 4 8" xfId="51632" xr:uid="{00000000-0005-0000-0000-000044A40000}"/>
    <cellStyle name="Note 2 6 12 3 5" xfId="8676" xr:uid="{00000000-0005-0000-0000-000045A40000}"/>
    <cellStyle name="Note 2 6 12 3 5 2" xfId="18284" xr:uid="{00000000-0005-0000-0000-000046A40000}"/>
    <cellStyle name="Note 2 6 12 3 5 3" xfId="25500" xr:uid="{00000000-0005-0000-0000-000047A40000}"/>
    <cellStyle name="Note 2 6 12 3 5 4" xfId="30571" xr:uid="{00000000-0005-0000-0000-000048A40000}"/>
    <cellStyle name="Note 2 6 12 3 5 5" xfId="35247" xr:uid="{00000000-0005-0000-0000-000049A40000}"/>
    <cellStyle name="Note 2 6 12 3 5 6" xfId="40725" xr:uid="{00000000-0005-0000-0000-00004AA40000}"/>
    <cellStyle name="Note 2 6 12 3 5 7" xfId="45623" xr:uid="{00000000-0005-0000-0000-00004BA40000}"/>
    <cellStyle name="Note 2 6 12 3 5 8" xfId="51633" xr:uid="{00000000-0005-0000-0000-00004CA40000}"/>
    <cellStyle name="Note 2 6 12 3 6" xfId="9025" xr:uid="{00000000-0005-0000-0000-00004DA40000}"/>
    <cellStyle name="Note 2 6 12 3 6 2" xfId="18285" xr:uid="{00000000-0005-0000-0000-00004EA40000}"/>
    <cellStyle name="Note 2 6 12 3 6 3" xfId="25501" xr:uid="{00000000-0005-0000-0000-00004FA40000}"/>
    <cellStyle name="Note 2 6 12 3 6 4" xfId="30572" xr:uid="{00000000-0005-0000-0000-000050A40000}"/>
    <cellStyle name="Note 2 6 12 3 6 5" xfId="35248" xr:uid="{00000000-0005-0000-0000-000051A40000}"/>
    <cellStyle name="Note 2 6 12 3 6 6" xfId="40726" xr:uid="{00000000-0005-0000-0000-000052A40000}"/>
    <cellStyle name="Note 2 6 12 3 6 7" xfId="45624" xr:uid="{00000000-0005-0000-0000-000053A40000}"/>
    <cellStyle name="Note 2 6 12 3 6 8" xfId="51634" xr:uid="{00000000-0005-0000-0000-000054A40000}"/>
    <cellStyle name="Note 2 6 12 3 7" xfId="9479" xr:uid="{00000000-0005-0000-0000-000055A40000}"/>
    <cellStyle name="Note 2 6 12 3 7 2" xfId="18286" xr:uid="{00000000-0005-0000-0000-000056A40000}"/>
    <cellStyle name="Note 2 6 12 3 7 3" xfId="25502" xr:uid="{00000000-0005-0000-0000-000057A40000}"/>
    <cellStyle name="Note 2 6 12 3 7 4" xfId="30573" xr:uid="{00000000-0005-0000-0000-000058A40000}"/>
    <cellStyle name="Note 2 6 12 3 7 5" xfId="35249" xr:uid="{00000000-0005-0000-0000-000059A40000}"/>
    <cellStyle name="Note 2 6 12 3 7 6" xfId="40727" xr:uid="{00000000-0005-0000-0000-00005AA40000}"/>
    <cellStyle name="Note 2 6 12 3 7 7" xfId="45625" xr:uid="{00000000-0005-0000-0000-00005BA40000}"/>
    <cellStyle name="Note 2 6 12 3 7 8" xfId="51635" xr:uid="{00000000-0005-0000-0000-00005CA40000}"/>
    <cellStyle name="Note 2 6 12 3 8" xfId="9798" xr:uid="{00000000-0005-0000-0000-00005DA40000}"/>
    <cellStyle name="Note 2 6 12 3 8 2" xfId="18287" xr:uid="{00000000-0005-0000-0000-00005EA40000}"/>
    <cellStyle name="Note 2 6 12 3 8 3" xfId="25503" xr:uid="{00000000-0005-0000-0000-00005FA40000}"/>
    <cellStyle name="Note 2 6 12 3 8 4" xfId="30574" xr:uid="{00000000-0005-0000-0000-000060A40000}"/>
    <cellStyle name="Note 2 6 12 3 8 5" xfId="35250" xr:uid="{00000000-0005-0000-0000-000061A40000}"/>
    <cellStyle name="Note 2 6 12 3 8 6" xfId="40728" xr:uid="{00000000-0005-0000-0000-000062A40000}"/>
    <cellStyle name="Note 2 6 12 3 8 7" xfId="45626" xr:uid="{00000000-0005-0000-0000-000063A40000}"/>
    <cellStyle name="Note 2 6 12 3 8 8" xfId="51636" xr:uid="{00000000-0005-0000-0000-000064A40000}"/>
    <cellStyle name="Note 2 6 12 3 9" xfId="10066" xr:uid="{00000000-0005-0000-0000-000065A40000}"/>
    <cellStyle name="Note 2 6 12 3 9 2" xfId="18288" xr:uid="{00000000-0005-0000-0000-000066A40000}"/>
    <cellStyle name="Note 2 6 12 3 9 3" xfId="25504" xr:uid="{00000000-0005-0000-0000-000067A40000}"/>
    <cellStyle name="Note 2 6 12 3 9 4" xfId="30575" xr:uid="{00000000-0005-0000-0000-000068A40000}"/>
    <cellStyle name="Note 2 6 12 3 9 5" xfId="35251" xr:uid="{00000000-0005-0000-0000-000069A40000}"/>
    <cellStyle name="Note 2 6 12 3 9 6" xfId="40729" xr:uid="{00000000-0005-0000-0000-00006AA40000}"/>
    <cellStyle name="Note 2 6 12 3 9 7" xfId="45627" xr:uid="{00000000-0005-0000-0000-00006BA40000}"/>
    <cellStyle name="Note 2 6 12 3 9 8" xfId="51637" xr:uid="{00000000-0005-0000-0000-00006CA40000}"/>
    <cellStyle name="Note 2 6 12 4" xfId="5220" xr:uid="{00000000-0005-0000-0000-00006DA40000}"/>
    <cellStyle name="Note 2 6 12 4 10" xfId="18289" xr:uid="{00000000-0005-0000-0000-00006EA40000}"/>
    <cellStyle name="Note 2 6 12 4 11" xfId="25505" xr:uid="{00000000-0005-0000-0000-00006FA40000}"/>
    <cellStyle name="Note 2 6 12 4 12" xfId="30576" xr:uid="{00000000-0005-0000-0000-000070A40000}"/>
    <cellStyle name="Note 2 6 12 4 13" xfId="35252" xr:uid="{00000000-0005-0000-0000-000071A40000}"/>
    <cellStyle name="Note 2 6 12 4 14" xfId="40730" xr:uid="{00000000-0005-0000-0000-000072A40000}"/>
    <cellStyle name="Note 2 6 12 4 15" xfId="45628" xr:uid="{00000000-0005-0000-0000-000073A40000}"/>
    <cellStyle name="Note 2 6 12 4 16" xfId="51638" xr:uid="{00000000-0005-0000-0000-000074A40000}"/>
    <cellStyle name="Note 2 6 12 4 2" xfId="7256" xr:uid="{00000000-0005-0000-0000-000075A40000}"/>
    <cellStyle name="Note 2 6 12 4 2 2" xfId="18290" xr:uid="{00000000-0005-0000-0000-000076A40000}"/>
    <cellStyle name="Note 2 6 12 4 2 3" xfId="25506" xr:uid="{00000000-0005-0000-0000-000077A40000}"/>
    <cellStyle name="Note 2 6 12 4 2 4" xfId="30577" xr:uid="{00000000-0005-0000-0000-000078A40000}"/>
    <cellStyle name="Note 2 6 12 4 2 5" xfId="35253" xr:uid="{00000000-0005-0000-0000-000079A40000}"/>
    <cellStyle name="Note 2 6 12 4 2 6" xfId="40731" xr:uid="{00000000-0005-0000-0000-00007AA40000}"/>
    <cellStyle name="Note 2 6 12 4 2 7" xfId="45629" xr:uid="{00000000-0005-0000-0000-00007BA40000}"/>
    <cellStyle name="Note 2 6 12 4 2 8" xfId="51639" xr:uid="{00000000-0005-0000-0000-00007CA40000}"/>
    <cellStyle name="Note 2 6 12 4 3" xfId="7786" xr:uid="{00000000-0005-0000-0000-00007DA40000}"/>
    <cellStyle name="Note 2 6 12 4 3 2" xfId="18291" xr:uid="{00000000-0005-0000-0000-00007EA40000}"/>
    <cellStyle name="Note 2 6 12 4 3 3" xfId="25507" xr:uid="{00000000-0005-0000-0000-00007FA40000}"/>
    <cellStyle name="Note 2 6 12 4 3 4" xfId="30578" xr:uid="{00000000-0005-0000-0000-000080A40000}"/>
    <cellStyle name="Note 2 6 12 4 3 5" xfId="35254" xr:uid="{00000000-0005-0000-0000-000081A40000}"/>
    <cellStyle name="Note 2 6 12 4 3 6" xfId="40732" xr:uid="{00000000-0005-0000-0000-000082A40000}"/>
    <cellStyle name="Note 2 6 12 4 3 7" xfId="45630" xr:uid="{00000000-0005-0000-0000-000083A40000}"/>
    <cellStyle name="Note 2 6 12 4 3 8" xfId="51640" xr:uid="{00000000-0005-0000-0000-000084A40000}"/>
    <cellStyle name="Note 2 6 12 4 4" xfId="8121" xr:uid="{00000000-0005-0000-0000-000085A40000}"/>
    <cellStyle name="Note 2 6 12 4 4 2" xfId="18292" xr:uid="{00000000-0005-0000-0000-000086A40000}"/>
    <cellStyle name="Note 2 6 12 4 4 3" xfId="25508" xr:uid="{00000000-0005-0000-0000-000087A40000}"/>
    <cellStyle name="Note 2 6 12 4 4 4" xfId="30579" xr:uid="{00000000-0005-0000-0000-000088A40000}"/>
    <cellStyle name="Note 2 6 12 4 4 5" xfId="35255" xr:uid="{00000000-0005-0000-0000-000089A40000}"/>
    <cellStyle name="Note 2 6 12 4 4 6" xfId="40733" xr:uid="{00000000-0005-0000-0000-00008AA40000}"/>
    <cellStyle name="Note 2 6 12 4 4 7" xfId="45631" xr:uid="{00000000-0005-0000-0000-00008BA40000}"/>
    <cellStyle name="Note 2 6 12 4 4 8" xfId="51641" xr:uid="{00000000-0005-0000-0000-00008CA40000}"/>
    <cellStyle name="Note 2 6 12 4 5" xfId="8556" xr:uid="{00000000-0005-0000-0000-00008DA40000}"/>
    <cellStyle name="Note 2 6 12 4 5 2" xfId="18293" xr:uid="{00000000-0005-0000-0000-00008EA40000}"/>
    <cellStyle name="Note 2 6 12 4 5 3" xfId="25509" xr:uid="{00000000-0005-0000-0000-00008FA40000}"/>
    <cellStyle name="Note 2 6 12 4 5 4" xfId="30580" xr:uid="{00000000-0005-0000-0000-000090A40000}"/>
    <cellStyle name="Note 2 6 12 4 5 5" xfId="35256" xr:uid="{00000000-0005-0000-0000-000091A40000}"/>
    <cellStyle name="Note 2 6 12 4 5 6" xfId="40734" xr:uid="{00000000-0005-0000-0000-000092A40000}"/>
    <cellStyle name="Note 2 6 12 4 5 7" xfId="45632" xr:uid="{00000000-0005-0000-0000-000093A40000}"/>
    <cellStyle name="Note 2 6 12 4 5 8" xfId="51642" xr:uid="{00000000-0005-0000-0000-000094A40000}"/>
    <cellStyle name="Note 2 6 12 4 6" xfId="8912" xr:uid="{00000000-0005-0000-0000-000095A40000}"/>
    <cellStyle name="Note 2 6 12 4 6 2" xfId="18294" xr:uid="{00000000-0005-0000-0000-000096A40000}"/>
    <cellStyle name="Note 2 6 12 4 6 3" xfId="25510" xr:uid="{00000000-0005-0000-0000-000097A40000}"/>
    <cellStyle name="Note 2 6 12 4 6 4" xfId="30581" xr:uid="{00000000-0005-0000-0000-000098A40000}"/>
    <cellStyle name="Note 2 6 12 4 6 5" xfId="35257" xr:uid="{00000000-0005-0000-0000-000099A40000}"/>
    <cellStyle name="Note 2 6 12 4 6 6" xfId="40735" xr:uid="{00000000-0005-0000-0000-00009AA40000}"/>
    <cellStyle name="Note 2 6 12 4 6 7" xfId="45633" xr:uid="{00000000-0005-0000-0000-00009BA40000}"/>
    <cellStyle name="Note 2 6 12 4 6 8" xfId="51643" xr:uid="{00000000-0005-0000-0000-00009CA40000}"/>
    <cellStyle name="Note 2 6 12 4 7" xfId="9363" xr:uid="{00000000-0005-0000-0000-00009DA40000}"/>
    <cellStyle name="Note 2 6 12 4 7 2" xfId="18295" xr:uid="{00000000-0005-0000-0000-00009EA40000}"/>
    <cellStyle name="Note 2 6 12 4 7 3" xfId="25511" xr:uid="{00000000-0005-0000-0000-00009FA40000}"/>
    <cellStyle name="Note 2 6 12 4 7 4" xfId="30582" xr:uid="{00000000-0005-0000-0000-0000A0A40000}"/>
    <cellStyle name="Note 2 6 12 4 7 5" xfId="35258" xr:uid="{00000000-0005-0000-0000-0000A1A40000}"/>
    <cellStyle name="Note 2 6 12 4 7 6" xfId="40736" xr:uid="{00000000-0005-0000-0000-0000A2A40000}"/>
    <cellStyle name="Note 2 6 12 4 7 7" xfId="45634" xr:uid="{00000000-0005-0000-0000-0000A3A40000}"/>
    <cellStyle name="Note 2 6 12 4 7 8" xfId="51644" xr:uid="{00000000-0005-0000-0000-0000A4A40000}"/>
    <cellStyle name="Note 2 6 12 4 8" xfId="9708" xr:uid="{00000000-0005-0000-0000-0000A5A40000}"/>
    <cellStyle name="Note 2 6 12 4 8 2" xfId="18296" xr:uid="{00000000-0005-0000-0000-0000A6A40000}"/>
    <cellStyle name="Note 2 6 12 4 8 3" xfId="25512" xr:uid="{00000000-0005-0000-0000-0000A7A40000}"/>
    <cellStyle name="Note 2 6 12 4 8 4" xfId="30583" xr:uid="{00000000-0005-0000-0000-0000A8A40000}"/>
    <cellStyle name="Note 2 6 12 4 8 5" xfId="35259" xr:uid="{00000000-0005-0000-0000-0000A9A40000}"/>
    <cellStyle name="Note 2 6 12 4 8 6" xfId="40737" xr:uid="{00000000-0005-0000-0000-0000AAA40000}"/>
    <cellStyle name="Note 2 6 12 4 8 7" xfId="45635" xr:uid="{00000000-0005-0000-0000-0000ABA40000}"/>
    <cellStyle name="Note 2 6 12 4 8 8" xfId="51645" xr:uid="{00000000-0005-0000-0000-0000ACA40000}"/>
    <cellStyle name="Note 2 6 12 4 9" xfId="9975" xr:uid="{00000000-0005-0000-0000-0000ADA40000}"/>
    <cellStyle name="Note 2 6 12 4 9 2" xfId="18297" xr:uid="{00000000-0005-0000-0000-0000AEA40000}"/>
    <cellStyle name="Note 2 6 12 4 9 3" xfId="25513" xr:uid="{00000000-0005-0000-0000-0000AFA40000}"/>
    <cellStyle name="Note 2 6 12 4 9 4" xfId="30584" xr:uid="{00000000-0005-0000-0000-0000B0A40000}"/>
    <cellStyle name="Note 2 6 12 4 9 5" xfId="35260" xr:uid="{00000000-0005-0000-0000-0000B1A40000}"/>
    <cellStyle name="Note 2 6 12 4 9 6" xfId="40738" xr:uid="{00000000-0005-0000-0000-0000B2A40000}"/>
    <cellStyle name="Note 2 6 12 4 9 7" xfId="45636" xr:uid="{00000000-0005-0000-0000-0000B3A40000}"/>
    <cellStyle name="Note 2 6 12 4 9 8" xfId="51646" xr:uid="{00000000-0005-0000-0000-0000B4A40000}"/>
    <cellStyle name="Note 2 6 12 5" xfId="4060" xr:uid="{00000000-0005-0000-0000-0000B5A40000}"/>
    <cellStyle name="Note 2 6 12 5 2" xfId="18298" xr:uid="{00000000-0005-0000-0000-0000B6A40000}"/>
    <cellStyle name="Note 2 6 12 5 3" xfId="25514" xr:uid="{00000000-0005-0000-0000-0000B7A40000}"/>
    <cellStyle name="Note 2 6 12 5 4" xfId="30585" xr:uid="{00000000-0005-0000-0000-0000B8A40000}"/>
    <cellStyle name="Note 2 6 12 5 5" xfId="35261" xr:uid="{00000000-0005-0000-0000-0000B9A40000}"/>
    <cellStyle name="Note 2 6 12 5 6" xfId="40739" xr:uid="{00000000-0005-0000-0000-0000BAA40000}"/>
    <cellStyle name="Note 2 6 12 5 7" xfId="45637" xr:uid="{00000000-0005-0000-0000-0000BBA40000}"/>
    <cellStyle name="Note 2 6 12 5 8" xfId="51647" xr:uid="{00000000-0005-0000-0000-0000BCA40000}"/>
    <cellStyle name="Note 2 6 12 6" xfId="3918" xr:uid="{00000000-0005-0000-0000-0000BDA40000}"/>
    <cellStyle name="Note 2 6 12 6 2" xfId="18299" xr:uid="{00000000-0005-0000-0000-0000BEA40000}"/>
    <cellStyle name="Note 2 6 12 6 3" xfId="25515" xr:uid="{00000000-0005-0000-0000-0000BFA40000}"/>
    <cellStyle name="Note 2 6 12 6 4" xfId="30586" xr:uid="{00000000-0005-0000-0000-0000C0A40000}"/>
    <cellStyle name="Note 2 6 12 6 5" xfId="35262" xr:uid="{00000000-0005-0000-0000-0000C1A40000}"/>
    <cellStyle name="Note 2 6 12 6 6" xfId="40740" xr:uid="{00000000-0005-0000-0000-0000C2A40000}"/>
    <cellStyle name="Note 2 6 12 6 7" xfId="45638" xr:uid="{00000000-0005-0000-0000-0000C3A40000}"/>
    <cellStyle name="Note 2 6 12 6 8" xfId="51648" xr:uid="{00000000-0005-0000-0000-0000C4A40000}"/>
    <cellStyle name="Note 2 6 12 7" xfId="5321" xr:uid="{00000000-0005-0000-0000-0000C5A40000}"/>
    <cellStyle name="Note 2 6 12 7 2" xfId="18300" xr:uid="{00000000-0005-0000-0000-0000C6A40000}"/>
    <cellStyle name="Note 2 6 12 7 3" xfId="25516" xr:uid="{00000000-0005-0000-0000-0000C7A40000}"/>
    <cellStyle name="Note 2 6 12 7 4" xfId="30587" xr:uid="{00000000-0005-0000-0000-0000C8A40000}"/>
    <cellStyle name="Note 2 6 12 7 5" xfId="35263" xr:uid="{00000000-0005-0000-0000-0000C9A40000}"/>
    <cellStyle name="Note 2 6 12 7 6" xfId="40741" xr:uid="{00000000-0005-0000-0000-0000CAA40000}"/>
    <cellStyle name="Note 2 6 12 7 7" xfId="45639" xr:uid="{00000000-0005-0000-0000-0000CBA40000}"/>
    <cellStyle name="Note 2 6 12 7 8" xfId="51649" xr:uid="{00000000-0005-0000-0000-0000CCA40000}"/>
    <cellStyle name="Note 2 6 12 8" xfId="5947" xr:uid="{00000000-0005-0000-0000-0000CDA40000}"/>
    <cellStyle name="Note 2 6 12 8 2" xfId="18301" xr:uid="{00000000-0005-0000-0000-0000CEA40000}"/>
    <cellStyle name="Note 2 6 12 8 3" xfId="25517" xr:uid="{00000000-0005-0000-0000-0000CFA40000}"/>
    <cellStyle name="Note 2 6 12 8 4" xfId="30588" xr:uid="{00000000-0005-0000-0000-0000D0A40000}"/>
    <cellStyle name="Note 2 6 12 8 5" xfId="35264" xr:uid="{00000000-0005-0000-0000-0000D1A40000}"/>
    <cellStyle name="Note 2 6 12 8 6" xfId="40742" xr:uid="{00000000-0005-0000-0000-0000D2A40000}"/>
    <cellStyle name="Note 2 6 12 8 7" xfId="45640" xr:uid="{00000000-0005-0000-0000-0000D3A40000}"/>
    <cellStyle name="Note 2 6 12 8 8" xfId="51650" xr:uid="{00000000-0005-0000-0000-0000D4A40000}"/>
    <cellStyle name="Note 2 6 12 9" xfId="11218" xr:uid="{00000000-0005-0000-0000-0000D5A40000}"/>
    <cellStyle name="Note 2 6 13" xfId="1304" xr:uid="{00000000-0005-0000-0000-0000D6A40000}"/>
    <cellStyle name="Note 2 6 13 10" xfId="10837" xr:uid="{00000000-0005-0000-0000-0000D7A40000}"/>
    <cellStyle name="Note 2 6 13 11" xfId="47111" xr:uid="{00000000-0005-0000-0000-0000D8A40000}"/>
    <cellStyle name="Note 2 6 13 2" xfId="4392" xr:uid="{00000000-0005-0000-0000-0000D9A40000}"/>
    <cellStyle name="Note 2 6 13 2 10" xfId="40743" xr:uid="{00000000-0005-0000-0000-0000DAA40000}"/>
    <cellStyle name="Note 2 6 13 2 11" xfId="45641" xr:uid="{00000000-0005-0000-0000-0000DBA40000}"/>
    <cellStyle name="Note 2 6 13 2 12" xfId="51651" xr:uid="{00000000-0005-0000-0000-0000DCA40000}"/>
    <cellStyle name="Note 2 6 13 2 2" xfId="7010" xr:uid="{00000000-0005-0000-0000-0000DDA40000}"/>
    <cellStyle name="Note 2 6 13 2 2 2" xfId="18303" xr:uid="{00000000-0005-0000-0000-0000DEA40000}"/>
    <cellStyle name="Note 2 6 13 2 2 3" xfId="25519" xr:uid="{00000000-0005-0000-0000-0000DFA40000}"/>
    <cellStyle name="Note 2 6 13 2 2 4" xfId="30590" xr:uid="{00000000-0005-0000-0000-0000E0A40000}"/>
    <cellStyle name="Note 2 6 13 2 2 5" xfId="35266" xr:uid="{00000000-0005-0000-0000-0000E1A40000}"/>
    <cellStyle name="Note 2 6 13 2 2 6" xfId="40744" xr:uid="{00000000-0005-0000-0000-0000E2A40000}"/>
    <cellStyle name="Note 2 6 13 2 2 7" xfId="45642" xr:uid="{00000000-0005-0000-0000-0000E3A40000}"/>
    <cellStyle name="Note 2 6 13 2 2 8" xfId="51652" xr:uid="{00000000-0005-0000-0000-0000E4A40000}"/>
    <cellStyle name="Note 2 6 13 2 3" xfId="6142" xr:uid="{00000000-0005-0000-0000-0000E5A40000}"/>
    <cellStyle name="Note 2 6 13 2 3 2" xfId="18304" xr:uid="{00000000-0005-0000-0000-0000E6A40000}"/>
    <cellStyle name="Note 2 6 13 2 3 3" xfId="25520" xr:uid="{00000000-0005-0000-0000-0000E7A40000}"/>
    <cellStyle name="Note 2 6 13 2 3 4" xfId="30591" xr:uid="{00000000-0005-0000-0000-0000E8A40000}"/>
    <cellStyle name="Note 2 6 13 2 3 5" xfId="35267" xr:uid="{00000000-0005-0000-0000-0000E9A40000}"/>
    <cellStyle name="Note 2 6 13 2 3 6" xfId="40745" xr:uid="{00000000-0005-0000-0000-0000EAA40000}"/>
    <cellStyle name="Note 2 6 13 2 3 7" xfId="45643" xr:uid="{00000000-0005-0000-0000-0000EBA40000}"/>
    <cellStyle name="Note 2 6 13 2 3 8" xfId="51653" xr:uid="{00000000-0005-0000-0000-0000ECA40000}"/>
    <cellStyle name="Note 2 6 13 2 4" xfId="5818" xr:uid="{00000000-0005-0000-0000-0000EDA40000}"/>
    <cellStyle name="Note 2 6 13 2 4 2" xfId="18305" xr:uid="{00000000-0005-0000-0000-0000EEA40000}"/>
    <cellStyle name="Note 2 6 13 2 4 3" xfId="25521" xr:uid="{00000000-0005-0000-0000-0000EFA40000}"/>
    <cellStyle name="Note 2 6 13 2 4 4" xfId="30592" xr:uid="{00000000-0005-0000-0000-0000F0A40000}"/>
    <cellStyle name="Note 2 6 13 2 4 5" xfId="35268" xr:uid="{00000000-0005-0000-0000-0000F1A40000}"/>
    <cellStyle name="Note 2 6 13 2 4 6" xfId="40746" xr:uid="{00000000-0005-0000-0000-0000F2A40000}"/>
    <cellStyle name="Note 2 6 13 2 4 7" xfId="45644" xr:uid="{00000000-0005-0000-0000-0000F3A40000}"/>
    <cellStyle name="Note 2 6 13 2 4 8" xfId="51654" xr:uid="{00000000-0005-0000-0000-0000F4A40000}"/>
    <cellStyle name="Note 2 6 13 2 5" xfId="9180" xr:uid="{00000000-0005-0000-0000-0000F5A40000}"/>
    <cellStyle name="Note 2 6 13 2 5 2" xfId="18306" xr:uid="{00000000-0005-0000-0000-0000F6A40000}"/>
    <cellStyle name="Note 2 6 13 2 5 3" xfId="25522" xr:uid="{00000000-0005-0000-0000-0000F7A40000}"/>
    <cellStyle name="Note 2 6 13 2 5 4" xfId="30593" xr:uid="{00000000-0005-0000-0000-0000F8A40000}"/>
    <cellStyle name="Note 2 6 13 2 5 5" xfId="35269" xr:uid="{00000000-0005-0000-0000-0000F9A40000}"/>
    <cellStyle name="Note 2 6 13 2 5 6" xfId="40747" xr:uid="{00000000-0005-0000-0000-0000FAA40000}"/>
    <cellStyle name="Note 2 6 13 2 5 7" xfId="45645" xr:uid="{00000000-0005-0000-0000-0000FBA40000}"/>
    <cellStyle name="Note 2 6 13 2 5 8" xfId="51655" xr:uid="{00000000-0005-0000-0000-0000FCA40000}"/>
    <cellStyle name="Note 2 6 13 2 6" xfId="18302" xr:uid="{00000000-0005-0000-0000-0000FDA40000}"/>
    <cellStyle name="Note 2 6 13 2 7" xfId="25518" xr:uid="{00000000-0005-0000-0000-0000FEA40000}"/>
    <cellStyle name="Note 2 6 13 2 8" xfId="30589" xr:uid="{00000000-0005-0000-0000-0000FFA40000}"/>
    <cellStyle name="Note 2 6 13 2 9" xfId="35265" xr:uid="{00000000-0005-0000-0000-000000A50000}"/>
    <cellStyle name="Note 2 6 13 3" xfId="3785" xr:uid="{00000000-0005-0000-0000-000001A50000}"/>
    <cellStyle name="Note 2 6 13 3 10" xfId="18307" xr:uid="{00000000-0005-0000-0000-000002A50000}"/>
    <cellStyle name="Note 2 6 13 3 11" xfId="25523" xr:uid="{00000000-0005-0000-0000-000003A50000}"/>
    <cellStyle name="Note 2 6 13 3 12" xfId="30594" xr:uid="{00000000-0005-0000-0000-000004A50000}"/>
    <cellStyle name="Note 2 6 13 3 13" xfId="35270" xr:uid="{00000000-0005-0000-0000-000005A50000}"/>
    <cellStyle name="Note 2 6 13 3 14" xfId="40748" xr:uid="{00000000-0005-0000-0000-000006A50000}"/>
    <cellStyle name="Note 2 6 13 3 15" xfId="45646" xr:uid="{00000000-0005-0000-0000-000007A50000}"/>
    <cellStyle name="Note 2 6 13 3 16" xfId="51656" xr:uid="{00000000-0005-0000-0000-000008A50000}"/>
    <cellStyle name="Note 2 6 13 3 2" xfId="7146" xr:uid="{00000000-0005-0000-0000-000009A50000}"/>
    <cellStyle name="Note 2 6 13 3 2 2" xfId="18308" xr:uid="{00000000-0005-0000-0000-00000AA50000}"/>
    <cellStyle name="Note 2 6 13 3 2 3" xfId="25524" xr:uid="{00000000-0005-0000-0000-00000BA50000}"/>
    <cellStyle name="Note 2 6 13 3 2 4" xfId="30595" xr:uid="{00000000-0005-0000-0000-00000CA50000}"/>
    <cellStyle name="Note 2 6 13 3 2 5" xfId="35271" xr:uid="{00000000-0005-0000-0000-00000DA50000}"/>
    <cellStyle name="Note 2 6 13 3 2 6" xfId="40749" xr:uid="{00000000-0005-0000-0000-00000EA50000}"/>
    <cellStyle name="Note 2 6 13 3 2 7" xfId="45647" xr:uid="{00000000-0005-0000-0000-00000FA50000}"/>
    <cellStyle name="Note 2 6 13 3 2 8" xfId="51657" xr:uid="{00000000-0005-0000-0000-000010A50000}"/>
    <cellStyle name="Note 2 6 13 3 3" xfId="7706" xr:uid="{00000000-0005-0000-0000-000011A50000}"/>
    <cellStyle name="Note 2 6 13 3 3 2" xfId="18309" xr:uid="{00000000-0005-0000-0000-000012A50000}"/>
    <cellStyle name="Note 2 6 13 3 3 3" xfId="25525" xr:uid="{00000000-0005-0000-0000-000013A50000}"/>
    <cellStyle name="Note 2 6 13 3 3 4" xfId="30596" xr:uid="{00000000-0005-0000-0000-000014A50000}"/>
    <cellStyle name="Note 2 6 13 3 3 5" xfId="35272" xr:uid="{00000000-0005-0000-0000-000015A50000}"/>
    <cellStyle name="Note 2 6 13 3 3 6" xfId="40750" xr:uid="{00000000-0005-0000-0000-000016A50000}"/>
    <cellStyle name="Note 2 6 13 3 3 7" xfId="45648" xr:uid="{00000000-0005-0000-0000-000017A50000}"/>
    <cellStyle name="Note 2 6 13 3 3 8" xfId="51658" xr:uid="{00000000-0005-0000-0000-000018A50000}"/>
    <cellStyle name="Note 2 6 13 3 4" xfId="8018" xr:uid="{00000000-0005-0000-0000-000019A50000}"/>
    <cellStyle name="Note 2 6 13 3 4 2" xfId="18310" xr:uid="{00000000-0005-0000-0000-00001AA50000}"/>
    <cellStyle name="Note 2 6 13 3 4 3" xfId="25526" xr:uid="{00000000-0005-0000-0000-00001BA50000}"/>
    <cellStyle name="Note 2 6 13 3 4 4" xfId="30597" xr:uid="{00000000-0005-0000-0000-00001CA50000}"/>
    <cellStyle name="Note 2 6 13 3 4 5" xfId="35273" xr:uid="{00000000-0005-0000-0000-00001DA50000}"/>
    <cellStyle name="Note 2 6 13 3 4 6" xfId="40751" xr:uid="{00000000-0005-0000-0000-00001EA50000}"/>
    <cellStyle name="Note 2 6 13 3 4 7" xfId="45649" xr:uid="{00000000-0005-0000-0000-00001FA50000}"/>
    <cellStyle name="Note 2 6 13 3 4 8" xfId="51659" xr:uid="{00000000-0005-0000-0000-000020A50000}"/>
    <cellStyle name="Note 2 6 13 3 5" xfId="8479" xr:uid="{00000000-0005-0000-0000-000021A50000}"/>
    <cellStyle name="Note 2 6 13 3 5 2" xfId="18311" xr:uid="{00000000-0005-0000-0000-000022A50000}"/>
    <cellStyle name="Note 2 6 13 3 5 3" xfId="25527" xr:uid="{00000000-0005-0000-0000-000023A50000}"/>
    <cellStyle name="Note 2 6 13 3 5 4" xfId="30598" xr:uid="{00000000-0005-0000-0000-000024A50000}"/>
    <cellStyle name="Note 2 6 13 3 5 5" xfId="35274" xr:uid="{00000000-0005-0000-0000-000025A50000}"/>
    <cellStyle name="Note 2 6 13 3 5 6" xfId="40752" xr:uid="{00000000-0005-0000-0000-000026A50000}"/>
    <cellStyle name="Note 2 6 13 3 5 7" xfId="45650" xr:uid="{00000000-0005-0000-0000-000027A50000}"/>
    <cellStyle name="Note 2 6 13 3 5 8" xfId="51660" xr:uid="{00000000-0005-0000-0000-000028A50000}"/>
    <cellStyle name="Note 2 6 13 3 6" xfId="8818" xr:uid="{00000000-0005-0000-0000-000029A50000}"/>
    <cellStyle name="Note 2 6 13 3 6 2" xfId="18312" xr:uid="{00000000-0005-0000-0000-00002AA50000}"/>
    <cellStyle name="Note 2 6 13 3 6 3" xfId="25528" xr:uid="{00000000-0005-0000-0000-00002BA50000}"/>
    <cellStyle name="Note 2 6 13 3 6 4" xfId="30599" xr:uid="{00000000-0005-0000-0000-00002CA50000}"/>
    <cellStyle name="Note 2 6 13 3 6 5" xfId="35275" xr:uid="{00000000-0005-0000-0000-00002DA50000}"/>
    <cellStyle name="Note 2 6 13 3 6 6" xfId="40753" xr:uid="{00000000-0005-0000-0000-00002EA50000}"/>
    <cellStyle name="Note 2 6 13 3 6 7" xfId="45651" xr:uid="{00000000-0005-0000-0000-00002FA50000}"/>
    <cellStyle name="Note 2 6 13 3 6 8" xfId="51661" xr:uid="{00000000-0005-0000-0000-000030A50000}"/>
    <cellStyle name="Note 2 6 13 3 7" xfId="9279" xr:uid="{00000000-0005-0000-0000-000031A50000}"/>
    <cellStyle name="Note 2 6 13 3 7 2" xfId="18313" xr:uid="{00000000-0005-0000-0000-000032A50000}"/>
    <cellStyle name="Note 2 6 13 3 7 3" xfId="25529" xr:uid="{00000000-0005-0000-0000-000033A50000}"/>
    <cellStyle name="Note 2 6 13 3 7 4" xfId="30600" xr:uid="{00000000-0005-0000-0000-000034A50000}"/>
    <cellStyle name="Note 2 6 13 3 7 5" xfId="35276" xr:uid="{00000000-0005-0000-0000-000035A50000}"/>
    <cellStyle name="Note 2 6 13 3 7 6" xfId="40754" xr:uid="{00000000-0005-0000-0000-000036A50000}"/>
    <cellStyle name="Note 2 6 13 3 7 7" xfId="45652" xr:uid="{00000000-0005-0000-0000-000037A50000}"/>
    <cellStyle name="Note 2 6 13 3 7 8" xfId="51662" xr:uid="{00000000-0005-0000-0000-000038A50000}"/>
    <cellStyle name="Note 2 6 13 3 8" xfId="9642" xr:uid="{00000000-0005-0000-0000-000039A50000}"/>
    <cellStyle name="Note 2 6 13 3 8 2" xfId="18314" xr:uid="{00000000-0005-0000-0000-00003AA50000}"/>
    <cellStyle name="Note 2 6 13 3 8 3" xfId="25530" xr:uid="{00000000-0005-0000-0000-00003BA50000}"/>
    <cellStyle name="Note 2 6 13 3 8 4" xfId="30601" xr:uid="{00000000-0005-0000-0000-00003CA50000}"/>
    <cellStyle name="Note 2 6 13 3 8 5" xfId="35277" xr:uid="{00000000-0005-0000-0000-00003DA50000}"/>
    <cellStyle name="Note 2 6 13 3 8 6" xfId="40755" xr:uid="{00000000-0005-0000-0000-00003EA50000}"/>
    <cellStyle name="Note 2 6 13 3 8 7" xfId="45653" xr:uid="{00000000-0005-0000-0000-00003FA50000}"/>
    <cellStyle name="Note 2 6 13 3 8 8" xfId="51663" xr:uid="{00000000-0005-0000-0000-000040A50000}"/>
    <cellStyle name="Note 2 6 13 3 9" xfId="9910" xr:uid="{00000000-0005-0000-0000-000041A50000}"/>
    <cellStyle name="Note 2 6 13 3 9 2" xfId="18315" xr:uid="{00000000-0005-0000-0000-000042A50000}"/>
    <cellStyle name="Note 2 6 13 3 9 3" xfId="25531" xr:uid="{00000000-0005-0000-0000-000043A50000}"/>
    <cellStyle name="Note 2 6 13 3 9 4" xfId="30602" xr:uid="{00000000-0005-0000-0000-000044A50000}"/>
    <cellStyle name="Note 2 6 13 3 9 5" xfId="35278" xr:uid="{00000000-0005-0000-0000-000045A50000}"/>
    <cellStyle name="Note 2 6 13 3 9 6" xfId="40756" xr:uid="{00000000-0005-0000-0000-000046A50000}"/>
    <cellStyle name="Note 2 6 13 3 9 7" xfId="45654" xr:uid="{00000000-0005-0000-0000-000047A50000}"/>
    <cellStyle name="Note 2 6 13 3 9 8" xfId="51664" xr:uid="{00000000-0005-0000-0000-000048A50000}"/>
    <cellStyle name="Note 2 6 13 4" xfId="5101" xr:uid="{00000000-0005-0000-0000-000049A50000}"/>
    <cellStyle name="Note 2 6 13 4 10" xfId="18316" xr:uid="{00000000-0005-0000-0000-00004AA50000}"/>
    <cellStyle name="Note 2 6 13 4 11" xfId="25532" xr:uid="{00000000-0005-0000-0000-00004BA50000}"/>
    <cellStyle name="Note 2 6 13 4 12" xfId="30603" xr:uid="{00000000-0005-0000-0000-00004CA50000}"/>
    <cellStyle name="Note 2 6 13 4 13" xfId="35279" xr:uid="{00000000-0005-0000-0000-00004DA50000}"/>
    <cellStyle name="Note 2 6 13 4 14" xfId="40757" xr:uid="{00000000-0005-0000-0000-00004EA50000}"/>
    <cellStyle name="Note 2 6 13 4 15" xfId="45655" xr:uid="{00000000-0005-0000-0000-00004FA50000}"/>
    <cellStyle name="Note 2 6 13 4 16" xfId="51665" xr:uid="{00000000-0005-0000-0000-000050A50000}"/>
    <cellStyle name="Note 2 6 13 4 2" xfId="7501" xr:uid="{00000000-0005-0000-0000-000051A50000}"/>
    <cellStyle name="Note 2 6 13 4 2 2" xfId="18317" xr:uid="{00000000-0005-0000-0000-000052A50000}"/>
    <cellStyle name="Note 2 6 13 4 2 3" xfId="25533" xr:uid="{00000000-0005-0000-0000-000053A50000}"/>
    <cellStyle name="Note 2 6 13 4 2 4" xfId="30604" xr:uid="{00000000-0005-0000-0000-000054A50000}"/>
    <cellStyle name="Note 2 6 13 4 2 5" xfId="35280" xr:uid="{00000000-0005-0000-0000-000055A50000}"/>
    <cellStyle name="Note 2 6 13 4 2 6" xfId="40758" xr:uid="{00000000-0005-0000-0000-000056A50000}"/>
    <cellStyle name="Note 2 6 13 4 2 7" xfId="45656" xr:uid="{00000000-0005-0000-0000-000057A50000}"/>
    <cellStyle name="Note 2 6 13 4 2 8" xfId="51666" xr:uid="{00000000-0005-0000-0000-000058A50000}"/>
    <cellStyle name="Note 2 6 13 4 3" xfId="7996" xr:uid="{00000000-0005-0000-0000-000059A50000}"/>
    <cellStyle name="Note 2 6 13 4 3 2" xfId="18318" xr:uid="{00000000-0005-0000-0000-00005AA50000}"/>
    <cellStyle name="Note 2 6 13 4 3 3" xfId="25534" xr:uid="{00000000-0005-0000-0000-00005BA50000}"/>
    <cellStyle name="Note 2 6 13 4 3 4" xfId="30605" xr:uid="{00000000-0005-0000-0000-00005CA50000}"/>
    <cellStyle name="Note 2 6 13 4 3 5" xfId="35281" xr:uid="{00000000-0005-0000-0000-00005DA50000}"/>
    <cellStyle name="Note 2 6 13 4 3 6" xfId="40759" xr:uid="{00000000-0005-0000-0000-00005EA50000}"/>
    <cellStyle name="Note 2 6 13 4 3 7" xfId="45657" xr:uid="{00000000-0005-0000-0000-00005FA50000}"/>
    <cellStyle name="Note 2 6 13 4 3 8" xfId="51667" xr:uid="{00000000-0005-0000-0000-000060A50000}"/>
    <cellStyle name="Note 2 6 13 4 4" xfId="8360" xr:uid="{00000000-0005-0000-0000-000061A50000}"/>
    <cellStyle name="Note 2 6 13 4 4 2" xfId="18319" xr:uid="{00000000-0005-0000-0000-000062A50000}"/>
    <cellStyle name="Note 2 6 13 4 4 3" xfId="25535" xr:uid="{00000000-0005-0000-0000-000063A50000}"/>
    <cellStyle name="Note 2 6 13 4 4 4" xfId="30606" xr:uid="{00000000-0005-0000-0000-000064A50000}"/>
    <cellStyle name="Note 2 6 13 4 4 5" xfId="35282" xr:uid="{00000000-0005-0000-0000-000065A50000}"/>
    <cellStyle name="Note 2 6 13 4 4 6" xfId="40760" xr:uid="{00000000-0005-0000-0000-000066A50000}"/>
    <cellStyle name="Note 2 6 13 4 4 7" xfId="45658" xr:uid="{00000000-0005-0000-0000-000067A50000}"/>
    <cellStyle name="Note 2 6 13 4 4 8" xfId="51668" xr:uid="{00000000-0005-0000-0000-000068A50000}"/>
    <cellStyle name="Note 2 6 13 4 5" xfId="8772" xr:uid="{00000000-0005-0000-0000-000069A50000}"/>
    <cellStyle name="Note 2 6 13 4 5 2" xfId="18320" xr:uid="{00000000-0005-0000-0000-00006AA50000}"/>
    <cellStyle name="Note 2 6 13 4 5 3" xfId="25536" xr:uid="{00000000-0005-0000-0000-00006BA50000}"/>
    <cellStyle name="Note 2 6 13 4 5 4" xfId="30607" xr:uid="{00000000-0005-0000-0000-00006CA50000}"/>
    <cellStyle name="Note 2 6 13 4 5 5" xfId="35283" xr:uid="{00000000-0005-0000-0000-00006DA50000}"/>
    <cellStyle name="Note 2 6 13 4 5 6" xfId="40761" xr:uid="{00000000-0005-0000-0000-00006EA50000}"/>
    <cellStyle name="Note 2 6 13 4 5 7" xfId="45659" xr:uid="{00000000-0005-0000-0000-00006FA50000}"/>
    <cellStyle name="Note 2 6 13 4 5 8" xfId="51669" xr:uid="{00000000-0005-0000-0000-000070A50000}"/>
    <cellStyle name="Note 2 6 13 4 6" xfId="9142" xr:uid="{00000000-0005-0000-0000-000071A50000}"/>
    <cellStyle name="Note 2 6 13 4 6 2" xfId="18321" xr:uid="{00000000-0005-0000-0000-000072A50000}"/>
    <cellStyle name="Note 2 6 13 4 6 3" xfId="25537" xr:uid="{00000000-0005-0000-0000-000073A50000}"/>
    <cellStyle name="Note 2 6 13 4 6 4" xfId="30608" xr:uid="{00000000-0005-0000-0000-000074A50000}"/>
    <cellStyle name="Note 2 6 13 4 6 5" xfId="35284" xr:uid="{00000000-0005-0000-0000-000075A50000}"/>
    <cellStyle name="Note 2 6 13 4 6 6" xfId="40762" xr:uid="{00000000-0005-0000-0000-000076A50000}"/>
    <cellStyle name="Note 2 6 13 4 6 7" xfId="45660" xr:uid="{00000000-0005-0000-0000-000077A50000}"/>
    <cellStyle name="Note 2 6 13 4 6 8" xfId="51670" xr:uid="{00000000-0005-0000-0000-000078A50000}"/>
    <cellStyle name="Note 2 6 13 4 7" xfId="9564" xr:uid="{00000000-0005-0000-0000-000079A50000}"/>
    <cellStyle name="Note 2 6 13 4 7 2" xfId="18322" xr:uid="{00000000-0005-0000-0000-00007AA50000}"/>
    <cellStyle name="Note 2 6 13 4 7 3" xfId="25538" xr:uid="{00000000-0005-0000-0000-00007BA50000}"/>
    <cellStyle name="Note 2 6 13 4 7 4" xfId="30609" xr:uid="{00000000-0005-0000-0000-00007CA50000}"/>
    <cellStyle name="Note 2 6 13 4 7 5" xfId="35285" xr:uid="{00000000-0005-0000-0000-00007DA50000}"/>
    <cellStyle name="Note 2 6 13 4 7 6" xfId="40763" xr:uid="{00000000-0005-0000-0000-00007EA50000}"/>
    <cellStyle name="Note 2 6 13 4 7 7" xfId="45661" xr:uid="{00000000-0005-0000-0000-00007FA50000}"/>
    <cellStyle name="Note 2 6 13 4 7 8" xfId="51671" xr:uid="{00000000-0005-0000-0000-000080A50000}"/>
    <cellStyle name="Note 2 6 13 4 8" xfId="9879" xr:uid="{00000000-0005-0000-0000-000081A50000}"/>
    <cellStyle name="Note 2 6 13 4 8 2" xfId="18323" xr:uid="{00000000-0005-0000-0000-000082A50000}"/>
    <cellStyle name="Note 2 6 13 4 8 3" xfId="25539" xr:uid="{00000000-0005-0000-0000-000083A50000}"/>
    <cellStyle name="Note 2 6 13 4 8 4" xfId="30610" xr:uid="{00000000-0005-0000-0000-000084A50000}"/>
    <cellStyle name="Note 2 6 13 4 8 5" xfId="35286" xr:uid="{00000000-0005-0000-0000-000085A50000}"/>
    <cellStyle name="Note 2 6 13 4 8 6" xfId="40764" xr:uid="{00000000-0005-0000-0000-000086A50000}"/>
    <cellStyle name="Note 2 6 13 4 8 7" xfId="45662" xr:uid="{00000000-0005-0000-0000-000087A50000}"/>
    <cellStyle name="Note 2 6 13 4 8 8" xfId="51672" xr:uid="{00000000-0005-0000-0000-000088A50000}"/>
    <cellStyle name="Note 2 6 13 4 9" xfId="10147" xr:uid="{00000000-0005-0000-0000-000089A50000}"/>
    <cellStyle name="Note 2 6 13 4 9 2" xfId="18324" xr:uid="{00000000-0005-0000-0000-00008AA50000}"/>
    <cellStyle name="Note 2 6 13 4 9 3" xfId="25540" xr:uid="{00000000-0005-0000-0000-00008BA50000}"/>
    <cellStyle name="Note 2 6 13 4 9 4" xfId="30611" xr:uid="{00000000-0005-0000-0000-00008CA50000}"/>
    <cellStyle name="Note 2 6 13 4 9 5" xfId="35287" xr:uid="{00000000-0005-0000-0000-00008DA50000}"/>
    <cellStyle name="Note 2 6 13 4 9 6" xfId="40765" xr:uid="{00000000-0005-0000-0000-00008EA50000}"/>
    <cellStyle name="Note 2 6 13 4 9 7" xfId="45663" xr:uid="{00000000-0005-0000-0000-00008FA50000}"/>
    <cellStyle name="Note 2 6 13 4 9 8" xfId="51673" xr:uid="{00000000-0005-0000-0000-000090A50000}"/>
    <cellStyle name="Note 2 6 13 5" xfId="4582" xr:uid="{00000000-0005-0000-0000-000091A50000}"/>
    <cellStyle name="Note 2 6 13 5 2" xfId="18325" xr:uid="{00000000-0005-0000-0000-000092A50000}"/>
    <cellStyle name="Note 2 6 13 5 3" xfId="25541" xr:uid="{00000000-0005-0000-0000-000093A50000}"/>
    <cellStyle name="Note 2 6 13 5 4" xfId="30612" xr:uid="{00000000-0005-0000-0000-000094A50000}"/>
    <cellStyle name="Note 2 6 13 5 5" xfId="35288" xr:uid="{00000000-0005-0000-0000-000095A50000}"/>
    <cellStyle name="Note 2 6 13 5 6" xfId="40766" xr:uid="{00000000-0005-0000-0000-000096A50000}"/>
    <cellStyle name="Note 2 6 13 5 7" xfId="45664" xr:uid="{00000000-0005-0000-0000-000097A50000}"/>
    <cellStyle name="Note 2 6 13 5 8" xfId="51674" xr:uid="{00000000-0005-0000-0000-000098A50000}"/>
    <cellStyle name="Note 2 6 13 6" xfId="4387" xr:uid="{00000000-0005-0000-0000-000099A50000}"/>
    <cellStyle name="Note 2 6 13 6 2" xfId="18326" xr:uid="{00000000-0005-0000-0000-00009AA50000}"/>
    <cellStyle name="Note 2 6 13 6 3" xfId="25542" xr:uid="{00000000-0005-0000-0000-00009BA50000}"/>
    <cellStyle name="Note 2 6 13 6 4" xfId="30613" xr:uid="{00000000-0005-0000-0000-00009CA50000}"/>
    <cellStyle name="Note 2 6 13 6 5" xfId="35289" xr:uid="{00000000-0005-0000-0000-00009DA50000}"/>
    <cellStyle name="Note 2 6 13 6 6" xfId="40767" xr:uid="{00000000-0005-0000-0000-00009EA50000}"/>
    <cellStyle name="Note 2 6 13 6 7" xfId="45665" xr:uid="{00000000-0005-0000-0000-00009FA50000}"/>
    <cellStyle name="Note 2 6 13 6 8" xfId="51675" xr:uid="{00000000-0005-0000-0000-0000A0A50000}"/>
    <cellStyle name="Note 2 6 13 7" xfId="4290" xr:uid="{00000000-0005-0000-0000-0000A1A50000}"/>
    <cellStyle name="Note 2 6 13 7 2" xfId="18327" xr:uid="{00000000-0005-0000-0000-0000A2A50000}"/>
    <cellStyle name="Note 2 6 13 7 3" xfId="25543" xr:uid="{00000000-0005-0000-0000-0000A3A50000}"/>
    <cellStyle name="Note 2 6 13 7 4" xfId="30614" xr:uid="{00000000-0005-0000-0000-0000A4A50000}"/>
    <cellStyle name="Note 2 6 13 7 5" xfId="35290" xr:uid="{00000000-0005-0000-0000-0000A5A50000}"/>
    <cellStyle name="Note 2 6 13 7 6" xfId="40768" xr:uid="{00000000-0005-0000-0000-0000A6A50000}"/>
    <cellStyle name="Note 2 6 13 7 7" xfId="45666" xr:uid="{00000000-0005-0000-0000-0000A7A50000}"/>
    <cellStyle name="Note 2 6 13 7 8" xfId="51676" xr:uid="{00000000-0005-0000-0000-0000A8A50000}"/>
    <cellStyle name="Note 2 6 13 8" xfId="5434" xr:uid="{00000000-0005-0000-0000-0000A9A50000}"/>
    <cellStyle name="Note 2 6 13 8 2" xfId="18328" xr:uid="{00000000-0005-0000-0000-0000AAA50000}"/>
    <cellStyle name="Note 2 6 13 8 3" xfId="25544" xr:uid="{00000000-0005-0000-0000-0000ABA50000}"/>
    <cellStyle name="Note 2 6 13 8 4" xfId="30615" xr:uid="{00000000-0005-0000-0000-0000ACA50000}"/>
    <cellStyle name="Note 2 6 13 8 5" xfId="35291" xr:uid="{00000000-0005-0000-0000-0000ADA50000}"/>
    <cellStyle name="Note 2 6 13 8 6" xfId="40769" xr:uid="{00000000-0005-0000-0000-0000AEA50000}"/>
    <cellStyle name="Note 2 6 13 8 7" xfId="45667" xr:uid="{00000000-0005-0000-0000-0000AFA50000}"/>
    <cellStyle name="Note 2 6 13 8 8" xfId="51677" xr:uid="{00000000-0005-0000-0000-0000B0A50000}"/>
    <cellStyle name="Note 2 6 13 9" xfId="11251" xr:uid="{00000000-0005-0000-0000-0000B1A50000}"/>
    <cellStyle name="Note 2 6 14" xfId="1341" xr:uid="{00000000-0005-0000-0000-0000B2A50000}"/>
    <cellStyle name="Note 2 6 14 10" xfId="27602" xr:uid="{00000000-0005-0000-0000-0000B3A50000}"/>
    <cellStyle name="Note 2 6 14 11" xfId="47121" xr:uid="{00000000-0005-0000-0000-0000B4A50000}"/>
    <cellStyle name="Note 2 6 14 2" xfId="4412" xr:uid="{00000000-0005-0000-0000-0000B5A50000}"/>
    <cellStyle name="Note 2 6 14 2 10" xfId="40770" xr:uid="{00000000-0005-0000-0000-0000B6A50000}"/>
    <cellStyle name="Note 2 6 14 2 11" xfId="45668" xr:uid="{00000000-0005-0000-0000-0000B7A50000}"/>
    <cellStyle name="Note 2 6 14 2 12" xfId="51678" xr:uid="{00000000-0005-0000-0000-0000B8A50000}"/>
    <cellStyle name="Note 2 6 14 2 2" xfId="7022" xr:uid="{00000000-0005-0000-0000-0000B9A50000}"/>
    <cellStyle name="Note 2 6 14 2 2 2" xfId="18330" xr:uid="{00000000-0005-0000-0000-0000BAA50000}"/>
    <cellStyle name="Note 2 6 14 2 2 3" xfId="25546" xr:uid="{00000000-0005-0000-0000-0000BBA50000}"/>
    <cellStyle name="Note 2 6 14 2 2 4" xfId="30617" xr:uid="{00000000-0005-0000-0000-0000BCA50000}"/>
    <cellStyle name="Note 2 6 14 2 2 5" xfId="35293" xr:uid="{00000000-0005-0000-0000-0000BDA50000}"/>
    <cellStyle name="Note 2 6 14 2 2 6" xfId="40771" xr:uid="{00000000-0005-0000-0000-0000BEA50000}"/>
    <cellStyle name="Note 2 6 14 2 2 7" xfId="45669" xr:uid="{00000000-0005-0000-0000-0000BFA50000}"/>
    <cellStyle name="Note 2 6 14 2 2 8" xfId="51679" xr:uid="{00000000-0005-0000-0000-0000C0A50000}"/>
    <cellStyle name="Note 2 6 14 2 3" xfId="5186" xr:uid="{00000000-0005-0000-0000-0000C1A50000}"/>
    <cellStyle name="Note 2 6 14 2 3 2" xfId="18331" xr:uid="{00000000-0005-0000-0000-0000C2A50000}"/>
    <cellStyle name="Note 2 6 14 2 3 3" xfId="25547" xr:uid="{00000000-0005-0000-0000-0000C3A50000}"/>
    <cellStyle name="Note 2 6 14 2 3 4" xfId="30618" xr:uid="{00000000-0005-0000-0000-0000C4A50000}"/>
    <cellStyle name="Note 2 6 14 2 3 5" xfId="35294" xr:uid="{00000000-0005-0000-0000-0000C5A50000}"/>
    <cellStyle name="Note 2 6 14 2 3 6" xfId="40772" xr:uid="{00000000-0005-0000-0000-0000C6A50000}"/>
    <cellStyle name="Note 2 6 14 2 3 7" xfId="45670" xr:uid="{00000000-0005-0000-0000-0000C7A50000}"/>
    <cellStyle name="Note 2 6 14 2 3 8" xfId="51680" xr:uid="{00000000-0005-0000-0000-0000C8A50000}"/>
    <cellStyle name="Note 2 6 14 2 4" xfId="6281" xr:uid="{00000000-0005-0000-0000-0000C9A50000}"/>
    <cellStyle name="Note 2 6 14 2 4 2" xfId="18332" xr:uid="{00000000-0005-0000-0000-0000CAA50000}"/>
    <cellStyle name="Note 2 6 14 2 4 3" xfId="25548" xr:uid="{00000000-0005-0000-0000-0000CBA50000}"/>
    <cellStyle name="Note 2 6 14 2 4 4" xfId="30619" xr:uid="{00000000-0005-0000-0000-0000CCA50000}"/>
    <cellStyle name="Note 2 6 14 2 4 5" xfId="35295" xr:uid="{00000000-0005-0000-0000-0000CDA50000}"/>
    <cellStyle name="Note 2 6 14 2 4 6" xfId="40773" xr:uid="{00000000-0005-0000-0000-0000CEA50000}"/>
    <cellStyle name="Note 2 6 14 2 4 7" xfId="45671" xr:uid="{00000000-0005-0000-0000-0000CFA50000}"/>
    <cellStyle name="Note 2 6 14 2 4 8" xfId="51681" xr:uid="{00000000-0005-0000-0000-0000D0A50000}"/>
    <cellStyle name="Note 2 6 14 2 5" xfId="9187" xr:uid="{00000000-0005-0000-0000-0000D1A50000}"/>
    <cellStyle name="Note 2 6 14 2 5 2" xfId="18333" xr:uid="{00000000-0005-0000-0000-0000D2A50000}"/>
    <cellStyle name="Note 2 6 14 2 5 3" xfId="25549" xr:uid="{00000000-0005-0000-0000-0000D3A50000}"/>
    <cellStyle name="Note 2 6 14 2 5 4" xfId="30620" xr:uid="{00000000-0005-0000-0000-0000D4A50000}"/>
    <cellStyle name="Note 2 6 14 2 5 5" xfId="35296" xr:uid="{00000000-0005-0000-0000-0000D5A50000}"/>
    <cellStyle name="Note 2 6 14 2 5 6" xfId="40774" xr:uid="{00000000-0005-0000-0000-0000D6A50000}"/>
    <cellStyle name="Note 2 6 14 2 5 7" xfId="45672" xr:uid="{00000000-0005-0000-0000-0000D7A50000}"/>
    <cellStyle name="Note 2 6 14 2 5 8" xfId="51682" xr:uid="{00000000-0005-0000-0000-0000D8A50000}"/>
    <cellStyle name="Note 2 6 14 2 6" xfId="18329" xr:uid="{00000000-0005-0000-0000-0000D9A50000}"/>
    <cellStyle name="Note 2 6 14 2 7" xfId="25545" xr:uid="{00000000-0005-0000-0000-0000DAA50000}"/>
    <cellStyle name="Note 2 6 14 2 8" xfId="30616" xr:uid="{00000000-0005-0000-0000-0000DBA50000}"/>
    <cellStyle name="Note 2 6 14 2 9" xfId="35292" xr:uid="{00000000-0005-0000-0000-0000DCA50000}"/>
    <cellStyle name="Note 2 6 14 3" xfId="4776" xr:uid="{00000000-0005-0000-0000-0000DDA50000}"/>
    <cellStyle name="Note 2 6 14 3 10" xfId="18334" xr:uid="{00000000-0005-0000-0000-0000DEA50000}"/>
    <cellStyle name="Note 2 6 14 3 11" xfId="25550" xr:uid="{00000000-0005-0000-0000-0000DFA50000}"/>
    <cellStyle name="Note 2 6 14 3 12" xfId="30621" xr:uid="{00000000-0005-0000-0000-0000E0A50000}"/>
    <cellStyle name="Note 2 6 14 3 13" xfId="35297" xr:uid="{00000000-0005-0000-0000-0000E1A50000}"/>
    <cellStyle name="Note 2 6 14 3 14" xfId="40775" xr:uid="{00000000-0005-0000-0000-0000E2A50000}"/>
    <cellStyle name="Note 2 6 14 3 15" xfId="45673" xr:uid="{00000000-0005-0000-0000-0000E3A50000}"/>
    <cellStyle name="Note 2 6 14 3 16" xfId="51683" xr:uid="{00000000-0005-0000-0000-0000E4A50000}"/>
    <cellStyle name="Note 2 6 14 3 2" xfId="7140" xr:uid="{00000000-0005-0000-0000-0000E5A50000}"/>
    <cellStyle name="Note 2 6 14 3 2 2" xfId="18335" xr:uid="{00000000-0005-0000-0000-0000E6A50000}"/>
    <cellStyle name="Note 2 6 14 3 2 3" xfId="25551" xr:uid="{00000000-0005-0000-0000-0000E7A50000}"/>
    <cellStyle name="Note 2 6 14 3 2 4" xfId="30622" xr:uid="{00000000-0005-0000-0000-0000E8A50000}"/>
    <cellStyle name="Note 2 6 14 3 2 5" xfId="35298" xr:uid="{00000000-0005-0000-0000-0000E9A50000}"/>
    <cellStyle name="Note 2 6 14 3 2 6" xfId="40776" xr:uid="{00000000-0005-0000-0000-0000EAA50000}"/>
    <cellStyle name="Note 2 6 14 3 2 7" xfId="45674" xr:uid="{00000000-0005-0000-0000-0000EBA50000}"/>
    <cellStyle name="Note 2 6 14 3 2 8" xfId="51684" xr:uid="{00000000-0005-0000-0000-0000ECA50000}"/>
    <cellStyle name="Note 2 6 14 3 3" xfId="7700" xr:uid="{00000000-0005-0000-0000-0000EDA50000}"/>
    <cellStyle name="Note 2 6 14 3 3 2" xfId="18336" xr:uid="{00000000-0005-0000-0000-0000EEA50000}"/>
    <cellStyle name="Note 2 6 14 3 3 3" xfId="25552" xr:uid="{00000000-0005-0000-0000-0000EFA50000}"/>
    <cellStyle name="Note 2 6 14 3 3 4" xfId="30623" xr:uid="{00000000-0005-0000-0000-0000F0A50000}"/>
    <cellStyle name="Note 2 6 14 3 3 5" xfId="35299" xr:uid="{00000000-0005-0000-0000-0000F1A50000}"/>
    <cellStyle name="Note 2 6 14 3 3 6" xfId="40777" xr:uid="{00000000-0005-0000-0000-0000F2A50000}"/>
    <cellStyle name="Note 2 6 14 3 3 7" xfId="45675" xr:uid="{00000000-0005-0000-0000-0000F3A50000}"/>
    <cellStyle name="Note 2 6 14 3 3 8" xfId="51685" xr:uid="{00000000-0005-0000-0000-0000F4A50000}"/>
    <cellStyle name="Note 2 6 14 3 4" xfId="8012" xr:uid="{00000000-0005-0000-0000-0000F5A50000}"/>
    <cellStyle name="Note 2 6 14 3 4 2" xfId="18337" xr:uid="{00000000-0005-0000-0000-0000F6A50000}"/>
    <cellStyle name="Note 2 6 14 3 4 3" xfId="25553" xr:uid="{00000000-0005-0000-0000-0000F7A50000}"/>
    <cellStyle name="Note 2 6 14 3 4 4" xfId="30624" xr:uid="{00000000-0005-0000-0000-0000F8A50000}"/>
    <cellStyle name="Note 2 6 14 3 4 5" xfId="35300" xr:uid="{00000000-0005-0000-0000-0000F9A50000}"/>
    <cellStyle name="Note 2 6 14 3 4 6" xfId="40778" xr:uid="{00000000-0005-0000-0000-0000FAA50000}"/>
    <cellStyle name="Note 2 6 14 3 4 7" xfId="45676" xr:uid="{00000000-0005-0000-0000-0000FBA50000}"/>
    <cellStyle name="Note 2 6 14 3 4 8" xfId="51686" xr:uid="{00000000-0005-0000-0000-0000FCA50000}"/>
    <cellStyle name="Note 2 6 14 3 5" xfId="8473" xr:uid="{00000000-0005-0000-0000-0000FDA50000}"/>
    <cellStyle name="Note 2 6 14 3 5 2" xfId="18338" xr:uid="{00000000-0005-0000-0000-0000FEA50000}"/>
    <cellStyle name="Note 2 6 14 3 5 3" xfId="25554" xr:uid="{00000000-0005-0000-0000-0000FFA50000}"/>
    <cellStyle name="Note 2 6 14 3 5 4" xfId="30625" xr:uid="{00000000-0005-0000-0000-000000A60000}"/>
    <cellStyle name="Note 2 6 14 3 5 5" xfId="35301" xr:uid="{00000000-0005-0000-0000-000001A60000}"/>
    <cellStyle name="Note 2 6 14 3 5 6" xfId="40779" xr:uid="{00000000-0005-0000-0000-000002A60000}"/>
    <cellStyle name="Note 2 6 14 3 5 7" xfId="45677" xr:uid="{00000000-0005-0000-0000-000003A60000}"/>
    <cellStyle name="Note 2 6 14 3 5 8" xfId="51687" xr:uid="{00000000-0005-0000-0000-000004A60000}"/>
    <cellStyle name="Note 2 6 14 3 6" xfId="8812" xr:uid="{00000000-0005-0000-0000-000005A60000}"/>
    <cellStyle name="Note 2 6 14 3 6 2" xfId="18339" xr:uid="{00000000-0005-0000-0000-000006A60000}"/>
    <cellStyle name="Note 2 6 14 3 6 3" xfId="25555" xr:uid="{00000000-0005-0000-0000-000007A60000}"/>
    <cellStyle name="Note 2 6 14 3 6 4" xfId="30626" xr:uid="{00000000-0005-0000-0000-000008A60000}"/>
    <cellStyle name="Note 2 6 14 3 6 5" xfId="35302" xr:uid="{00000000-0005-0000-0000-000009A60000}"/>
    <cellStyle name="Note 2 6 14 3 6 6" xfId="40780" xr:uid="{00000000-0005-0000-0000-00000AA60000}"/>
    <cellStyle name="Note 2 6 14 3 6 7" xfId="45678" xr:uid="{00000000-0005-0000-0000-00000BA60000}"/>
    <cellStyle name="Note 2 6 14 3 6 8" xfId="51688" xr:uid="{00000000-0005-0000-0000-00000CA60000}"/>
    <cellStyle name="Note 2 6 14 3 7" xfId="9273" xr:uid="{00000000-0005-0000-0000-00000DA60000}"/>
    <cellStyle name="Note 2 6 14 3 7 2" xfId="18340" xr:uid="{00000000-0005-0000-0000-00000EA60000}"/>
    <cellStyle name="Note 2 6 14 3 7 3" xfId="25556" xr:uid="{00000000-0005-0000-0000-00000FA60000}"/>
    <cellStyle name="Note 2 6 14 3 7 4" xfId="30627" xr:uid="{00000000-0005-0000-0000-000010A60000}"/>
    <cellStyle name="Note 2 6 14 3 7 5" xfId="35303" xr:uid="{00000000-0005-0000-0000-000011A60000}"/>
    <cellStyle name="Note 2 6 14 3 7 6" xfId="40781" xr:uid="{00000000-0005-0000-0000-000012A60000}"/>
    <cellStyle name="Note 2 6 14 3 7 7" xfId="45679" xr:uid="{00000000-0005-0000-0000-000013A60000}"/>
    <cellStyle name="Note 2 6 14 3 7 8" xfId="51689" xr:uid="{00000000-0005-0000-0000-000014A60000}"/>
    <cellStyle name="Note 2 6 14 3 8" xfId="9636" xr:uid="{00000000-0005-0000-0000-000015A60000}"/>
    <cellStyle name="Note 2 6 14 3 8 2" xfId="18341" xr:uid="{00000000-0005-0000-0000-000016A60000}"/>
    <cellStyle name="Note 2 6 14 3 8 3" xfId="25557" xr:uid="{00000000-0005-0000-0000-000017A60000}"/>
    <cellStyle name="Note 2 6 14 3 8 4" xfId="30628" xr:uid="{00000000-0005-0000-0000-000018A60000}"/>
    <cellStyle name="Note 2 6 14 3 8 5" xfId="35304" xr:uid="{00000000-0005-0000-0000-000019A60000}"/>
    <cellStyle name="Note 2 6 14 3 8 6" xfId="40782" xr:uid="{00000000-0005-0000-0000-00001AA60000}"/>
    <cellStyle name="Note 2 6 14 3 8 7" xfId="45680" xr:uid="{00000000-0005-0000-0000-00001BA60000}"/>
    <cellStyle name="Note 2 6 14 3 8 8" xfId="51690" xr:uid="{00000000-0005-0000-0000-00001CA60000}"/>
    <cellStyle name="Note 2 6 14 3 9" xfId="9904" xr:uid="{00000000-0005-0000-0000-00001DA60000}"/>
    <cellStyle name="Note 2 6 14 3 9 2" xfId="18342" xr:uid="{00000000-0005-0000-0000-00001EA60000}"/>
    <cellStyle name="Note 2 6 14 3 9 3" xfId="25558" xr:uid="{00000000-0005-0000-0000-00001FA60000}"/>
    <cellStyle name="Note 2 6 14 3 9 4" xfId="30629" xr:uid="{00000000-0005-0000-0000-000020A60000}"/>
    <cellStyle name="Note 2 6 14 3 9 5" xfId="35305" xr:uid="{00000000-0005-0000-0000-000021A60000}"/>
    <cellStyle name="Note 2 6 14 3 9 6" xfId="40783" xr:uid="{00000000-0005-0000-0000-000022A60000}"/>
    <cellStyle name="Note 2 6 14 3 9 7" xfId="45681" xr:uid="{00000000-0005-0000-0000-000023A60000}"/>
    <cellStyle name="Note 2 6 14 3 9 8" xfId="51691" xr:uid="{00000000-0005-0000-0000-000024A60000}"/>
    <cellStyle name="Note 2 6 14 4" xfId="4883" xr:uid="{00000000-0005-0000-0000-000025A60000}"/>
    <cellStyle name="Note 2 6 14 4 10" xfId="18343" xr:uid="{00000000-0005-0000-0000-000026A60000}"/>
    <cellStyle name="Note 2 6 14 4 11" xfId="25559" xr:uid="{00000000-0005-0000-0000-000027A60000}"/>
    <cellStyle name="Note 2 6 14 4 12" xfId="30630" xr:uid="{00000000-0005-0000-0000-000028A60000}"/>
    <cellStyle name="Note 2 6 14 4 13" xfId="35306" xr:uid="{00000000-0005-0000-0000-000029A60000}"/>
    <cellStyle name="Note 2 6 14 4 14" xfId="40784" xr:uid="{00000000-0005-0000-0000-00002AA60000}"/>
    <cellStyle name="Note 2 6 14 4 15" xfId="45682" xr:uid="{00000000-0005-0000-0000-00002BA60000}"/>
    <cellStyle name="Note 2 6 14 4 16" xfId="51692" xr:uid="{00000000-0005-0000-0000-00002CA60000}"/>
    <cellStyle name="Note 2 6 14 4 2" xfId="6807" xr:uid="{00000000-0005-0000-0000-00002DA60000}"/>
    <cellStyle name="Note 2 6 14 4 2 2" xfId="18344" xr:uid="{00000000-0005-0000-0000-00002EA60000}"/>
    <cellStyle name="Note 2 6 14 4 2 3" xfId="25560" xr:uid="{00000000-0005-0000-0000-00002FA60000}"/>
    <cellStyle name="Note 2 6 14 4 2 4" xfId="30631" xr:uid="{00000000-0005-0000-0000-000030A60000}"/>
    <cellStyle name="Note 2 6 14 4 2 5" xfId="35307" xr:uid="{00000000-0005-0000-0000-000031A60000}"/>
    <cellStyle name="Note 2 6 14 4 2 6" xfId="40785" xr:uid="{00000000-0005-0000-0000-000032A60000}"/>
    <cellStyle name="Note 2 6 14 4 2 7" xfId="45683" xr:uid="{00000000-0005-0000-0000-000033A60000}"/>
    <cellStyle name="Note 2 6 14 4 2 8" xfId="51693" xr:uid="{00000000-0005-0000-0000-000034A60000}"/>
    <cellStyle name="Note 2 6 14 4 3" xfId="4319" xr:uid="{00000000-0005-0000-0000-000035A60000}"/>
    <cellStyle name="Note 2 6 14 4 3 2" xfId="18345" xr:uid="{00000000-0005-0000-0000-000036A60000}"/>
    <cellStyle name="Note 2 6 14 4 3 3" xfId="25561" xr:uid="{00000000-0005-0000-0000-000037A60000}"/>
    <cellStyle name="Note 2 6 14 4 3 4" xfId="30632" xr:uid="{00000000-0005-0000-0000-000038A60000}"/>
    <cellStyle name="Note 2 6 14 4 3 5" xfId="35308" xr:uid="{00000000-0005-0000-0000-000039A60000}"/>
    <cellStyle name="Note 2 6 14 4 3 6" xfId="40786" xr:uid="{00000000-0005-0000-0000-00003AA60000}"/>
    <cellStyle name="Note 2 6 14 4 3 7" xfId="45684" xr:uid="{00000000-0005-0000-0000-00003BA60000}"/>
    <cellStyle name="Note 2 6 14 4 3 8" xfId="51694" xr:uid="{00000000-0005-0000-0000-00003CA60000}"/>
    <cellStyle name="Note 2 6 14 4 4" xfId="4766" xr:uid="{00000000-0005-0000-0000-00003DA60000}"/>
    <cellStyle name="Note 2 6 14 4 4 2" xfId="18346" xr:uid="{00000000-0005-0000-0000-00003EA60000}"/>
    <cellStyle name="Note 2 6 14 4 4 3" xfId="25562" xr:uid="{00000000-0005-0000-0000-00003FA60000}"/>
    <cellStyle name="Note 2 6 14 4 4 4" xfId="30633" xr:uid="{00000000-0005-0000-0000-000040A60000}"/>
    <cellStyle name="Note 2 6 14 4 4 5" xfId="35309" xr:uid="{00000000-0005-0000-0000-000041A60000}"/>
    <cellStyle name="Note 2 6 14 4 4 6" xfId="40787" xr:uid="{00000000-0005-0000-0000-000042A60000}"/>
    <cellStyle name="Note 2 6 14 4 4 7" xfId="45685" xr:uid="{00000000-0005-0000-0000-000043A60000}"/>
    <cellStyle name="Note 2 6 14 4 4 8" xfId="51695" xr:uid="{00000000-0005-0000-0000-000044A60000}"/>
    <cellStyle name="Note 2 6 14 4 5" xfId="7692" xr:uid="{00000000-0005-0000-0000-000045A60000}"/>
    <cellStyle name="Note 2 6 14 4 5 2" xfId="18347" xr:uid="{00000000-0005-0000-0000-000046A60000}"/>
    <cellStyle name="Note 2 6 14 4 5 3" xfId="25563" xr:uid="{00000000-0005-0000-0000-000047A60000}"/>
    <cellStyle name="Note 2 6 14 4 5 4" xfId="30634" xr:uid="{00000000-0005-0000-0000-000048A60000}"/>
    <cellStyle name="Note 2 6 14 4 5 5" xfId="35310" xr:uid="{00000000-0005-0000-0000-000049A60000}"/>
    <cellStyle name="Note 2 6 14 4 5 6" xfId="40788" xr:uid="{00000000-0005-0000-0000-00004AA60000}"/>
    <cellStyle name="Note 2 6 14 4 5 7" xfId="45686" xr:uid="{00000000-0005-0000-0000-00004BA60000}"/>
    <cellStyle name="Note 2 6 14 4 5 8" xfId="51696" xr:uid="{00000000-0005-0000-0000-00004CA60000}"/>
    <cellStyle name="Note 2 6 14 4 6" xfId="5472" xr:uid="{00000000-0005-0000-0000-00004DA60000}"/>
    <cellStyle name="Note 2 6 14 4 6 2" xfId="18348" xr:uid="{00000000-0005-0000-0000-00004EA60000}"/>
    <cellStyle name="Note 2 6 14 4 6 3" xfId="25564" xr:uid="{00000000-0005-0000-0000-00004FA60000}"/>
    <cellStyle name="Note 2 6 14 4 6 4" xfId="30635" xr:uid="{00000000-0005-0000-0000-000050A60000}"/>
    <cellStyle name="Note 2 6 14 4 6 5" xfId="35311" xr:uid="{00000000-0005-0000-0000-000051A60000}"/>
    <cellStyle name="Note 2 6 14 4 6 6" xfId="40789" xr:uid="{00000000-0005-0000-0000-000052A60000}"/>
    <cellStyle name="Note 2 6 14 4 6 7" xfId="45687" xr:uid="{00000000-0005-0000-0000-000053A60000}"/>
    <cellStyle name="Note 2 6 14 4 6 8" xfId="51697" xr:uid="{00000000-0005-0000-0000-000054A60000}"/>
    <cellStyle name="Note 2 6 14 4 7" xfId="6679" xr:uid="{00000000-0005-0000-0000-000055A60000}"/>
    <cellStyle name="Note 2 6 14 4 7 2" xfId="18349" xr:uid="{00000000-0005-0000-0000-000056A60000}"/>
    <cellStyle name="Note 2 6 14 4 7 3" xfId="25565" xr:uid="{00000000-0005-0000-0000-000057A60000}"/>
    <cellStyle name="Note 2 6 14 4 7 4" xfId="30636" xr:uid="{00000000-0005-0000-0000-000058A60000}"/>
    <cellStyle name="Note 2 6 14 4 7 5" xfId="35312" xr:uid="{00000000-0005-0000-0000-000059A60000}"/>
    <cellStyle name="Note 2 6 14 4 7 6" xfId="40790" xr:uid="{00000000-0005-0000-0000-00005AA60000}"/>
    <cellStyle name="Note 2 6 14 4 7 7" xfId="45688" xr:uid="{00000000-0005-0000-0000-00005BA60000}"/>
    <cellStyle name="Note 2 6 14 4 7 8" xfId="51698" xr:uid="{00000000-0005-0000-0000-00005CA60000}"/>
    <cellStyle name="Note 2 6 14 4 8" xfId="5641" xr:uid="{00000000-0005-0000-0000-00005DA60000}"/>
    <cellStyle name="Note 2 6 14 4 8 2" xfId="18350" xr:uid="{00000000-0005-0000-0000-00005EA60000}"/>
    <cellStyle name="Note 2 6 14 4 8 3" xfId="25566" xr:uid="{00000000-0005-0000-0000-00005FA60000}"/>
    <cellStyle name="Note 2 6 14 4 8 4" xfId="30637" xr:uid="{00000000-0005-0000-0000-000060A60000}"/>
    <cellStyle name="Note 2 6 14 4 8 5" xfId="35313" xr:uid="{00000000-0005-0000-0000-000061A60000}"/>
    <cellStyle name="Note 2 6 14 4 8 6" xfId="40791" xr:uid="{00000000-0005-0000-0000-000062A60000}"/>
    <cellStyle name="Note 2 6 14 4 8 7" xfId="45689" xr:uid="{00000000-0005-0000-0000-000063A60000}"/>
    <cellStyle name="Note 2 6 14 4 8 8" xfId="51699" xr:uid="{00000000-0005-0000-0000-000064A60000}"/>
    <cellStyle name="Note 2 6 14 4 9" xfId="6631" xr:uid="{00000000-0005-0000-0000-000065A60000}"/>
    <cellStyle name="Note 2 6 14 4 9 2" xfId="18351" xr:uid="{00000000-0005-0000-0000-000066A60000}"/>
    <cellStyle name="Note 2 6 14 4 9 3" xfId="25567" xr:uid="{00000000-0005-0000-0000-000067A60000}"/>
    <cellStyle name="Note 2 6 14 4 9 4" xfId="30638" xr:uid="{00000000-0005-0000-0000-000068A60000}"/>
    <cellStyle name="Note 2 6 14 4 9 5" xfId="35314" xr:uid="{00000000-0005-0000-0000-000069A60000}"/>
    <cellStyle name="Note 2 6 14 4 9 6" xfId="40792" xr:uid="{00000000-0005-0000-0000-00006AA60000}"/>
    <cellStyle name="Note 2 6 14 4 9 7" xfId="45690" xr:uid="{00000000-0005-0000-0000-00006BA60000}"/>
    <cellStyle name="Note 2 6 14 4 9 8" xfId="51700" xr:uid="{00000000-0005-0000-0000-00006CA60000}"/>
    <cellStyle name="Note 2 6 14 5" xfId="5240" xr:uid="{00000000-0005-0000-0000-00006DA60000}"/>
    <cellStyle name="Note 2 6 14 5 2" xfId="18352" xr:uid="{00000000-0005-0000-0000-00006EA60000}"/>
    <cellStyle name="Note 2 6 14 5 3" xfId="25568" xr:uid="{00000000-0005-0000-0000-00006FA60000}"/>
    <cellStyle name="Note 2 6 14 5 4" xfId="30639" xr:uid="{00000000-0005-0000-0000-000070A60000}"/>
    <cellStyle name="Note 2 6 14 5 5" xfId="35315" xr:uid="{00000000-0005-0000-0000-000071A60000}"/>
    <cellStyle name="Note 2 6 14 5 6" xfId="40793" xr:uid="{00000000-0005-0000-0000-000072A60000}"/>
    <cellStyle name="Note 2 6 14 5 7" xfId="45691" xr:uid="{00000000-0005-0000-0000-000073A60000}"/>
    <cellStyle name="Note 2 6 14 5 8" xfId="51701" xr:uid="{00000000-0005-0000-0000-000074A60000}"/>
    <cellStyle name="Note 2 6 14 6" xfId="5134" xr:uid="{00000000-0005-0000-0000-000075A60000}"/>
    <cellStyle name="Note 2 6 14 6 2" xfId="18353" xr:uid="{00000000-0005-0000-0000-000076A60000}"/>
    <cellStyle name="Note 2 6 14 6 3" xfId="25569" xr:uid="{00000000-0005-0000-0000-000077A60000}"/>
    <cellStyle name="Note 2 6 14 6 4" xfId="30640" xr:uid="{00000000-0005-0000-0000-000078A60000}"/>
    <cellStyle name="Note 2 6 14 6 5" xfId="35316" xr:uid="{00000000-0005-0000-0000-000079A60000}"/>
    <cellStyle name="Note 2 6 14 6 6" xfId="40794" xr:uid="{00000000-0005-0000-0000-00007AA60000}"/>
    <cellStyle name="Note 2 6 14 6 7" xfId="45692" xr:uid="{00000000-0005-0000-0000-00007BA60000}"/>
    <cellStyle name="Note 2 6 14 6 8" xfId="51702" xr:uid="{00000000-0005-0000-0000-00007CA60000}"/>
    <cellStyle name="Note 2 6 14 7" xfId="5637" xr:uid="{00000000-0005-0000-0000-00007DA60000}"/>
    <cellStyle name="Note 2 6 14 7 2" xfId="18354" xr:uid="{00000000-0005-0000-0000-00007EA60000}"/>
    <cellStyle name="Note 2 6 14 7 3" xfId="25570" xr:uid="{00000000-0005-0000-0000-00007FA60000}"/>
    <cellStyle name="Note 2 6 14 7 4" xfId="30641" xr:uid="{00000000-0005-0000-0000-000080A60000}"/>
    <cellStyle name="Note 2 6 14 7 5" xfId="35317" xr:uid="{00000000-0005-0000-0000-000081A60000}"/>
    <cellStyle name="Note 2 6 14 7 6" xfId="40795" xr:uid="{00000000-0005-0000-0000-000082A60000}"/>
    <cellStyle name="Note 2 6 14 7 7" xfId="45693" xr:uid="{00000000-0005-0000-0000-000083A60000}"/>
    <cellStyle name="Note 2 6 14 7 8" xfId="51703" xr:uid="{00000000-0005-0000-0000-000084A60000}"/>
    <cellStyle name="Note 2 6 14 8" xfId="4606" xr:uid="{00000000-0005-0000-0000-000085A60000}"/>
    <cellStyle name="Note 2 6 14 8 2" xfId="18355" xr:uid="{00000000-0005-0000-0000-000086A60000}"/>
    <cellStyle name="Note 2 6 14 8 3" xfId="25571" xr:uid="{00000000-0005-0000-0000-000087A60000}"/>
    <cellStyle name="Note 2 6 14 8 4" xfId="30642" xr:uid="{00000000-0005-0000-0000-000088A60000}"/>
    <cellStyle name="Note 2 6 14 8 5" xfId="35318" xr:uid="{00000000-0005-0000-0000-000089A60000}"/>
    <cellStyle name="Note 2 6 14 8 6" xfId="40796" xr:uid="{00000000-0005-0000-0000-00008AA60000}"/>
    <cellStyle name="Note 2 6 14 8 7" xfId="45694" xr:uid="{00000000-0005-0000-0000-00008BA60000}"/>
    <cellStyle name="Note 2 6 14 8 8" xfId="51704" xr:uid="{00000000-0005-0000-0000-00008CA60000}"/>
    <cellStyle name="Note 2 6 14 9" xfId="11284" xr:uid="{00000000-0005-0000-0000-00008DA60000}"/>
    <cellStyle name="Note 2 6 15" xfId="1372" xr:uid="{00000000-0005-0000-0000-00008EA60000}"/>
    <cellStyle name="Note 2 6 15 10" xfId="20071" xr:uid="{00000000-0005-0000-0000-00008FA60000}"/>
    <cellStyle name="Note 2 6 15 11" xfId="47131" xr:uid="{00000000-0005-0000-0000-000090A60000}"/>
    <cellStyle name="Note 2 6 15 2" xfId="4430" xr:uid="{00000000-0005-0000-0000-000091A60000}"/>
    <cellStyle name="Note 2 6 15 2 10" xfId="40797" xr:uid="{00000000-0005-0000-0000-000092A60000}"/>
    <cellStyle name="Note 2 6 15 2 11" xfId="45695" xr:uid="{00000000-0005-0000-0000-000093A60000}"/>
    <cellStyle name="Note 2 6 15 2 12" xfId="51705" xr:uid="{00000000-0005-0000-0000-000094A60000}"/>
    <cellStyle name="Note 2 6 15 2 2" xfId="7033" xr:uid="{00000000-0005-0000-0000-000095A60000}"/>
    <cellStyle name="Note 2 6 15 2 2 2" xfId="18357" xr:uid="{00000000-0005-0000-0000-000096A60000}"/>
    <cellStyle name="Note 2 6 15 2 2 3" xfId="25573" xr:uid="{00000000-0005-0000-0000-000097A60000}"/>
    <cellStyle name="Note 2 6 15 2 2 4" xfId="30644" xr:uid="{00000000-0005-0000-0000-000098A60000}"/>
    <cellStyle name="Note 2 6 15 2 2 5" xfId="35320" xr:uid="{00000000-0005-0000-0000-000099A60000}"/>
    <cellStyle name="Note 2 6 15 2 2 6" xfId="40798" xr:uid="{00000000-0005-0000-0000-00009AA60000}"/>
    <cellStyle name="Note 2 6 15 2 2 7" xfId="45696" xr:uid="{00000000-0005-0000-0000-00009BA60000}"/>
    <cellStyle name="Note 2 6 15 2 2 8" xfId="51706" xr:uid="{00000000-0005-0000-0000-00009CA60000}"/>
    <cellStyle name="Note 2 6 15 2 3" xfId="5377" xr:uid="{00000000-0005-0000-0000-00009DA60000}"/>
    <cellStyle name="Note 2 6 15 2 3 2" xfId="18358" xr:uid="{00000000-0005-0000-0000-00009EA60000}"/>
    <cellStyle name="Note 2 6 15 2 3 3" xfId="25574" xr:uid="{00000000-0005-0000-0000-00009FA60000}"/>
    <cellStyle name="Note 2 6 15 2 3 4" xfId="30645" xr:uid="{00000000-0005-0000-0000-0000A0A60000}"/>
    <cellStyle name="Note 2 6 15 2 3 5" xfId="35321" xr:uid="{00000000-0005-0000-0000-0000A1A60000}"/>
    <cellStyle name="Note 2 6 15 2 3 6" xfId="40799" xr:uid="{00000000-0005-0000-0000-0000A2A60000}"/>
    <cellStyle name="Note 2 6 15 2 3 7" xfId="45697" xr:uid="{00000000-0005-0000-0000-0000A3A60000}"/>
    <cellStyle name="Note 2 6 15 2 3 8" xfId="51707" xr:uid="{00000000-0005-0000-0000-0000A4A60000}"/>
    <cellStyle name="Note 2 6 15 2 4" xfId="6415" xr:uid="{00000000-0005-0000-0000-0000A5A60000}"/>
    <cellStyle name="Note 2 6 15 2 4 2" xfId="18359" xr:uid="{00000000-0005-0000-0000-0000A6A60000}"/>
    <cellStyle name="Note 2 6 15 2 4 3" xfId="25575" xr:uid="{00000000-0005-0000-0000-0000A7A60000}"/>
    <cellStyle name="Note 2 6 15 2 4 4" xfId="30646" xr:uid="{00000000-0005-0000-0000-0000A8A60000}"/>
    <cellStyle name="Note 2 6 15 2 4 5" xfId="35322" xr:uid="{00000000-0005-0000-0000-0000A9A60000}"/>
    <cellStyle name="Note 2 6 15 2 4 6" xfId="40800" xr:uid="{00000000-0005-0000-0000-0000AAA60000}"/>
    <cellStyle name="Note 2 6 15 2 4 7" xfId="45698" xr:uid="{00000000-0005-0000-0000-0000ABA60000}"/>
    <cellStyle name="Note 2 6 15 2 4 8" xfId="51708" xr:uid="{00000000-0005-0000-0000-0000ACA60000}"/>
    <cellStyle name="Note 2 6 15 2 5" xfId="9194" xr:uid="{00000000-0005-0000-0000-0000ADA60000}"/>
    <cellStyle name="Note 2 6 15 2 5 2" xfId="18360" xr:uid="{00000000-0005-0000-0000-0000AEA60000}"/>
    <cellStyle name="Note 2 6 15 2 5 3" xfId="25576" xr:uid="{00000000-0005-0000-0000-0000AFA60000}"/>
    <cellStyle name="Note 2 6 15 2 5 4" xfId="30647" xr:uid="{00000000-0005-0000-0000-0000B0A60000}"/>
    <cellStyle name="Note 2 6 15 2 5 5" xfId="35323" xr:uid="{00000000-0005-0000-0000-0000B1A60000}"/>
    <cellStyle name="Note 2 6 15 2 5 6" xfId="40801" xr:uid="{00000000-0005-0000-0000-0000B2A60000}"/>
    <cellStyle name="Note 2 6 15 2 5 7" xfId="45699" xr:uid="{00000000-0005-0000-0000-0000B3A60000}"/>
    <cellStyle name="Note 2 6 15 2 5 8" xfId="51709" xr:uid="{00000000-0005-0000-0000-0000B4A60000}"/>
    <cellStyle name="Note 2 6 15 2 6" xfId="18356" xr:uid="{00000000-0005-0000-0000-0000B5A60000}"/>
    <cellStyle name="Note 2 6 15 2 7" xfId="25572" xr:uid="{00000000-0005-0000-0000-0000B6A60000}"/>
    <cellStyle name="Note 2 6 15 2 8" xfId="30643" xr:uid="{00000000-0005-0000-0000-0000B7A60000}"/>
    <cellStyle name="Note 2 6 15 2 9" xfId="35319" xr:uid="{00000000-0005-0000-0000-0000B8A60000}"/>
    <cellStyle name="Note 2 6 15 3" xfId="3777" xr:uid="{00000000-0005-0000-0000-0000B9A60000}"/>
    <cellStyle name="Note 2 6 15 3 10" xfId="18361" xr:uid="{00000000-0005-0000-0000-0000BAA60000}"/>
    <cellStyle name="Note 2 6 15 3 11" xfId="25577" xr:uid="{00000000-0005-0000-0000-0000BBA60000}"/>
    <cellStyle name="Note 2 6 15 3 12" xfId="30648" xr:uid="{00000000-0005-0000-0000-0000BCA60000}"/>
    <cellStyle name="Note 2 6 15 3 13" xfId="35324" xr:uid="{00000000-0005-0000-0000-0000BDA60000}"/>
    <cellStyle name="Note 2 6 15 3 14" xfId="40802" xr:uid="{00000000-0005-0000-0000-0000BEA60000}"/>
    <cellStyle name="Note 2 6 15 3 15" xfId="45700" xr:uid="{00000000-0005-0000-0000-0000BFA60000}"/>
    <cellStyle name="Note 2 6 15 3 16" xfId="51710" xr:uid="{00000000-0005-0000-0000-0000C0A60000}"/>
    <cellStyle name="Note 2 6 15 3 2" xfId="6766" xr:uid="{00000000-0005-0000-0000-0000C1A60000}"/>
    <cellStyle name="Note 2 6 15 3 2 2" xfId="18362" xr:uid="{00000000-0005-0000-0000-0000C2A60000}"/>
    <cellStyle name="Note 2 6 15 3 2 3" xfId="25578" xr:uid="{00000000-0005-0000-0000-0000C3A60000}"/>
    <cellStyle name="Note 2 6 15 3 2 4" xfId="30649" xr:uid="{00000000-0005-0000-0000-0000C4A60000}"/>
    <cellStyle name="Note 2 6 15 3 2 5" xfId="35325" xr:uid="{00000000-0005-0000-0000-0000C5A60000}"/>
    <cellStyle name="Note 2 6 15 3 2 6" xfId="40803" xr:uid="{00000000-0005-0000-0000-0000C6A60000}"/>
    <cellStyle name="Note 2 6 15 3 2 7" xfId="45701" xr:uid="{00000000-0005-0000-0000-0000C7A60000}"/>
    <cellStyle name="Note 2 6 15 3 2 8" xfId="51711" xr:uid="{00000000-0005-0000-0000-0000C8A60000}"/>
    <cellStyle name="Note 2 6 15 3 3" xfId="5697" xr:uid="{00000000-0005-0000-0000-0000C9A60000}"/>
    <cellStyle name="Note 2 6 15 3 3 2" xfId="18363" xr:uid="{00000000-0005-0000-0000-0000CAA60000}"/>
    <cellStyle name="Note 2 6 15 3 3 3" xfId="25579" xr:uid="{00000000-0005-0000-0000-0000CBA60000}"/>
    <cellStyle name="Note 2 6 15 3 3 4" xfId="30650" xr:uid="{00000000-0005-0000-0000-0000CCA60000}"/>
    <cellStyle name="Note 2 6 15 3 3 5" xfId="35326" xr:uid="{00000000-0005-0000-0000-0000CDA60000}"/>
    <cellStyle name="Note 2 6 15 3 3 6" xfId="40804" xr:uid="{00000000-0005-0000-0000-0000CEA60000}"/>
    <cellStyle name="Note 2 6 15 3 3 7" xfId="45702" xr:uid="{00000000-0005-0000-0000-0000CFA60000}"/>
    <cellStyle name="Note 2 6 15 3 3 8" xfId="51712" xr:uid="{00000000-0005-0000-0000-0000D0A60000}"/>
    <cellStyle name="Note 2 6 15 3 4" xfId="5006" xr:uid="{00000000-0005-0000-0000-0000D1A60000}"/>
    <cellStyle name="Note 2 6 15 3 4 2" xfId="18364" xr:uid="{00000000-0005-0000-0000-0000D2A60000}"/>
    <cellStyle name="Note 2 6 15 3 4 3" xfId="25580" xr:uid="{00000000-0005-0000-0000-0000D3A60000}"/>
    <cellStyle name="Note 2 6 15 3 4 4" xfId="30651" xr:uid="{00000000-0005-0000-0000-0000D4A60000}"/>
    <cellStyle name="Note 2 6 15 3 4 5" xfId="35327" xr:uid="{00000000-0005-0000-0000-0000D5A60000}"/>
    <cellStyle name="Note 2 6 15 3 4 6" xfId="40805" xr:uid="{00000000-0005-0000-0000-0000D6A60000}"/>
    <cellStyle name="Note 2 6 15 3 4 7" xfId="45703" xr:uid="{00000000-0005-0000-0000-0000D7A60000}"/>
    <cellStyle name="Note 2 6 15 3 4 8" xfId="51713" xr:uid="{00000000-0005-0000-0000-0000D8A60000}"/>
    <cellStyle name="Note 2 6 15 3 5" xfId="6385" xr:uid="{00000000-0005-0000-0000-0000D9A60000}"/>
    <cellStyle name="Note 2 6 15 3 5 2" xfId="18365" xr:uid="{00000000-0005-0000-0000-0000DAA60000}"/>
    <cellStyle name="Note 2 6 15 3 5 3" xfId="25581" xr:uid="{00000000-0005-0000-0000-0000DBA60000}"/>
    <cellStyle name="Note 2 6 15 3 5 4" xfId="30652" xr:uid="{00000000-0005-0000-0000-0000DCA60000}"/>
    <cellStyle name="Note 2 6 15 3 5 5" xfId="35328" xr:uid="{00000000-0005-0000-0000-0000DDA60000}"/>
    <cellStyle name="Note 2 6 15 3 5 6" xfId="40806" xr:uid="{00000000-0005-0000-0000-0000DEA60000}"/>
    <cellStyle name="Note 2 6 15 3 5 7" xfId="45704" xr:uid="{00000000-0005-0000-0000-0000DFA60000}"/>
    <cellStyle name="Note 2 6 15 3 5 8" xfId="51714" xr:uid="{00000000-0005-0000-0000-0000E0A60000}"/>
    <cellStyle name="Note 2 6 15 3 6" xfId="8156" xr:uid="{00000000-0005-0000-0000-0000E1A60000}"/>
    <cellStyle name="Note 2 6 15 3 6 2" xfId="18366" xr:uid="{00000000-0005-0000-0000-0000E2A60000}"/>
    <cellStyle name="Note 2 6 15 3 6 3" xfId="25582" xr:uid="{00000000-0005-0000-0000-0000E3A60000}"/>
    <cellStyle name="Note 2 6 15 3 6 4" xfId="30653" xr:uid="{00000000-0005-0000-0000-0000E4A60000}"/>
    <cellStyle name="Note 2 6 15 3 6 5" xfId="35329" xr:uid="{00000000-0005-0000-0000-0000E5A60000}"/>
    <cellStyle name="Note 2 6 15 3 6 6" xfId="40807" xr:uid="{00000000-0005-0000-0000-0000E6A60000}"/>
    <cellStyle name="Note 2 6 15 3 6 7" xfId="45705" xr:uid="{00000000-0005-0000-0000-0000E7A60000}"/>
    <cellStyle name="Note 2 6 15 3 6 8" xfId="51715" xr:uid="{00000000-0005-0000-0000-0000E8A60000}"/>
    <cellStyle name="Note 2 6 15 3 7" xfId="6315" xr:uid="{00000000-0005-0000-0000-0000E9A60000}"/>
    <cellStyle name="Note 2 6 15 3 7 2" xfId="18367" xr:uid="{00000000-0005-0000-0000-0000EAA60000}"/>
    <cellStyle name="Note 2 6 15 3 7 3" xfId="25583" xr:uid="{00000000-0005-0000-0000-0000EBA60000}"/>
    <cellStyle name="Note 2 6 15 3 7 4" xfId="30654" xr:uid="{00000000-0005-0000-0000-0000ECA60000}"/>
    <cellStyle name="Note 2 6 15 3 7 5" xfId="35330" xr:uid="{00000000-0005-0000-0000-0000EDA60000}"/>
    <cellStyle name="Note 2 6 15 3 7 6" xfId="40808" xr:uid="{00000000-0005-0000-0000-0000EEA60000}"/>
    <cellStyle name="Note 2 6 15 3 7 7" xfId="45706" xr:uid="{00000000-0005-0000-0000-0000EFA60000}"/>
    <cellStyle name="Note 2 6 15 3 7 8" xfId="51716" xr:uid="{00000000-0005-0000-0000-0000F0A60000}"/>
    <cellStyle name="Note 2 6 15 3 8" xfId="8437" xr:uid="{00000000-0005-0000-0000-0000F1A60000}"/>
    <cellStyle name="Note 2 6 15 3 8 2" xfId="18368" xr:uid="{00000000-0005-0000-0000-0000F2A60000}"/>
    <cellStyle name="Note 2 6 15 3 8 3" xfId="25584" xr:uid="{00000000-0005-0000-0000-0000F3A60000}"/>
    <cellStyle name="Note 2 6 15 3 8 4" xfId="30655" xr:uid="{00000000-0005-0000-0000-0000F4A60000}"/>
    <cellStyle name="Note 2 6 15 3 8 5" xfId="35331" xr:uid="{00000000-0005-0000-0000-0000F5A60000}"/>
    <cellStyle name="Note 2 6 15 3 8 6" xfId="40809" xr:uid="{00000000-0005-0000-0000-0000F6A60000}"/>
    <cellStyle name="Note 2 6 15 3 8 7" xfId="45707" xr:uid="{00000000-0005-0000-0000-0000F7A60000}"/>
    <cellStyle name="Note 2 6 15 3 8 8" xfId="51717" xr:uid="{00000000-0005-0000-0000-0000F8A60000}"/>
    <cellStyle name="Note 2 6 15 3 9" xfId="6589" xr:uid="{00000000-0005-0000-0000-0000F9A60000}"/>
    <cellStyle name="Note 2 6 15 3 9 2" xfId="18369" xr:uid="{00000000-0005-0000-0000-0000FAA60000}"/>
    <cellStyle name="Note 2 6 15 3 9 3" xfId="25585" xr:uid="{00000000-0005-0000-0000-0000FBA60000}"/>
    <cellStyle name="Note 2 6 15 3 9 4" xfId="30656" xr:uid="{00000000-0005-0000-0000-0000FCA60000}"/>
    <cellStyle name="Note 2 6 15 3 9 5" xfId="35332" xr:uid="{00000000-0005-0000-0000-0000FDA60000}"/>
    <cellStyle name="Note 2 6 15 3 9 6" xfId="40810" xr:uid="{00000000-0005-0000-0000-0000FEA60000}"/>
    <cellStyle name="Note 2 6 15 3 9 7" xfId="45708" xr:uid="{00000000-0005-0000-0000-0000FFA60000}"/>
    <cellStyle name="Note 2 6 15 3 9 8" xfId="51718" xr:uid="{00000000-0005-0000-0000-000000A70000}"/>
    <cellStyle name="Note 2 6 15 4" xfId="4849" xr:uid="{00000000-0005-0000-0000-000001A70000}"/>
    <cellStyle name="Note 2 6 15 4 10" xfId="18370" xr:uid="{00000000-0005-0000-0000-000002A70000}"/>
    <cellStyle name="Note 2 6 15 4 11" xfId="25586" xr:uid="{00000000-0005-0000-0000-000003A70000}"/>
    <cellStyle name="Note 2 6 15 4 12" xfId="30657" xr:uid="{00000000-0005-0000-0000-000004A70000}"/>
    <cellStyle name="Note 2 6 15 4 13" xfId="35333" xr:uid="{00000000-0005-0000-0000-000005A70000}"/>
    <cellStyle name="Note 2 6 15 4 14" xfId="40811" xr:uid="{00000000-0005-0000-0000-000006A70000}"/>
    <cellStyle name="Note 2 6 15 4 15" xfId="45709" xr:uid="{00000000-0005-0000-0000-000007A70000}"/>
    <cellStyle name="Note 2 6 15 4 16" xfId="51719" xr:uid="{00000000-0005-0000-0000-000008A70000}"/>
    <cellStyle name="Note 2 6 15 4 2" xfId="7463" xr:uid="{00000000-0005-0000-0000-000009A70000}"/>
    <cellStyle name="Note 2 6 15 4 2 2" xfId="18371" xr:uid="{00000000-0005-0000-0000-00000AA70000}"/>
    <cellStyle name="Note 2 6 15 4 2 3" xfId="25587" xr:uid="{00000000-0005-0000-0000-00000BA70000}"/>
    <cellStyle name="Note 2 6 15 4 2 4" xfId="30658" xr:uid="{00000000-0005-0000-0000-00000CA70000}"/>
    <cellStyle name="Note 2 6 15 4 2 5" xfId="35334" xr:uid="{00000000-0005-0000-0000-00000DA70000}"/>
    <cellStyle name="Note 2 6 15 4 2 6" xfId="40812" xr:uid="{00000000-0005-0000-0000-00000EA70000}"/>
    <cellStyle name="Note 2 6 15 4 2 7" xfId="45710" xr:uid="{00000000-0005-0000-0000-00000FA70000}"/>
    <cellStyle name="Note 2 6 15 4 2 8" xfId="51720" xr:uid="{00000000-0005-0000-0000-000010A70000}"/>
    <cellStyle name="Note 2 6 15 4 3" xfId="7963" xr:uid="{00000000-0005-0000-0000-000011A70000}"/>
    <cellStyle name="Note 2 6 15 4 3 2" xfId="18372" xr:uid="{00000000-0005-0000-0000-000012A70000}"/>
    <cellStyle name="Note 2 6 15 4 3 3" xfId="25588" xr:uid="{00000000-0005-0000-0000-000013A70000}"/>
    <cellStyle name="Note 2 6 15 4 3 4" xfId="30659" xr:uid="{00000000-0005-0000-0000-000014A70000}"/>
    <cellStyle name="Note 2 6 15 4 3 5" xfId="35335" xr:uid="{00000000-0005-0000-0000-000015A70000}"/>
    <cellStyle name="Note 2 6 15 4 3 6" xfId="40813" xr:uid="{00000000-0005-0000-0000-000016A70000}"/>
    <cellStyle name="Note 2 6 15 4 3 7" xfId="45711" xr:uid="{00000000-0005-0000-0000-000017A70000}"/>
    <cellStyle name="Note 2 6 15 4 3 8" xfId="51721" xr:uid="{00000000-0005-0000-0000-000018A70000}"/>
    <cellStyle name="Note 2 6 15 4 4" xfId="8322" xr:uid="{00000000-0005-0000-0000-000019A70000}"/>
    <cellStyle name="Note 2 6 15 4 4 2" xfId="18373" xr:uid="{00000000-0005-0000-0000-00001AA70000}"/>
    <cellStyle name="Note 2 6 15 4 4 3" xfId="25589" xr:uid="{00000000-0005-0000-0000-00001BA70000}"/>
    <cellStyle name="Note 2 6 15 4 4 4" xfId="30660" xr:uid="{00000000-0005-0000-0000-00001CA70000}"/>
    <cellStyle name="Note 2 6 15 4 4 5" xfId="35336" xr:uid="{00000000-0005-0000-0000-00001DA70000}"/>
    <cellStyle name="Note 2 6 15 4 4 6" xfId="40814" xr:uid="{00000000-0005-0000-0000-00001EA70000}"/>
    <cellStyle name="Note 2 6 15 4 4 7" xfId="45712" xr:uid="{00000000-0005-0000-0000-00001FA70000}"/>
    <cellStyle name="Note 2 6 15 4 4 8" xfId="51722" xr:uid="{00000000-0005-0000-0000-000020A70000}"/>
    <cellStyle name="Note 2 6 15 4 5" xfId="8738" xr:uid="{00000000-0005-0000-0000-000021A70000}"/>
    <cellStyle name="Note 2 6 15 4 5 2" xfId="18374" xr:uid="{00000000-0005-0000-0000-000022A70000}"/>
    <cellStyle name="Note 2 6 15 4 5 3" xfId="25590" xr:uid="{00000000-0005-0000-0000-000023A70000}"/>
    <cellStyle name="Note 2 6 15 4 5 4" xfId="30661" xr:uid="{00000000-0005-0000-0000-000024A70000}"/>
    <cellStyle name="Note 2 6 15 4 5 5" xfId="35337" xr:uid="{00000000-0005-0000-0000-000025A70000}"/>
    <cellStyle name="Note 2 6 15 4 5 6" xfId="40815" xr:uid="{00000000-0005-0000-0000-000026A70000}"/>
    <cellStyle name="Note 2 6 15 4 5 7" xfId="45713" xr:uid="{00000000-0005-0000-0000-000027A70000}"/>
    <cellStyle name="Note 2 6 15 4 5 8" xfId="51723" xr:uid="{00000000-0005-0000-0000-000028A70000}"/>
    <cellStyle name="Note 2 6 15 4 6" xfId="9104" xr:uid="{00000000-0005-0000-0000-000029A70000}"/>
    <cellStyle name="Note 2 6 15 4 6 2" xfId="18375" xr:uid="{00000000-0005-0000-0000-00002AA70000}"/>
    <cellStyle name="Note 2 6 15 4 6 3" xfId="25591" xr:uid="{00000000-0005-0000-0000-00002BA70000}"/>
    <cellStyle name="Note 2 6 15 4 6 4" xfId="30662" xr:uid="{00000000-0005-0000-0000-00002CA70000}"/>
    <cellStyle name="Note 2 6 15 4 6 5" xfId="35338" xr:uid="{00000000-0005-0000-0000-00002DA70000}"/>
    <cellStyle name="Note 2 6 15 4 6 6" xfId="40816" xr:uid="{00000000-0005-0000-0000-00002EA70000}"/>
    <cellStyle name="Note 2 6 15 4 6 7" xfId="45714" xr:uid="{00000000-0005-0000-0000-00002FA70000}"/>
    <cellStyle name="Note 2 6 15 4 6 8" xfId="51724" xr:uid="{00000000-0005-0000-0000-000030A70000}"/>
    <cellStyle name="Note 2 6 15 4 7" xfId="9535" xr:uid="{00000000-0005-0000-0000-000031A70000}"/>
    <cellStyle name="Note 2 6 15 4 7 2" xfId="18376" xr:uid="{00000000-0005-0000-0000-000032A70000}"/>
    <cellStyle name="Note 2 6 15 4 7 3" xfId="25592" xr:uid="{00000000-0005-0000-0000-000033A70000}"/>
    <cellStyle name="Note 2 6 15 4 7 4" xfId="30663" xr:uid="{00000000-0005-0000-0000-000034A70000}"/>
    <cellStyle name="Note 2 6 15 4 7 5" xfId="35339" xr:uid="{00000000-0005-0000-0000-000035A70000}"/>
    <cellStyle name="Note 2 6 15 4 7 6" xfId="40817" xr:uid="{00000000-0005-0000-0000-000036A70000}"/>
    <cellStyle name="Note 2 6 15 4 7 7" xfId="45715" xr:uid="{00000000-0005-0000-0000-000037A70000}"/>
    <cellStyle name="Note 2 6 15 4 7 8" xfId="51725" xr:uid="{00000000-0005-0000-0000-000038A70000}"/>
    <cellStyle name="Note 2 6 15 4 8" xfId="9849" xr:uid="{00000000-0005-0000-0000-000039A70000}"/>
    <cellStyle name="Note 2 6 15 4 8 2" xfId="18377" xr:uid="{00000000-0005-0000-0000-00003AA70000}"/>
    <cellStyle name="Note 2 6 15 4 8 3" xfId="25593" xr:uid="{00000000-0005-0000-0000-00003BA70000}"/>
    <cellStyle name="Note 2 6 15 4 8 4" xfId="30664" xr:uid="{00000000-0005-0000-0000-00003CA70000}"/>
    <cellStyle name="Note 2 6 15 4 8 5" xfId="35340" xr:uid="{00000000-0005-0000-0000-00003DA70000}"/>
    <cellStyle name="Note 2 6 15 4 8 6" xfId="40818" xr:uid="{00000000-0005-0000-0000-00003EA70000}"/>
    <cellStyle name="Note 2 6 15 4 8 7" xfId="45716" xr:uid="{00000000-0005-0000-0000-00003FA70000}"/>
    <cellStyle name="Note 2 6 15 4 8 8" xfId="51726" xr:uid="{00000000-0005-0000-0000-000040A70000}"/>
    <cellStyle name="Note 2 6 15 4 9" xfId="10117" xr:uid="{00000000-0005-0000-0000-000041A70000}"/>
    <cellStyle name="Note 2 6 15 4 9 2" xfId="18378" xr:uid="{00000000-0005-0000-0000-000042A70000}"/>
    <cellStyle name="Note 2 6 15 4 9 3" xfId="25594" xr:uid="{00000000-0005-0000-0000-000043A70000}"/>
    <cellStyle name="Note 2 6 15 4 9 4" xfId="30665" xr:uid="{00000000-0005-0000-0000-000044A70000}"/>
    <cellStyle name="Note 2 6 15 4 9 5" xfId="35341" xr:uid="{00000000-0005-0000-0000-000045A70000}"/>
    <cellStyle name="Note 2 6 15 4 9 6" xfId="40819" xr:uid="{00000000-0005-0000-0000-000046A70000}"/>
    <cellStyle name="Note 2 6 15 4 9 7" xfId="45717" xr:uid="{00000000-0005-0000-0000-000047A70000}"/>
    <cellStyle name="Note 2 6 15 4 9 8" xfId="51727" xr:uid="{00000000-0005-0000-0000-000048A70000}"/>
    <cellStyle name="Note 2 6 15 5" xfId="4215" xr:uid="{00000000-0005-0000-0000-000049A70000}"/>
    <cellStyle name="Note 2 6 15 5 2" xfId="18379" xr:uid="{00000000-0005-0000-0000-00004AA70000}"/>
    <cellStyle name="Note 2 6 15 5 3" xfId="25595" xr:uid="{00000000-0005-0000-0000-00004BA70000}"/>
    <cellStyle name="Note 2 6 15 5 4" xfId="30666" xr:uid="{00000000-0005-0000-0000-00004CA70000}"/>
    <cellStyle name="Note 2 6 15 5 5" xfId="35342" xr:uid="{00000000-0005-0000-0000-00004DA70000}"/>
    <cellStyle name="Note 2 6 15 5 6" xfId="40820" xr:uid="{00000000-0005-0000-0000-00004EA70000}"/>
    <cellStyle name="Note 2 6 15 5 7" xfId="45718" xr:uid="{00000000-0005-0000-0000-00004FA70000}"/>
    <cellStyle name="Note 2 6 15 5 8" xfId="51728" xr:uid="{00000000-0005-0000-0000-000050A70000}"/>
    <cellStyle name="Note 2 6 15 6" xfId="4528" xr:uid="{00000000-0005-0000-0000-000051A70000}"/>
    <cellStyle name="Note 2 6 15 6 2" xfId="18380" xr:uid="{00000000-0005-0000-0000-000052A70000}"/>
    <cellStyle name="Note 2 6 15 6 3" xfId="25596" xr:uid="{00000000-0005-0000-0000-000053A70000}"/>
    <cellStyle name="Note 2 6 15 6 4" xfId="30667" xr:uid="{00000000-0005-0000-0000-000054A70000}"/>
    <cellStyle name="Note 2 6 15 6 5" xfId="35343" xr:uid="{00000000-0005-0000-0000-000055A70000}"/>
    <cellStyle name="Note 2 6 15 6 6" xfId="40821" xr:uid="{00000000-0005-0000-0000-000056A70000}"/>
    <cellStyle name="Note 2 6 15 6 7" xfId="45719" xr:uid="{00000000-0005-0000-0000-000057A70000}"/>
    <cellStyle name="Note 2 6 15 6 8" xfId="51729" xr:uid="{00000000-0005-0000-0000-000058A70000}"/>
    <cellStyle name="Note 2 6 15 7" xfId="4824" xr:uid="{00000000-0005-0000-0000-000059A70000}"/>
    <cellStyle name="Note 2 6 15 7 2" xfId="18381" xr:uid="{00000000-0005-0000-0000-00005AA70000}"/>
    <cellStyle name="Note 2 6 15 7 3" xfId="25597" xr:uid="{00000000-0005-0000-0000-00005BA70000}"/>
    <cellStyle name="Note 2 6 15 7 4" xfId="30668" xr:uid="{00000000-0005-0000-0000-00005CA70000}"/>
    <cellStyle name="Note 2 6 15 7 5" xfId="35344" xr:uid="{00000000-0005-0000-0000-00005DA70000}"/>
    <cellStyle name="Note 2 6 15 7 6" xfId="40822" xr:uid="{00000000-0005-0000-0000-00005EA70000}"/>
    <cellStyle name="Note 2 6 15 7 7" xfId="45720" xr:uid="{00000000-0005-0000-0000-00005FA70000}"/>
    <cellStyle name="Note 2 6 15 7 8" xfId="51730" xr:uid="{00000000-0005-0000-0000-000060A70000}"/>
    <cellStyle name="Note 2 6 15 8" xfId="4792" xr:uid="{00000000-0005-0000-0000-000061A70000}"/>
    <cellStyle name="Note 2 6 15 8 2" xfId="18382" xr:uid="{00000000-0005-0000-0000-000062A70000}"/>
    <cellStyle name="Note 2 6 15 8 3" xfId="25598" xr:uid="{00000000-0005-0000-0000-000063A70000}"/>
    <cellStyle name="Note 2 6 15 8 4" xfId="30669" xr:uid="{00000000-0005-0000-0000-000064A70000}"/>
    <cellStyle name="Note 2 6 15 8 5" xfId="35345" xr:uid="{00000000-0005-0000-0000-000065A70000}"/>
    <cellStyle name="Note 2 6 15 8 6" xfId="40823" xr:uid="{00000000-0005-0000-0000-000066A70000}"/>
    <cellStyle name="Note 2 6 15 8 7" xfId="45721" xr:uid="{00000000-0005-0000-0000-000067A70000}"/>
    <cellStyle name="Note 2 6 15 8 8" xfId="51731" xr:uid="{00000000-0005-0000-0000-000068A70000}"/>
    <cellStyle name="Note 2 6 15 9" xfId="11308" xr:uid="{00000000-0005-0000-0000-000069A70000}"/>
    <cellStyle name="Note 2 6 16" xfId="1388" xr:uid="{00000000-0005-0000-0000-00006AA70000}"/>
    <cellStyle name="Note 2 6 16 10" xfId="22571" xr:uid="{00000000-0005-0000-0000-00006BA70000}"/>
    <cellStyle name="Note 2 6 16 11" xfId="47141" xr:uid="{00000000-0005-0000-0000-00006CA70000}"/>
    <cellStyle name="Note 2 6 16 2" xfId="4442" xr:uid="{00000000-0005-0000-0000-00006DA70000}"/>
    <cellStyle name="Note 2 6 16 2 10" xfId="40824" xr:uid="{00000000-0005-0000-0000-00006EA70000}"/>
    <cellStyle name="Note 2 6 16 2 11" xfId="45722" xr:uid="{00000000-0005-0000-0000-00006FA70000}"/>
    <cellStyle name="Note 2 6 16 2 12" xfId="51732" xr:uid="{00000000-0005-0000-0000-000070A70000}"/>
    <cellStyle name="Note 2 6 16 2 2" xfId="7041" xr:uid="{00000000-0005-0000-0000-000071A70000}"/>
    <cellStyle name="Note 2 6 16 2 2 2" xfId="18384" xr:uid="{00000000-0005-0000-0000-000072A70000}"/>
    <cellStyle name="Note 2 6 16 2 2 3" xfId="25600" xr:uid="{00000000-0005-0000-0000-000073A70000}"/>
    <cellStyle name="Note 2 6 16 2 2 4" xfId="30671" xr:uid="{00000000-0005-0000-0000-000074A70000}"/>
    <cellStyle name="Note 2 6 16 2 2 5" xfId="35347" xr:uid="{00000000-0005-0000-0000-000075A70000}"/>
    <cellStyle name="Note 2 6 16 2 2 6" xfId="40825" xr:uid="{00000000-0005-0000-0000-000076A70000}"/>
    <cellStyle name="Note 2 6 16 2 2 7" xfId="45723" xr:uid="{00000000-0005-0000-0000-000077A70000}"/>
    <cellStyle name="Note 2 6 16 2 2 8" xfId="51733" xr:uid="{00000000-0005-0000-0000-000078A70000}"/>
    <cellStyle name="Note 2 6 16 2 3" xfId="5270" xr:uid="{00000000-0005-0000-0000-000079A70000}"/>
    <cellStyle name="Note 2 6 16 2 3 2" xfId="18385" xr:uid="{00000000-0005-0000-0000-00007AA70000}"/>
    <cellStyle name="Note 2 6 16 2 3 3" xfId="25601" xr:uid="{00000000-0005-0000-0000-00007BA70000}"/>
    <cellStyle name="Note 2 6 16 2 3 4" xfId="30672" xr:uid="{00000000-0005-0000-0000-00007CA70000}"/>
    <cellStyle name="Note 2 6 16 2 3 5" xfId="35348" xr:uid="{00000000-0005-0000-0000-00007DA70000}"/>
    <cellStyle name="Note 2 6 16 2 3 6" xfId="40826" xr:uid="{00000000-0005-0000-0000-00007EA70000}"/>
    <cellStyle name="Note 2 6 16 2 3 7" xfId="45724" xr:uid="{00000000-0005-0000-0000-00007FA70000}"/>
    <cellStyle name="Note 2 6 16 2 3 8" xfId="51734" xr:uid="{00000000-0005-0000-0000-000080A70000}"/>
    <cellStyle name="Note 2 6 16 2 4" xfId="7790" xr:uid="{00000000-0005-0000-0000-000081A70000}"/>
    <cellStyle name="Note 2 6 16 2 4 2" xfId="18386" xr:uid="{00000000-0005-0000-0000-000082A70000}"/>
    <cellStyle name="Note 2 6 16 2 4 3" xfId="25602" xr:uid="{00000000-0005-0000-0000-000083A70000}"/>
    <cellStyle name="Note 2 6 16 2 4 4" xfId="30673" xr:uid="{00000000-0005-0000-0000-000084A70000}"/>
    <cellStyle name="Note 2 6 16 2 4 5" xfId="35349" xr:uid="{00000000-0005-0000-0000-000085A70000}"/>
    <cellStyle name="Note 2 6 16 2 4 6" xfId="40827" xr:uid="{00000000-0005-0000-0000-000086A70000}"/>
    <cellStyle name="Note 2 6 16 2 4 7" xfId="45725" xr:uid="{00000000-0005-0000-0000-000087A70000}"/>
    <cellStyle name="Note 2 6 16 2 4 8" xfId="51735" xr:uid="{00000000-0005-0000-0000-000088A70000}"/>
    <cellStyle name="Note 2 6 16 2 5" xfId="9199" xr:uid="{00000000-0005-0000-0000-000089A70000}"/>
    <cellStyle name="Note 2 6 16 2 5 2" xfId="18387" xr:uid="{00000000-0005-0000-0000-00008AA70000}"/>
    <cellStyle name="Note 2 6 16 2 5 3" xfId="25603" xr:uid="{00000000-0005-0000-0000-00008BA70000}"/>
    <cellStyle name="Note 2 6 16 2 5 4" xfId="30674" xr:uid="{00000000-0005-0000-0000-00008CA70000}"/>
    <cellStyle name="Note 2 6 16 2 5 5" xfId="35350" xr:uid="{00000000-0005-0000-0000-00008DA70000}"/>
    <cellStyle name="Note 2 6 16 2 5 6" xfId="40828" xr:uid="{00000000-0005-0000-0000-00008EA70000}"/>
    <cellStyle name="Note 2 6 16 2 5 7" xfId="45726" xr:uid="{00000000-0005-0000-0000-00008FA70000}"/>
    <cellStyle name="Note 2 6 16 2 5 8" xfId="51736" xr:uid="{00000000-0005-0000-0000-000090A70000}"/>
    <cellStyle name="Note 2 6 16 2 6" xfId="18383" xr:uid="{00000000-0005-0000-0000-000091A70000}"/>
    <cellStyle name="Note 2 6 16 2 7" xfId="25599" xr:uid="{00000000-0005-0000-0000-000092A70000}"/>
    <cellStyle name="Note 2 6 16 2 8" xfId="30670" xr:uid="{00000000-0005-0000-0000-000093A70000}"/>
    <cellStyle name="Note 2 6 16 2 9" xfId="35346" xr:uid="{00000000-0005-0000-0000-000094A70000}"/>
    <cellStyle name="Note 2 6 16 3" xfId="5367" xr:uid="{00000000-0005-0000-0000-000095A70000}"/>
    <cellStyle name="Note 2 6 16 3 10" xfId="18388" xr:uid="{00000000-0005-0000-0000-000096A70000}"/>
    <cellStyle name="Note 2 6 16 3 11" xfId="25604" xr:uid="{00000000-0005-0000-0000-000097A70000}"/>
    <cellStyle name="Note 2 6 16 3 12" xfId="30675" xr:uid="{00000000-0005-0000-0000-000098A70000}"/>
    <cellStyle name="Note 2 6 16 3 13" xfId="35351" xr:uid="{00000000-0005-0000-0000-000099A70000}"/>
    <cellStyle name="Note 2 6 16 3 14" xfId="40829" xr:uid="{00000000-0005-0000-0000-00009AA70000}"/>
    <cellStyle name="Note 2 6 16 3 15" xfId="45727" xr:uid="{00000000-0005-0000-0000-00009BA70000}"/>
    <cellStyle name="Note 2 6 16 3 16" xfId="51737" xr:uid="{00000000-0005-0000-0000-00009CA70000}"/>
    <cellStyle name="Note 2 6 16 3 2" xfId="7342" xr:uid="{00000000-0005-0000-0000-00009DA70000}"/>
    <cellStyle name="Note 2 6 16 3 2 2" xfId="18389" xr:uid="{00000000-0005-0000-0000-00009EA70000}"/>
    <cellStyle name="Note 2 6 16 3 2 3" xfId="25605" xr:uid="{00000000-0005-0000-0000-00009FA70000}"/>
    <cellStyle name="Note 2 6 16 3 2 4" xfId="30676" xr:uid="{00000000-0005-0000-0000-0000A0A70000}"/>
    <cellStyle name="Note 2 6 16 3 2 5" xfId="35352" xr:uid="{00000000-0005-0000-0000-0000A1A70000}"/>
    <cellStyle name="Note 2 6 16 3 2 6" xfId="40830" xr:uid="{00000000-0005-0000-0000-0000A2A70000}"/>
    <cellStyle name="Note 2 6 16 3 2 7" xfId="45728" xr:uid="{00000000-0005-0000-0000-0000A3A70000}"/>
    <cellStyle name="Note 2 6 16 3 2 8" xfId="51738" xr:uid="{00000000-0005-0000-0000-0000A4A70000}"/>
    <cellStyle name="Note 2 6 16 3 3" xfId="7861" xr:uid="{00000000-0005-0000-0000-0000A5A70000}"/>
    <cellStyle name="Note 2 6 16 3 3 2" xfId="18390" xr:uid="{00000000-0005-0000-0000-0000A6A70000}"/>
    <cellStyle name="Note 2 6 16 3 3 3" xfId="25606" xr:uid="{00000000-0005-0000-0000-0000A7A70000}"/>
    <cellStyle name="Note 2 6 16 3 3 4" xfId="30677" xr:uid="{00000000-0005-0000-0000-0000A8A70000}"/>
    <cellStyle name="Note 2 6 16 3 3 5" xfId="35353" xr:uid="{00000000-0005-0000-0000-0000A9A70000}"/>
    <cellStyle name="Note 2 6 16 3 3 6" xfId="40831" xr:uid="{00000000-0005-0000-0000-0000AAA70000}"/>
    <cellStyle name="Note 2 6 16 3 3 7" xfId="45729" xr:uid="{00000000-0005-0000-0000-0000ABA70000}"/>
    <cellStyle name="Note 2 6 16 3 3 8" xfId="51739" xr:uid="{00000000-0005-0000-0000-0000ACA70000}"/>
    <cellStyle name="Note 2 6 16 3 4" xfId="8206" xr:uid="{00000000-0005-0000-0000-0000ADA70000}"/>
    <cellStyle name="Note 2 6 16 3 4 2" xfId="18391" xr:uid="{00000000-0005-0000-0000-0000AEA70000}"/>
    <cellStyle name="Note 2 6 16 3 4 3" xfId="25607" xr:uid="{00000000-0005-0000-0000-0000AFA70000}"/>
    <cellStyle name="Note 2 6 16 3 4 4" xfId="30678" xr:uid="{00000000-0005-0000-0000-0000B0A70000}"/>
    <cellStyle name="Note 2 6 16 3 4 5" xfId="35354" xr:uid="{00000000-0005-0000-0000-0000B1A70000}"/>
    <cellStyle name="Note 2 6 16 3 4 6" xfId="40832" xr:uid="{00000000-0005-0000-0000-0000B2A70000}"/>
    <cellStyle name="Note 2 6 16 3 4 7" xfId="45730" xr:uid="{00000000-0005-0000-0000-0000B3A70000}"/>
    <cellStyle name="Note 2 6 16 3 4 8" xfId="51740" xr:uid="{00000000-0005-0000-0000-0000B4A70000}"/>
    <cellStyle name="Note 2 6 16 3 5" xfId="8632" xr:uid="{00000000-0005-0000-0000-0000B5A70000}"/>
    <cellStyle name="Note 2 6 16 3 5 2" xfId="18392" xr:uid="{00000000-0005-0000-0000-0000B6A70000}"/>
    <cellStyle name="Note 2 6 16 3 5 3" xfId="25608" xr:uid="{00000000-0005-0000-0000-0000B7A70000}"/>
    <cellStyle name="Note 2 6 16 3 5 4" xfId="30679" xr:uid="{00000000-0005-0000-0000-0000B8A70000}"/>
    <cellStyle name="Note 2 6 16 3 5 5" xfId="35355" xr:uid="{00000000-0005-0000-0000-0000B9A70000}"/>
    <cellStyle name="Note 2 6 16 3 5 6" xfId="40833" xr:uid="{00000000-0005-0000-0000-0000BAA70000}"/>
    <cellStyle name="Note 2 6 16 3 5 7" xfId="45731" xr:uid="{00000000-0005-0000-0000-0000BBA70000}"/>
    <cellStyle name="Note 2 6 16 3 5 8" xfId="51741" xr:uid="{00000000-0005-0000-0000-0000BCA70000}"/>
    <cellStyle name="Note 2 6 16 3 6" xfId="8987" xr:uid="{00000000-0005-0000-0000-0000BDA70000}"/>
    <cellStyle name="Note 2 6 16 3 6 2" xfId="18393" xr:uid="{00000000-0005-0000-0000-0000BEA70000}"/>
    <cellStyle name="Note 2 6 16 3 6 3" xfId="25609" xr:uid="{00000000-0005-0000-0000-0000BFA70000}"/>
    <cellStyle name="Note 2 6 16 3 6 4" xfId="30680" xr:uid="{00000000-0005-0000-0000-0000C0A70000}"/>
    <cellStyle name="Note 2 6 16 3 6 5" xfId="35356" xr:uid="{00000000-0005-0000-0000-0000C1A70000}"/>
    <cellStyle name="Note 2 6 16 3 6 6" xfId="40834" xr:uid="{00000000-0005-0000-0000-0000C2A70000}"/>
    <cellStyle name="Note 2 6 16 3 6 7" xfId="45732" xr:uid="{00000000-0005-0000-0000-0000C3A70000}"/>
    <cellStyle name="Note 2 6 16 3 6 8" xfId="51742" xr:uid="{00000000-0005-0000-0000-0000C4A70000}"/>
    <cellStyle name="Note 2 6 16 3 7" xfId="9442" xr:uid="{00000000-0005-0000-0000-0000C5A70000}"/>
    <cellStyle name="Note 2 6 16 3 7 2" xfId="18394" xr:uid="{00000000-0005-0000-0000-0000C6A70000}"/>
    <cellStyle name="Note 2 6 16 3 7 3" xfId="25610" xr:uid="{00000000-0005-0000-0000-0000C7A70000}"/>
    <cellStyle name="Note 2 6 16 3 7 4" xfId="30681" xr:uid="{00000000-0005-0000-0000-0000C8A70000}"/>
    <cellStyle name="Note 2 6 16 3 7 5" xfId="35357" xr:uid="{00000000-0005-0000-0000-0000C9A70000}"/>
    <cellStyle name="Note 2 6 16 3 7 6" xfId="40835" xr:uid="{00000000-0005-0000-0000-0000CAA70000}"/>
    <cellStyle name="Note 2 6 16 3 7 7" xfId="45733" xr:uid="{00000000-0005-0000-0000-0000CBA70000}"/>
    <cellStyle name="Note 2 6 16 3 7 8" xfId="51743" xr:uid="{00000000-0005-0000-0000-0000CCA70000}"/>
    <cellStyle name="Note 2 6 16 3 8" xfId="9762" xr:uid="{00000000-0005-0000-0000-0000CDA70000}"/>
    <cellStyle name="Note 2 6 16 3 8 2" xfId="18395" xr:uid="{00000000-0005-0000-0000-0000CEA70000}"/>
    <cellStyle name="Note 2 6 16 3 8 3" xfId="25611" xr:uid="{00000000-0005-0000-0000-0000CFA70000}"/>
    <cellStyle name="Note 2 6 16 3 8 4" xfId="30682" xr:uid="{00000000-0005-0000-0000-0000D0A70000}"/>
    <cellStyle name="Note 2 6 16 3 8 5" xfId="35358" xr:uid="{00000000-0005-0000-0000-0000D1A70000}"/>
    <cellStyle name="Note 2 6 16 3 8 6" xfId="40836" xr:uid="{00000000-0005-0000-0000-0000D2A70000}"/>
    <cellStyle name="Note 2 6 16 3 8 7" xfId="45734" xr:uid="{00000000-0005-0000-0000-0000D3A70000}"/>
    <cellStyle name="Note 2 6 16 3 8 8" xfId="51744" xr:uid="{00000000-0005-0000-0000-0000D4A70000}"/>
    <cellStyle name="Note 2 6 16 3 9" xfId="10031" xr:uid="{00000000-0005-0000-0000-0000D5A70000}"/>
    <cellStyle name="Note 2 6 16 3 9 2" xfId="18396" xr:uid="{00000000-0005-0000-0000-0000D6A70000}"/>
    <cellStyle name="Note 2 6 16 3 9 3" xfId="25612" xr:uid="{00000000-0005-0000-0000-0000D7A70000}"/>
    <cellStyle name="Note 2 6 16 3 9 4" xfId="30683" xr:uid="{00000000-0005-0000-0000-0000D8A70000}"/>
    <cellStyle name="Note 2 6 16 3 9 5" xfId="35359" xr:uid="{00000000-0005-0000-0000-0000D9A70000}"/>
    <cellStyle name="Note 2 6 16 3 9 6" xfId="40837" xr:uid="{00000000-0005-0000-0000-0000DAA70000}"/>
    <cellStyle name="Note 2 6 16 3 9 7" xfId="45735" xr:uid="{00000000-0005-0000-0000-0000DBA70000}"/>
    <cellStyle name="Note 2 6 16 3 9 8" xfId="51745" xr:uid="{00000000-0005-0000-0000-0000DCA70000}"/>
    <cellStyle name="Note 2 6 16 4" xfId="4196" xr:uid="{00000000-0005-0000-0000-0000DDA70000}"/>
    <cellStyle name="Note 2 6 16 4 10" xfId="18397" xr:uid="{00000000-0005-0000-0000-0000DEA70000}"/>
    <cellStyle name="Note 2 6 16 4 11" xfId="25613" xr:uid="{00000000-0005-0000-0000-0000DFA70000}"/>
    <cellStyle name="Note 2 6 16 4 12" xfId="30684" xr:uid="{00000000-0005-0000-0000-0000E0A70000}"/>
    <cellStyle name="Note 2 6 16 4 13" xfId="35360" xr:uid="{00000000-0005-0000-0000-0000E1A70000}"/>
    <cellStyle name="Note 2 6 16 4 14" xfId="40838" xr:uid="{00000000-0005-0000-0000-0000E2A70000}"/>
    <cellStyle name="Note 2 6 16 4 15" xfId="45736" xr:uid="{00000000-0005-0000-0000-0000E3A70000}"/>
    <cellStyle name="Note 2 6 16 4 16" xfId="51746" xr:uid="{00000000-0005-0000-0000-0000E4A70000}"/>
    <cellStyle name="Note 2 6 16 4 2" xfId="7164" xr:uid="{00000000-0005-0000-0000-0000E5A70000}"/>
    <cellStyle name="Note 2 6 16 4 2 2" xfId="18398" xr:uid="{00000000-0005-0000-0000-0000E6A70000}"/>
    <cellStyle name="Note 2 6 16 4 2 3" xfId="25614" xr:uid="{00000000-0005-0000-0000-0000E7A70000}"/>
    <cellStyle name="Note 2 6 16 4 2 4" xfId="30685" xr:uid="{00000000-0005-0000-0000-0000E8A70000}"/>
    <cellStyle name="Note 2 6 16 4 2 5" xfId="35361" xr:uid="{00000000-0005-0000-0000-0000E9A70000}"/>
    <cellStyle name="Note 2 6 16 4 2 6" xfId="40839" xr:uid="{00000000-0005-0000-0000-0000EAA70000}"/>
    <cellStyle name="Note 2 6 16 4 2 7" xfId="45737" xr:uid="{00000000-0005-0000-0000-0000EBA70000}"/>
    <cellStyle name="Note 2 6 16 4 2 8" xfId="51747" xr:uid="{00000000-0005-0000-0000-0000ECA70000}"/>
    <cellStyle name="Note 2 6 16 4 3" xfId="7719" xr:uid="{00000000-0005-0000-0000-0000EDA70000}"/>
    <cellStyle name="Note 2 6 16 4 3 2" xfId="18399" xr:uid="{00000000-0005-0000-0000-0000EEA70000}"/>
    <cellStyle name="Note 2 6 16 4 3 3" xfId="25615" xr:uid="{00000000-0005-0000-0000-0000EFA70000}"/>
    <cellStyle name="Note 2 6 16 4 3 4" xfId="30686" xr:uid="{00000000-0005-0000-0000-0000F0A70000}"/>
    <cellStyle name="Note 2 6 16 4 3 5" xfId="35362" xr:uid="{00000000-0005-0000-0000-0000F1A70000}"/>
    <cellStyle name="Note 2 6 16 4 3 6" xfId="40840" xr:uid="{00000000-0005-0000-0000-0000F2A70000}"/>
    <cellStyle name="Note 2 6 16 4 3 7" xfId="45738" xr:uid="{00000000-0005-0000-0000-0000F3A70000}"/>
    <cellStyle name="Note 2 6 16 4 3 8" xfId="51748" xr:uid="{00000000-0005-0000-0000-0000F4A70000}"/>
    <cellStyle name="Note 2 6 16 4 4" xfId="8031" xr:uid="{00000000-0005-0000-0000-0000F5A70000}"/>
    <cellStyle name="Note 2 6 16 4 4 2" xfId="18400" xr:uid="{00000000-0005-0000-0000-0000F6A70000}"/>
    <cellStyle name="Note 2 6 16 4 4 3" xfId="25616" xr:uid="{00000000-0005-0000-0000-0000F7A70000}"/>
    <cellStyle name="Note 2 6 16 4 4 4" xfId="30687" xr:uid="{00000000-0005-0000-0000-0000F8A70000}"/>
    <cellStyle name="Note 2 6 16 4 4 5" xfId="35363" xr:uid="{00000000-0005-0000-0000-0000F9A70000}"/>
    <cellStyle name="Note 2 6 16 4 4 6" xfId="40841" xr:uid="{00000000-0005-0000-0000-0000FAA70000}"/>
    <cellStyle name="Note 2 6 16 4 4 7" xfId="45739" xr:uid="{00000000-0005-0000-0000-0000FBA70000}"/>
    <cellStyle name="Note 2 6 16 4 4 8" xfId="51749" xr:uid="{00000000-0005-0000-0000-0000FCA70000}"/>
    <cellStyle name="Note 2 6 16 4 5" xfId="8492" xr:uid="{00000000-0005-0000-0000-0000FDA70000}"/>
    <cellStyle name="Note 2 6 16 4 5 2" xfId="18401" xr:uid="{00000000-0005-0000-0000-0000FEA70000}"/>
    <cellStyle name="Note 2 6 16 4 5 3" xfId="25617" xr:uid="{00000000-0005-0000-0000-0000FFA70000}"/>
    <cellStyle name="Note 2 6 16 4 5 4" xfId="30688" xr:uid="{00000000-0005-0000-0000-000000A80000}"/>
    <cellStyle name="Note 2 6 16 4 5 5" xfId="35364" xr:uid="{00000000-0005-0000-0000-000001A80000}"/>
    <cellStyle name="Note 2 6 16 4 5 6" xfId="40842" xr:uid="{00000000-0005-0000-0000-000002A80000}"/>
    <cellStyle name="Note 2 6 16 4 5 7" xfId="45740" xr:uid="{00000000-0005-0000-0000-000003A80000}"/>
    <cellStyle name="Note 2 6 16 4 5 8" xfId="51750" xr:uid="{00000000-0005-0000-0000-000004A80000}"/>
    <cellStyle name="Note 2 6 16 4 6" xfId="8831" xr:uid="{00000000-0005-0000-0000-000005A80000}"/>
    <cellStyle name="Note 2 6 16 4 6 2" xfId="18402" xr:uid="{00000000-0005-0000-0000-000006A80000}"/>
    <cellStyle name="Note 2 6 16 4 6 3" xfId="25618" xr:uid="{00000000-0005-0000-0000-000007A80000}"/>
    <cellStyle name="Note 2 6 16 4 6 4" xfId="30689" xr:uid="{00000000-0005-0000-0000-000008A80000}"/>
    <cellStyle name="Note 2 6 16 4 6 5" xfId="35365" xr:uid="{00000000-0005-0000-0000-000009A80000}"/>
    <cellStyle name="Note 2 6 16 4 6 6" xfId="40843" xr:uid="{00000000-0005-0000-0000-00000AA80000}"/>
    <cellStyle name="Note 2 6 16 4 6 7" xfId="45741" xr:uid="{00000000-0005-0000-0000-00000BA80000}"/>
    <cellStyle name="Note 2 6 16 4 6 8" xfId="51751" xr:uid="{00000000-0005-0000-0000-00000CA80000}"/>
    <cellStyle name="Note 2 6 16 4 7" xfId="9293" xr:uid="{00000000-0005-0000-0000-00000DA80000}"/>
    <cellStyle name="Note 2 6 16 4 7 2" xfId="18403" xr:uid="{00000000-0005-0000-0000-00000EA80000}"/>
    <cellStyle name="Note 2 6 16 4 7 3" xfId="25619" xr:uid="{00000000-0005-0000-0000-00000FA80000}"/>
    <cellStyle name="Note 2 6 16 4 7 4" xfId="30690" xr:uid="{00000000-0005-0000-0000-000010A80000}"/>
    <cellStyle name="Note 2 6 16 4 7 5" xfId="35366" xr:uid="{00000000-0005-0000-0000-000011A80000}"/>
    <cellStyle name="Note 2 6 16 4 7 6" xfId="40844" xr:uid="{00000000-0005-0000-0000-000012A80000}"/>
    <cellStyle name="Note 2 6 16 4 7 7" xfId="45742" xr:uid="{00000000-0005-0000-0000-000013A80000}"/>
    <cellStyle name="Note 2 6 16 4 7 8" xfId="51752" xr:uid="{00000000-0005-0000-0000-000014A80000}"/>
    <cellStyle name="Note 2 6 16 4 8" xfId="9655" xr:uid="{00000000-0005-0000-0000-000015A80000}"/>
    <cellStyle name="Note 2 6 16 4 8 2" xfId="18404" xr:uid="{00000000-0005-0000-0000-000016A80000}"/>
    <cellStyle name="Note 2 6 16 4 8 3" xfId="25620" xr:uid="{00000000-0005-0000-0000-000017A80000}"/>
    <cellStyle name="Note 2 6 16 4 8 4" xfId="30691" xr:uid="{00000000-0005-0000-0000-000018A80000}"/>
    <cellStyle name="Note 2 6 16 4 8 5" xfId="35367" xr:uid="{00000000-0005-0000-0000-000019A80000}"/>
    <cellStyle name="Note 2 6 16 4 8 6" xfId="40845" xr:uid="{00000000-0005-0000-0000-00001AA80000}"/>
    <cellStyle name="Note 2 6 16 4 8 7" xfId="45743" xr:uid="{00000000-0005-0000-0000-00001BA80000}"/>
    <cellStyle name="Note 2 6 16 4 8 8" xfId="51753" xr:uid="{00000000-0005-0000-0000-00001CA80000}"/>
    <cellStyle name="Note 2 6 16 4 9" xfId="9923" xr:uid="{00000000-0005-0000-0000-00001DA80000}"/>
    <cellStyle name="Note 2 6 16 4 9 2" xfId="18405" xr:uid="{00000000-0005-0000-0000-00001EA80000}"/>
    <cellStyle name="Note 2 6 16 4 9 3" xfId="25621" xr:uid="{00000000-0005-0000-0000-00001FA80000}"/>
    <cellStyle name="Note 2 6 16 4 9 4" xfId="30692" xr:uid="{00000000-0005-0000-0000-000020A80000}"/>
    <cellStyle name="Note 2 6 16 4 9 5" xfId="35368" xr:uid="{00000000-0005-0000-0000-000021A80000}"/>
    <cellStyle name="Note 2 6 16 4 9 6" xfId="40846" xr:uid="{00000000-0005-0000-0000-000022A80000}"/>
    <cellStyle name="Note 2 6 16 4 9 7" xfId="45744" xr:uid="{00000000-0005-0000-0000-000023A80000}"/>
    <cellStyle name="Note 2 6 16 4 9 8" xfId="51754" xr:uid="{00000000-0005-0000-0000-000024A80000}"/>
    <cellStyle name="Note 2 6 16 5" xfId="3934" xr:uid="{00000000-0005-0000-0000-000025A80000}"/>
    <cellStyle name="Note 2 6 16 5 2" xfId="18406" xr:uid="{00000000-0005-0000-0000-000026A80000}"/>
    <cellStyle name="Note 2 6 16 5 3" xfId="25622" xr:uid="{00000000-0005-0000-0000-000027A80000}"/>
    <cellStyle name="Note 2 6 16 5 4" xfId="30693" xr:uid="{00000000-0005-0000-0000-000028A80000}"/>
    <cellStyle name="Note 2 6 16 5 5" xfId="35369" xr:uid="{00000000-0005-0000-0000-000029A80000}"/>
    <cellStyle name="Note 2 6 16 5 6" xfId="40847" xr:uid="{00000000-0005-0000-0000-00002AA80000}"/>
    <cellStyle name="Note 2 6 16 5 7" xfId="45745" xr:uid="{00000000-0005-0000-0000-00002BA80000}"/>
    <cellStyle name="Note 2 6 16 5 8" xfId="51755" xr:uid="{00000000-0005-0000-0000-00002CA80000}"/>
    <cellStyle name="Note 2 6 16 6" xfId="6028" xr:uid="{00000000-0005-0000-0000-00002DA80000}"/>
    <cellStyle name="Note 2 6 16 6 2" xfId="18407" xr:uid="{00000000-0005-0000-0000-00002EA80000}"/>
    <cellStyle name="Note 2 6 16 6 3" xfId="25623" xr:uid="{00000000-0005-0000-0000-00002FA80000}"/>
    <cellStyle name="Note 2 6 16 6 4" xfId="30694" xr:uid="{00000000-0005-0000-0000-000030A80000}"/>
    <cellStyle name="Note 2 6 16 6 5" xfId="35370" xr:uid="{00000000-0005-0000-0000-000031A80000}"/>
    <cellStyle name="Note 2 6 16 6 6" xfId="40848" xr:uid="{00000000-0005-0000-0000-000032A80000}"/>
    <cellStyle name="Note 2 6 16 6 7" xfId="45746" xr:uid="{00000000-0005-0000-0000-000033A80000}"/>
    <cellStyle name="Note 2 6 16 6 8" xfId="51756" xr:uid="{00000000-0005-0000-0000-000034A80000}"/>
    <cellStyle name="Note 2 6 16 7" xfId="5696" xr:uid="{00000000-0005-0000-0000-000035A80000}"/>
    <cellStyle name="Note 2 6 16 7 2" xfId="18408" xr:uid="{00000000-0005-0000-0000-000036A80000}"/>
    <cellStyle name="Note 2 6 16 7 3" xfId="25624" xr:uid="{00000000-0005-0000-0000-000037A80000}"/>
    <cellStyle name="Note 2 6 16 7 4" xfId="30695" xr:uid="{00000000-0005-0000-0000-000038A80000}"/>
    <cellStyle name="Note 2 6 16 7 5" xfId="35371" xr:uid="{00000000-0005-0000-0000-000039A80000}"/>
    <cellStyle name="Note 2 6 16 7 6" xfId="40849" xr:uid="{00000000-0005-0000-0000-00003AA80000}"/>
    <cellStyle name="Note 2 6 16 7 7" xfId="45747" xr:uid="{00000000-0005-0000-0000-00003BA80000}"/>
    <cellStyle name="Note 2 6 16 7 8" xfId="51757" xr:uid="{00000000-0005-0000-0000-00003CA80000}"/>
    <cellStyle name="Note 2 6 16 8" xfId="6070" xr:uid="{00000000-0005-0000-0000-00003DA80000}"/>
    <cellStyle name="Note 2 6 16 8 2" xfId="18409" xr:uid="{00000000-0005-0000-0000-00003EA80000}"/>
    <cellStyle name="Note 2 6 16 8 3" xfId="25625" xr:uid="{00000000-0005-0000-0000-00003FA80000}"/>
    <cellStyle name="Note 2 6 16 8 4" xfId="30696" xr:uid="{00000000-0005-0000-0000-000040A80000}"/>
    <cellStyle name="Note 2 6 16 8 5" xfId="35372" xr:uid="{00000000-0005-0000-0000-000041A80000}"/>
    <cellStyle name="Note 2 6 16 8 6" xfId="40850" xr:uid="{00000000-0005-0000-0000-000042A80000}"/>
    <cellStyle name="Note 2 6 16 8 7" xfId="45748" xr:uid="{00000000-0005-0000-0000-000043A80000}"/>
    <cellStyle name="Note 2 6 16 8 8" xfId="51758" xr:uid="{00000000-0005-0000-0000-000044A80000}"/>
    <cellStyle name="Note 2 6 16 9" xfId="11324" xr:uid="{00000000-0005-0000-0000-000045A80000}"/>
    <cellStyle name="Note 2 6 17" xfId="1405" xr:uid="{00000000-0005-0000-0000-000046A80000}"/>
    <cellStyle name="Note 2 6 17 10" xfId="10303" xr:uid="{00000000-0005-0000-0000-000047A80000}"/>
    <cellStyle name="Note 2 6 17 11" xfId="47151" xr:uid="{00000000-0005-0000-0000-000048A80000}"/>
    <cellStyle name="Note 2 6 17 2" xfId="4455" xr:uid="{00000000-0005-0000-0000-000049A80000}"/>
    <cellStyle name="Note 2 6 17 2 10" xfId="40851" xr:uid="{00000000-0005-0000-0000-00004AA80000}"/>
    <cellStyle name="Note 2 6 17 2 11" xfId="45749" xr:uid="{00000000-0005-0000-0000-00004BA80000}"/>
    <cellStyle name="Note 2 6 17 2 12" xfId="51759" xr:uid="{00000000-0005-0000-0000-00004CA80000}"/>
    <cellStyle name="Note 2 6 17 2 2" xfId="7046" xr:uid="{00000000-0005-0000-0000-00004DA80000}"/>
    <cellStyle name="Note 2 6 17 2 2 2" xfId="18411" xr:uid="{00000000-0005-0000-0000-00004EA80000}"/>
    <cellStyle name="Note 2 6 17 2 2 3" xfId="25627" xr:uid="{00000000-0005-0000-0000-00004FA80000}"/>
    <cellStyle name="Note 2 6 17 2 2 4" xfId="30698" xr:uid="{00000000-0005-0000-0000-000050A80000}"/>
    <cellStyle name="Note 2 6 17 2 2 5" xfId="35374" xr:uid="{00000000-0005-0000-0000-000051A80000}"/>
    <cellStyle name="Note 2 6 17 2 2 6" xfId="40852" xr:uid="{00000000-0005-0000-0000-000052A80000}"/>
    <cellStyle name="Note 2 6 17 2 2 7" xfId="45750" xr:uid="{00000000-0005-0000-0000-000053A80000}"/>
    <cellStyle name="Note 2 6 17 2 2 8" xfId="51760" xr:uid="{00000000-0005-0000-0000-000054A80000}"/>
    <cellStyle name="Note 2 6 17 2 3" xfId="7324" xr:uid="{00000000-0005-0000-0000-000055A80000}"/>
    <cellStyle name="Note 2 6 17 2 3 2" xfId="18412" xr:uid="{00000000-0005-0000-0000-000056A80000}"/>
    <cellStyle name="Note 2 6 17 2 3 3" xfId="25628" xr:uid="{00000000-0005-0000-0000-000057A80000}"/>
    <cellStyle name="Note 2 6 17 2 3 4" xfId="30699" xr:uid="{00000000-0005-0000-0000-000058A80000}"/>
    <cellStyle name="Note 2 6 17 2 3 5" xfId="35375" xr:uid="{00000000-0005-0000-0000-000059A80000}"/>
    <cellStyle name="Note 2 6 17 2 3 6" xfId="40853" xr:uid="{00000000-0005-0000-0000-00005AA80000}"/>
    <cellStyle name="Note 2 6 17 2 3 7" xfId="45751" xr:uid="{00000000-0005-0000-0000-00005BA80000}"/>
    <cellStyle name="Note 2 6 17 2 3 8" xfId="51761" xr:uid="{00000000-0005-0000-0000-00005CA80000}"/>
    <cellStyle name="Note 2 6 17 2 4" xfId="6828" xr:uid="{00000000-0005-0000-0000-00005DA80000}"/>
    <cellStyle name="Note 2 6 17 2 4 2" xfId="18413" xr:uid="{00000000-0005-0000-0000-00005EA80000}"/>
    <cellStyle name="Note 2 6 17 2 4 3" xfId="25629" xr:uid="{00000000-0005-0000-0000-00005FA80000}"/>
    <cellStyle name="Note 2 6 17 2 4 4" xfId="30700" xr:uid="{00000000-0005-0000-0000-000060A80000}"/>
    <cellStyle name="Note 2 6 17 2 4 5" xfId="35376" xr:uid="{00000000-0005-0000-0000-000061A80000}"/>
    <cellStyle name="Note 2 6 17 2 4 6" xfId="40854" xr:uid="{00000000-0005-0000-0000-000062A80000}"/>
    <cellStyle name="Note 2 6 17 2 4 7" xfId="45752" xr:uid="{00000000-0005-0000-0000-000063A80000}"/>
    <cellStyle name="Note 2 6 17 2 4 8" xfId="51762" xr:uid="{00000000-0005-0000-0000-000064A80000}"/>
    <cellStyle name="Note 2 6 17 2 5" xfId="9204" xr:uid="{00000000-0005-0000-0000-000065A80000}"/>
    <cellStyle name="Note 2 6 17 2 5 2" xfId="18414" xr:uid="{00000000-0005-0000-0000-000066A80000}"/>
    <cellStyle name="Note 2 6 17 2 5 3" xfId="25630" xr:uid="{00000000-0005-0000-0000-000067A80000}"/>
    <cellStyle name="Note 2 6 17 2 5 4" xfId="30701" xr:uid="{00000000-0005-0000-0000-000068A80000}"/>
    <cellStyle name="Note 2 6 17 2 5 5" xfId="35377" xr:uid="{00000000-0005-0000-0000-000069A80000}"/>
    <cellStyle name="Note 2 6 17 2 5 6" xfId="40855" xr:uid="{00000000-0005-0000-0000-00006AA80000}"/>
    <cellStyle name="Note 2 6 17 2 5 7" xfId="45753" xr:uid="{00000000-0005-0000-0000-00006BA80000}"/>
    <cellStyle name="Note 2 6 17 2 5 8" xfId="51763" xr:uid="{00000000-0005-0000-0000-00006CA80000}"/>
    <cellStyle name="Note 2 6 17 2 6" xfId="18410" xr:uid="{00000000-0005-0000-0000-00006DA80000}"/>
    <cellStyle name="Note 2 6 17 2 7" xfId="25626" xr:uid="{00000000-0005-0000-0000-00006EA80000}"/>
    <cellStyle name="Note 2 6 17 2 8" xfId="30697" xr:uid="{00000000-0005-0000-0000-00006FA80000}"/>
    <cellStyle name="Note 2 6 17 2 9" xfId="35373" xr:uid="{00000000-0005-0000-0000-000070A80000}"/>
    <cellStyle name="Note 2 6 17 3" xfId="5515" xr:uid="{00000000-0005-0000-0000-000071A80000}"/>
    <cellStyle name="Note 2 6 17 3 10" xfId="18415" xr:uid="{00000000-0005-0000-0000-000072A80000}"/>
    <cellStyle name="Note 2 6 17 3 11" xfId="25631" xr:uid="{00000000-0005-0000-0000-000073A80000}"/>
    <cellStyle name="Note 2 6 17 3 12" xfId="30702" xr:uid="{00000000-0005-0000-0000-000074A80000}"/>
    <cellStyle name="Note 2 6 17 3 13" xfId="35378" xr:uid="{00000000-0005-0000-0000-000075A80000}"/>
    <cellStyle name="Note 2 6 17 3 14" xfId="40856" xr:uid="{00000000-0005-0000-0000-000076A80000}"/>
    <cellStyle name="Note 2 6 17 3 15" xfId="45754" xr:uid="{00000000-0005-0000-0000-000077A80000}"/>
    <cellStyle name="Note 2 6 17 3 16" xfId="51764" xr:uid="{00000000-0005-0000-0000-000078A80000}"/>
    <cellStyle name="Note 2 6 17 3 2" xfId="7397" xr:uid="{00000000-0005-0000-0000-000079A80000}"/>
    <cellStyle name="Note 2 6 17 3 2 2" xfId="18416" xr:uid="{00000000-0005-0000-0000-00007AA80000}"/>
    <cellStyle name="Note 2 6 17 3 2 3" xfId="25632" xr:uid="{00000000-0005-0000-0000-00007BA80000}"/>
    <cellStyle name="Note 2 6 17 3 2 4" xfId="30703" xr:uid="{00000000-0005-0000-0000-00007CA80000}"/>
    <cellStyle name="Note 2 6 17 3 2 5" xfId="35379" xr:uid="{00000000-0005-0000-0000-00007DA80000}"/>
    <cellStyle name="Note 2 6 17 3 2 6" xfId="40857" xr:uid="{00000000-0005-0000-0000-00007EA80000}"/>
    <cellStyle name="Note 2 6 17 3 2 7" xfId="45755" xr:uid="{00000000-0005-0000-0000-00007FA80000}"/>
    <cellStyle name="Note 2 6 17 3 2 8" xfId="51765" xr:uid="{00000000-0005-0000-0000-000080A80000}"/>
    <cellStyle name="Note 2 6 17 3 3" xfId="7916" xr:uid="{00000000-0005-0000-0000-000081A80000}"/>
    <cellStyle name="Note 2 6 17 3 3 2" xfId="18417" xr:uid="{00000000-0005-0000-0000-000082A80000}"/>
    <cellStyle name="Note 2 6 17 3 3 3" xfId="25633" xr:uid="{00000000-0005-0000-0000-000083A80000}"/>
    <cellStyle name="Note 2 6 17 3 3 4" xfId="30704" xr:uid="{00000000-0005-0000-0000-000084A80000}"/>
    <cellStyle name="Note 2 6 17 3 3 5" xfId="35380" xr:uid="{00000000-0005-0000-0000-000085A80000}"/>
    <cellStyle name="Note 2 6 17 3 3 6" xfId="40858" xr:uid="{00000000-0005-0000-0000-000086A80000}"/>
    <cellStyle name="Note 2 6 17 3 3 7" xfId="45756" xr:uid="{00000000-0005-0000-0000-000087A80000}"/>
    <cellStyle name="Note 2 6 17 3 3 8" xfId="51766" xr:uid="{00000000-0005-0000-0000-000088A80000}"/>
    <cellStyle name="Note 2 6 17 3 4" xfId="8255" xr:uid="{00000000-0005-0000-0000-000089A80000}"/>
    <cellStyle name="Note 2 6 17 3 4 2" xfId="18418" xr:uid="{00000000-0005-0000-0000-00008AA80000}"/>
    <cellStyle name="Note 2 6 17 3 4 3" xfId="25634" xr:uid="{00000000-0005-0000-0000-00008BA80000}"/>
    <cellStyle name="Note 2 6 17 3 4 4" xfId="30705" xr:uid="{00000000-0005-0000-0000-00008CA80000}"/>
    <cellStyle name="Note 2 6 17 3 4 5" xfId="35381" xr:uid="{00000000-0005-0000-0000-00008DA80000}"/>
    <cellStyle name="Note 2 6 17 3 4 6" xfId="40859" xr:uid="{00000000-0005-0000-0000-00008EA80000}"/>
    <cellStyle name="Note 2 6 17 3 4 7" xfId="45757" xr:uid="{00000000-0005-0000-0000-00008FA80000}"/>
    <cellStyle name="Note 2 6 17 3 4 8" xfId="51767" xr:uid="{00000000-0005-0000-0000-000090A80000}"/>
    <cellStyle name="Note 2 6 17 3 5" xfId="8688" xr:uid="{00000000-0005-0000-0000-000091A80000}"/>
    <cellStyle name="Note 2 6 17 3 5 2" xfId="18419" xr:uid="{00000000-0005-0000-0000-000092A80000}"/>
    <cellStyle name="Note 2 6 17 3 5 3" xfId="25635" xr:uid="{00000000-0005-0000-0000-000093A80000}"/>
    <cellStyle name="Note 2 6 17 3 5 4" xfId="30706" xr:uid="{00000000-0005-0000-0000-000094A80000}"/>
    <cellStyle name="Note 2 6 17 3 5 5" xfId="35382" xr:uid="{00000000-0005-0000-0000-000095A80000}"/>
    <cellStyle name="Note 2 6 17 3 5 6" xfId="40860" xr:uid="{00000000-0005-0000-0000-000096A80000}"/>
    <cellStyle name="Note 2 6 17 3 5 7" xfId="45758" xr:uid="{00000000-0005-0000-0000-000097A80000}"/>
    <cellStyle name="Note 2 6 17 3 5 8" xfId="51768" xr:uid="{00000000-0005-0000-0000-000098A80000}"/>
    <cellStyle name="Note 2 6 17 3 6" xfId="9037" xr:uid="{00000000-0005-0000-0000-000099A80000}"/>
    <cellStyle name="Note 2 6 17 3 6 2" xfId="18420" xr:uid="{00000000-0005-0000-0000-00009AA80000}"/>
    <cellStyle name="Note 2 6 17 3 6 3" xfId="25636" xr:uid="{00000000-0005-0000-0000-00009BA80000}"/>
    <cellStyle name="Note 2 6 17 3 6 4" xfId="30707" xr:uid="{00000000-0005-0000-0000-00009CA80000}"/>
    <cellStyle name="Note 2 6 17 3 6 5" xfId="35383" xr:uid="{00000000-0005-0000-0000-00009DA80000}"/>
    <cellStyle name="Note 2 6 17 3 6 6" xfId="40861" xr:uid="{00000000-0005-0000-0000-00009EA80000}"/>
    <cellStyle name="Note 2 6 17 3 6 7" xfId="45759" xr:uid="{00000000-0005-0000-0000-00009FA80000}"/>
    <cellStyle name="Note 2 6 17 3 6 8" xfId="51769" xr:uid="{00000000-0005-0000-0000-0000A0A80000}"/>
    <cellStyle name="Note 2 6 17 3 7" xfId="9491" xr:uid="{00000000-0005-0000-0000-0000A1A80000}"/>
    <cellStyle name="Note 2 6 17 3 7 2" xfId="18421" xr:uid="{00000000-0005-0000-0000-0000A2A80000}"/>
    <cellStyle name="Note 2 6 17 3 7 3" xfId="25637" xr:uid="{00000000-0005-0000-0000-0000A3A80000}"/>
    <cellStyle name="Note 2 6 17 3 7 4" xfId="30708" xr:uid="{00000000-0005-0000-0000-0000A4A80000}"/>
    <cellStyle name="Note 2 6 17 3 7 5" xfId="35384" xr:uid="{00000000-0005-0000-0000-0000A5A80000}"/>
    <cellStyle name="Note 2 6 17 3 7 6" xfId="40862" xr:uid="{00000000-0005-0000-0000-0000A6A80000}"/>
    <cellStyle name="Note 2 6 17 3 7 7" xfId="45760" xr:uid="{00000000-0005-0000-0000-0000A7A80000}"/>
    <cellStyle name="Note 2 6 17 3 7 8" xfId="51770" xr:uid="{00000000-0005-0000-0000-0000A8A80000}"/>
    <cellStyle name="Note 2 6 17 3 8" xfId="9809" xr:uid="{00000000-0005-0000-0000-0000A9A80000}"/>
    <cellStyle name="Note 2 6 17 3 8 2" xfId="18422" xr:uid="{00000000-0005-0000-0000-0000AAA80000}"/>
    <cellStyle name="Note 2 6 17 3 8 3" xfId="25638" xr:uid="{00000000-0005-0000-0000-0000ABA80000}"/>
    <cellStyle name="Note 2 6 17 3 8 4" xfId="30709" xr:uid="{00000000-0005-0000-0000-0000ACA80000}"/>
    <cellStyle name="Note 2 6 17 3 8 5" xfId="35385" xr:uid="{00000000-0005-0000-0000-0000ADA80000}"/>
    <cellStyle name="Note 2 6 17 3 8 6" xfId="40863" xr:uid="{00000000-0005-0000-0000-0000AEA80000}"/>
    <cellStyle name="Note 2 6 17 3 8 7" xfId="45761" xr:uid="{00000000-0005-0000-0000-0000AFA80000}"/>
    <cellStyle name="Note 2 6 17 3 8 8" xfId="51771" xr:uid="{00000000-0005-0000-0000-0000B0A80000}"/>
    <cellStyle name="Note 2 6 17 3 9" xfId="10077" xr:uid="{00000000-0005-0000-0000-0000B1A80000}"/>
    <cellStyle name="Note 2 6 17 3 9 2" xfId="18423" xr:uid="{00000000-0005-0000-0000-0000B2A80000}"/>
    <cellStyle name="Note 2 6 17 3 9 3" xfId="25639" xr:uid="{00000000-0005-0000-0000-0000B3A80000}"/>
    <cellStyle name="Note 2 6 17 3 9 4" xfId="30710" xr:uid="{00000000-0005-0000-0000-0000B4A80000}"/>
    <cellStyle name="Note 2 6 17 3 9 5" xfId="35386" xr:uid="{00000000-0005-0000-0000-0000B5A80000}"/>
    <cellStyle name="Note 2 6 17 3 9 6" xfId="40864" xr:uid="{00000000-0005-0000-0000-0000B6A80000}"/>
    <cellStyle name="Note 2 6 17 3 9 7" xfId="45762" xr:uid="{00000000-0005-0000-0000-0000B7A80000}"/>
    <cellStyle name="Note 2 6 17 3 9 8" xfId="51772" xr:uid="{00000000-0005-0000-0000-0000B8A80000}"/>
    <cellStyle name="Note 2 6 17 4" xfId="5569" xr:uid="{00000000-0005-0000-0000-0000B9A80000}"/>
    <cellStyle name="Note 2 6 17 4 10" xfId="18424" xr:uid="{00000000-0005-0000-0000-0000BAA80000}"/>
    <cellStyle name="Note 2 6 17 4 11" xfId="25640" xr:uid="{00000000-0005-0000-0000-0000BBA80000}"/>
    <cellStyle name="Note 2 6 17 4 12" xfId="30711" xr:uid="{00000000-0005-0000-0000-0000BCA80000}"/>
    <cellStyle name="Note 2 6 17 4 13" xfId="35387" xr:uid="{00000000-0005-0000-0000-0000BDA80000}"/>
    <cellStyle name="Note 2 6 17 4 14" xfId="40865" xr:uid="{00000000-0005-0000-0000-0000BEA80000}"/>
    <cellStyle name="Note 2 6 17 4 15" xfId="45763" xr:uid="{00000000-0005-0000-0000-0000BFA80000}"/>
    <cellStyle name="Note 2 6 17 4 16" xfId="51773" xr:uid="{00000000-0005-0000-0000-0000C0A80000}"/>
    <cellStyle name="Note 2 6 17 4 2" xfId="7373" xr:uid="{00000000-0005-0000-0000-0000C1A80000}"/>
    <cellStyle name="Note 2 6 17 4 2 2" xfId="18425" xr:uid="{00000000-0005-0000-0000-0000C2A80000}"/>
    <cellStyle name="Note 2 6 17 4 2 3" xfId="25641" xr:uid="{00000000-0005-0000-0000-0000C3A80000}"/>
    <cellStyle name="Note 2 6 17 4 2 4" xfId="30712" xr:uid="{00000000-0005-0000-0000-0000C4A80000}"/>
    <cellStyle name="Note 2 6 17 4 2 5" xfId="35388" xr:uid="{00000000-0005-0000-0000-0000C5A80000}"/>
    <cellStyle name="Note 2 6 17 4 2 6" xfId="40866" xr:uid="{00000000-0005-0000-0000-0000C6A80000}"/>
    <cellStyle name="Note 2 6 17 4 2 7" xfId="45764" xr:uid="{00000000-0005-0000-0000-0000C7A80000}"/>
    <cellStyle name="Note 2 6 17 4 2 8" xfId="51774" xr:uid="{00000000-0005-0000-0000-0000C8A80000}"/>
    <cellStyle name="Note 2 6 17 4 3" xfId="7891" xr:uid="{00000000-0005-0000-0000-0000C9A80000}"/>
    <cellStyle name="Note 2 6 17 4 3 2" xfId="18426" xr:uid="{00000000-0005-0000-0000-0000CAA80000}"/>
    <cellStyle name="Note 2 6 17 4 3 3" xfId="25642" xr:uid="{00000000-0005-0000-0000-0000CBA80000}"/>
    <cellStyle name="Note 2 6 17 4 3 4" xfId="30713" xr:uid="{00000000-0005-0000-0000-0000CCA80000}"/>
    <cellStyle name="Note 2 6 17 4 3 5" xfId="35389" xr:uid="{00000000-0005-0000-0000-0000CDA80000}"/>
    <cellStyle name="Note 2 6 17 4 3 6" xfId="40867" xr:uid="{00000000-0005-0000-0000-0000CEA80000}"/>
    <cellStyle name="Note 2 6 17 4 3 7" xfId="45765" xr:uid="{00000000-0005-0000-0000-0000CFA80000}"/>
    <cellStyle name="Note 2 6 17 4 3 8" xfId="51775" xr:uid="{00000000-0005-0000-0000-0000D0A80000}"/>
    <cellStyle name="Note 2 6 17 4 4" xfId="8232" xr:uid="{00000000-0005-0000-0000-0000D1A80000}"/>
    <cellStyle name="Note 2 6 17 4 4 2" xfId="18427" xr:uid="{00000000-0005-0000-0000-0000D2A80000}"/>
    <cellStyle name="Note 2 6 17 4 4 3" xfId="25643" xr:uid="{00000000-0005-0000-0000-0000D3A80000}"/>
    <cellStyle name="Note 2 6 17 4 4 4" xfId="30714" xr:uid="{00000000-0005-0000-0000-0000D4A80000}"/>
    <cellStyle name="Note 2 6 17 4 4 5" xfId="35390" xr:uid="{00000000-0005-0000-0000-0000D5A80000}"/>
    <cellStyle name="Note 2 6 17 4 4 6" xfId="40868" xr:uid="{00000000-0005-0000-0000-0000D6A80000}"/>
    <cellStyle name="Note 2 6 17 4 4 7" xfId="45766" xr:uid="{00000000-0005-0000-0000-0000D7A80000}"/>
    <cellStyle name="Note 2 6 17 4 4 8" xfId="51776" xr:uid="{00000000-0005-0000-0000-0000D8A80000}"/>
    <cellStyle name="Note 2 6 17 4 5" xfId="8665" xr:uid="{00000000-0005-0000-0000-0000D9A80000}"/>
    <cellStyle name="Note 2 6 17 4 5 2" xfId="18428" xr:uid="{00000000-0005-0000-0000-0000DAA80000}"/>
    <cellStyle name="Note 2 6 17 4 5 3" xfId="25644" xr:uid="{00000000-0005-0000-0000-0000DBA80000}"/>
    <cellStyle name="Note 2 6 17 4 5 4" xfId="30715" xr:uid="{00000000-0005-0000-0000-0000DCA80000}"/>
    <cellStyle name="Note 2 6 17 4 5 5" xfId="35391" xr:uid="{00000000-0005-0000-0000-0000DDA80000}"/>
    <cellStyle name="Note 2 6 17 4 5 6" xfId="40869" xr:uid="{00000000-0005-0000-0000-0000DEA80000}"/>
    <cellStyle name="Note 2 6 17 4 5 7" xfId="45767" xr:uid="{00000000-0005-0000-0000-0000DFA80000}"/>
    <cellStyle name="Note 2 6 17 4 5 8" xfId="51777" xr:uid="{00000000-0005-0000-0000-0000E0A80000}"/>
    <cellStyle name="Note 2 6 17 4 6" xfId="9014" xr:uid="{00000000-0005-0000-0000-0000E1A80000}"/>
    <cellStyle name="Note 2 6 17 4 6 2" xfId="18429" xr:uid="{00000000-0005-0000-0000-0000E2A80000}"/>
    <cellStyle name="Note 2 6 17 4 6 3" xfId="25645" xr:uid="{00000000-0005-0000-0000-0000E3A80000}"/>
    <cellStyle name="Note 2 6 17 4 6 4" xfId="30716" xr:uid="{00000000-0005-0000-0000-0000E4A80000}"/>
    <cellStyle name="Note 2 6 17 4 6 5" xfId="35392" xr:uid="{00000000-0005-0000-0000-0000E5A80000}"/>
    <cellStyle name="Note 2 6 17 4 6 6" xfId="40870" xr:uid="{00000000-0005-0000-0000-0000E6A80000}"/>
    <cellStyle name="Note 2 6 17 4 6 7" xfId="45768" xr:uid="{00000000-0005-0000-0000-0000E7A80000}"/>
    <cellStyle name="Note 2 6 17 4 6 8" xfId="51778" xr:uid="{00000000-0005-0000-0000-0000E8A80000}"/>
    <cellStyle name="Note 2 6 17 4 7" xfId="9468" xr:uid="{00000000-0005-0000-0000-0000E9A80000}"/>
    <cellStyle name="Note 2 6 17 4 7 2" xfId="18430" xr:uid="{00000000-0005-0000-0000-0000EAA80000}"/>
    <cellStyle name="Note 2 6 17 4 7 3" xfId="25646" xr:uid="{00000000-0005-0000-0000-0000EBA80000}"/>
    <cellStyle name="Note 2 6 17 4 7 4" xfId="30717" xr:uid="{00000000-0005-0000-0000-0000ECA80000}"/>
    <cellStyle name="Note 2 6 17 4 7 5" xfId="35393" xr:uid="{00000000-0005-0000-0000-0000EDA80000}"/>
    <cellStyle name="Note 2 6 17 4 7 6" xfId="40871" xr:uid="{00000000-0005-0000-0000-0000EEA80000}"/>
    <cellStyle name="Note 2 6 17 4 7 7" xfId="45769" xr:uid="{00000000-0005-0000-0000-0000EFA80000}"/>
    <cellStyle name="Note 2 6 17 4 7 8" xfId="51779" xr:uid="{00000000-0005-0000-0000-0000F0A80000}"/>
    <cellStyle name="Note 2 6 17 4 8" xfId="9787" xr:uid="{00000000-0005-0000-0000-0000F1A80000}"/>
    <cellStyle name="Note 2 6 17 4 8 2" xfId="18431" xr:uid="{00000000-0005-0000-0000-0000F2A80000}"/>
    <cellStyle name="Note 2 6 17 4 8 3" xfId="25647" xr:uid="{00000000-0005-0000-0000-0000F3A80000}"/>
    <cellStyle name="Note 2 6 17 4 8 4" xfId="30718" xr:uid="{00000000-0005-0000-0000-0000F4A80000}"/>
    <cellStyle name="Note 2 6 17 4 8 5" xfId="35394" xr:uid="{00000000-0005-0000-0000-0000F5A80000}"/>
    <cellStyle name="Note 2 6 17 4 8 6" xfId="40872" xr:uid="{00000000-0005-0000-0000-0000F6A80000}"/>
    <cellStyle name="Note 2 6 17 4 8 7" xfId="45770" xr:uid="{00000000-0005-0000-0000-0000F7A80000}"/>
    <cellStyle name="Note 2 6 17 4 8 8" xfId="51780" xr:uid="{00000000-0005-0000-0000-0000F8A80000}"/>
    <cellStyle name="Note 2 6 17 4 9" xfId="10056" xr:uid="{00000000-0005-0000-0000-0000F9A80000}"/>
    <cellStyle name="Note 2 6 17 4 9 2" xfId="18432" xr:uid="{00000000-0005-0000-0000-0000FAA80000}"/>
    <cellStyle name="Note 2 6 17 4 9 3" xfId="25648" xr:uid="{00000000-0005-0000-0000-0000FBA80000}"/>
    <cellStyle name="Note 2 6 17 4 9 4" xfId="30719" xr:uid="{00000000-0005-0000-0000-0000FCA80000}"/>
    <cellStyle name="Note 2 6 17 4 9 5" xfId="35395" xr:uid="{00000000-0005-0000-0000-0000FDA80000}"/>
    <cellStyle name="Note 2 6 17 4 9 6" xfId="40873" xr:uid="{00000000-0005-0000-0000-0000FEA80000}"/>
    <cellStyle name="Note 2 6 17 4 9 7" xfId="45771" xr:uid="{00000000-0005-0000-0000-0000FFA80000}"/>
    <cellStyle name="Note 2 6 17 4 9 8" xfId="51781" xr:uid="{00000000-0005-0000-0000-000000A90000}"/>
    <cellStyle name="Note 2 6 17 5" xfId="5776" xr:uid="{00000000-0005-0000-0000-000001A90000}"/>
    <cellStyle name="Note 2 6 17 5 2" xfId="18433" xr:uid="{00000000-0005-0000-0000-000002A90000}"/>
    <cellStyle name="Note 2 6 17 5 3" xfId="25649" xr:uid="{00000000-0005-0000-0000-000003A90000}"/>
    <cellStyle name="Note 2 6 17 5 4" xfId="30720" xr:uid="{00000000-0005-0000-0000-000004A90000}"/>
    <cellStyle name="Note 2 6 17 5 5" xfId="35396" xr:uid="{00000000-0005-0000-0000-000005A90000}"/>
    <cellStyle name="Note 2 6 17 5 6" xfId="40874" xr:uid="{00000000-0005-0000-0000-000006A90000}"/>
    <cellStyle name="Note 2 6 17 5 7" xfId="45772" xr:uid="{00000000-0005-0000-0000-000007A90000}"/>
    <cellStyle name="Note 2 6 17 5 8" xfId="51782" xr:uid="{00000000-0005-0000-0000-000008A90000}"/>
    <cellStyle name="Note 2 6 17 6" xfId="4238" xr:uid="{00000000-0005-0000-0000-000009A90000}"/>
    <cellStyle name="Note 2 6 17 6 2" xfId="18434" xr:uid="{00000000-0005-0000-0000-00000AA90000}"/>
    <cellStyle name="Note 2 6 17 6 3" xfId="25650" xr:uid="{00000000-0005-0000-0000-00000BA90000}"/>
    <cellStyle name="Note 2 6 17 6 4" xfId="30721" xr:uid="{00000000-0005-0000-0000-00000CA90000}"/>
    <cellStyle name="Note 2 6 17 6 5" xfId="35397" xr:uid="{00000000-0005-0000-0000-00000DA90000}"/>
    <cellStyle name="Note 2 6 17 6 6" xfId="40875" xr:uid="{00000000-0005-0000-0000-00000EA90000}"/>
    <cellStyle name="Note 2 6 17 6 7" xfId="45773" xr:uid="{00000000-0005-0000-0000-00000FA90000}"/>
    <cellStyle name="Note 2 6 17 6 8" xfId="51783" xr:uid="{00000000-0005-0000-0000-000010A90000}"/>
    <cellStyle name="Note 2 6 17 7" xfId="3778" xr:uid="{00000000-0005-0000-0000-000011A90000}"/>
    <cellStyle name="Note 2 6 17 7 2" xfId="18435" xr:uid="{00000000-0005-0000-0000-000012A90000}"/>
    <cellStyle name="Note 2 6 17 7 3" xfId="25651" xr:uid="{00000000-0005-0000-0000-000013A90000}"/>
    <cellStyle name="Note 2 6 17 7 4" xfId="30722" xr:uid="{00000000-0005-0000-0000-000014A90000}"/>
    <cellStyle name="Note 2 6 17 7 5" xfId="35398" xr:uid="{00000000-0005-0000-0000-000015A90000}"/>
    <cellStyle name="Note 2 6 17 7 6" xfId="40876" xr:uid="{00000000-0005-0000-0000-000016A90000}"/>
    <cellStyle name="Note 2 6 17 7 7" xfId="45774" xr:uid="{00000000-0005-0000-0000-000017A90000}"/>
    <cellStyle name="Note 2 6 17 7 8" xfId="51784" xr:uid="{00000000-0005-0000-0000-000018A90000}"/>
    <cellStyle name="Note 2 6 17 8" xfId="5369" xr:uid="{00000000-0005-0000-0000-000019A90000}"/>
    <cellStyle name="Note 2 6 17 8 2" xfId="18436" xr:uid="{00000000-0005-0000-0000-00001AA90000}"/>
    <cellStyle name="Note 2 6 17 8 3" xfId="25652" xr:uid="{00000000-0005-0000-0000-00001BA90000}"/>
    <cellStyle name="Note 2 6 17 8 4" xfId="30723" xr:uid="{00000000-0005-0000-0000-00001CA90000}"/>
    <cellStyle name="Note 2 6 17 8 5" xfId="35399" xr:uid="{00000000-0005-0000-0000-00001DA90000}"/>
    <cellStyle name="Note 2 6 17 8 6" xfId="40877" xr:uid="{00000000-0005-0000-0000-00001EA90000}"/>
    <cellStyle name="Note 2 6 17 8 7" xfId="45775" xr:uid="{00000000-0005-0000-0000-00001FA90000}"/>
    <cellStyle name="Note 2 6 17 8 8" xfId="51785" xr:uid="{00000000-0005-0000-0000-000020A90000}"/>
    <cellStyle name="Note 2 6 17 9" xfId="11340" xr:uid="{00000000-0005-0000-0000-000021A90000}"/>
    <cellStyle name="Note 2 6 18" xfId="1831" xr:uid="{00000000-0005-0000-0000-000022A90000}"/>
    <cellStyle name="Note 2 6 18 10" xfId="10677" xr:uid="{00000000-0005-0000-0000-000023A90000}"/>
    <cellStyle name="Note 2 6 18 11" xfId="47183" xr:uid="{00000000-0005-0000-0000-000024A90000}"/>
    <cellStyle name="Note 2 6 18 2" xfId="4667" xr:uid="{00000000-0005-0000-0000-000025A90000}"/>
    <cellStyle name="Note 2 6 18 2 10" xfId="40878" xr:uid="{00000000-0005-0000-0000-000026A90000}"/>
    <cellStyle name="Note 2 6 18 2 11" xfId="45776" xr:uid="{00000000-0005-0000-0000-000027A90000}"/>
    <cellStyle name="Note 2 6 18 2 12" xfId="51786" xr:uid="{00000000-0005-0000-0000-000028A90000}"/>
    <cellStyle name="Note 2 6 18 2 2" xfId="7096" xr:uid="{00000000-0005-0000-0000-000029A90000}"/>
    <cellStyle name="Note 2 6 18 2 2 2" xfId="18438" xr:uid="{00000000-0005-0000-0000-00002AA90000}"/>
    <cellStyle name="Note 2 6 18 2 2 3" xfId="25654" xr:uid="{00000000-0005-0000-0000-00002BA90000}"/>
    <cellStyle name="Note 2 6 18 2 2 4" xfId="30725" xr:uid="{00000000-0005-0000-0000-00002CA90000}"/>
    <cellStyle name="Note 2 6 18 2 2 5" xfId="35401" xr:uid="{00000000-0005-0000-0000-00002DA90000}"/>
    <cellStyle name="Note 2 6 18 2 2 6" xfId="40879" xr:uid="{00000000-0005-0000-0000-00002EA90000}"/>
    <cellStyle name="Note 2 6 18 2 2 7" xfId="45777" xr:uid="{00000000-0005-0000-0000-00002FA90000}"/>
    <cellStyle name="Note 2 6 18 2 2 8" xfId="51787" xr:uid="{00000000-0005-0000-0000-000030A90000}"/>
    <cellStyle name="Note 2 6 18 2 3" xfId="5740" xr:uid="{00000000-0005-0000-0000-000031A90000}"/>
    <cellStyle name="Note 2 6 18 2 3 2" xfId="18439" xr:uid="{00000000-0005-0000-0000-000032A90000}"/>
    <cellStyle name="Note 2 6 18 2 3 3" xfId="25655" xr:uid="{00000000-0005-0000-0000-000033A90000}"/>
    <cellStyle name="Note 2 6 18 2 3 4" xfId="30726" xr:uid="{00000000-0005-0000-0000-000034A90000}"/>
    <cellStyle name="Note 2 6 18 2 3 5" xfId="35402" xr:uid="{00000000-0005-0000-0000-000035A90000}"/>
    <cellStyle name="Note 2 6 18 2 3 6" xfId="40880" xr:uid="{00000000-0005-0000-0000-000036A90000}"/>
    <cellStyle name="Note 2 6 18 2 3 7" xfId="45778" xr:uid="{00000000-0005-0000-0000-000037A90000}"/>
    <cellStyle name="Note 2 6 18 2 3 8" xfId="51788" xr:uid="{00000000-0005-0000-0000-000038A90000}"/>
    <cellStyle name="Note 2 6 18 2 4" xfId="4050" xr:uid="{00000000-0005-0000-0000-000039A90000}"/>
    <cellStyle name="Note 2 6 18 2 4 2" xfId="18440" xr:uid="{00000000-0005-0000-0000-00003AA90000}"/>
    <cellStyle name="Note 2 6 18 2 4 3" xfId="25656" xr:uid="{00000000-0005-0000-0000-00003BA90000}"/>
    <cellStyle name="Note 2 6 18 2 4 4" xfId="30727" xr:uid="{00000000-0005-0000-0000-00003CA90000}"/>
    <cellStyle name="Note 2 6 18 2 4 5" xfId="35403" xr:uid="{00000000-0005-0000-0000-00003DA90000}"/>
    <cellStyle name="Note 2 6 18 2 4 6" xfId="40881" xr:uid="{00000000-0005-0000-0000-00003EA90000}"/>
    <cellStyle name="Note 2 6 18 2 4 7" xfId="45779" xr:uid="{00000000-0005-0000-0000-00003FA90000}"/>
    <cellStyle name="Note 2 6 18 2 4 8" xfId="51789" xr:uid="{00000000-0005-0000-0000-000040A90000}"/>
    <cellStyle name="Note 2 6 18 2 5" xfId="9240" xr:uid="{00000000-0005-0000-0000-000041A90000}"/>
    <cellStyle name="Note 2 6 18 2 5 2" xfId="18441" xr:uid="{00000000-0005-0000-0000-000042A90000}"/>
    <cellStyle name="Note 2 6 18 2 5 3" xfId="25657" xr:uid="{00000000-0005-0000-0000-000043A90000}"/>
    <cellStyle name="Note 2 6 18 2 5 4" xfId="30728" xr:uid="{00000000-0005-0000-0000-000044A90000}"/>
    <cellStyle name="Note 2 6 18 2 5 5" xfId="35404" xr:uid="{00000000-0005-0000-0000-000045A90000}"/>
    <cellStyle name="Note 2 6 18 2 5 6" xfId="40882" xr:uid="{00000000-0005-0000-0000-000046A90000}"/>
    <cellStyle name="Note 2 6 18 2 5 7" xfId="45780" xr:uid="{00000000-0005-0000-0000-000047A90000}"/>
    <cellStyle name="Note 2 6 18 2 5 8" xfId="51790" xr:uid="{00000000-0005-0000-0000-000048A90000}"/>
    <cellStyle name="Note 2 6 18 2 6" xfId="18437" xr:uid="{00000000-0005-0000-0000-000049A90000}"/>
    <cellStyle name="Note 2 6 18 2 7" xfId="25653" xr:uid="{00000000-0005-0000-0000-00004AA90000}"/>
    <cellStyle name="Note 2 6 18 2 8" xfId="30724" xr:uid="{00000000-0005-0000-0000-00004BA90000}"/>
    <cellStyle name="Note 2 6 18 2 9" xfId="35400" xr:uid="{00000000-0005-0000-0000-00004CA90000}"/>
    <cellStyle name="Note 2 6 18 3" xfId="5253" xr:uid="{00000000-0005-0000-0000-00004DA90000}"/>
    <cellStyle name="Note 2 6 18 3 10" xfId="18442" xr:uid="{00000000-0005-0000-0000-00004EA90000}"/>
    <cellStyle name="Note 2 6 18 3 11" xfId="25658" xr:uid="{00000000-0005-0000-0000-00004FA90000}"/>
    <cellStyle name="Note 2 6 18 3 12" xfId="30729" xr:uid="{00000000-0005-0000-0000-000050A90000}"/>
    <cellStyle name="Note 2 6 18 3 13" xfId="35405" xr:uid="{00000000-0005-0000-0000-000051A90000}"/>
    <cellStyle name="Note 2 6 18 3 14" xfId="40883" xr:uid="{00000000-0005-0000-0000-000052A90000}"/>
    <cellStyle name="Note 2 6 18 3 15" xfId="45781" xr:uid="{00000000-0005-0000-0000-000053A90000}"/>
    <cellStyle name="Note 2 6 18 3 16" xfId="51791" xr:uid="{00000000-0005-0000-0000-000054A90000}"/>
    <cellStyle name="Note 2 6 18 3 2" xfId="6849" xr:uid="{00000000-0005-0000-0000-000055A90000}"/>
    <cellStyle name="Note 2 6 18 3 2 2" xfId="18443" xr:uid="{00000000-0005-0000-0000-000056A90000}"/>
    <cellStyle name="Note 2 6 18 3 2 3" xfId="25659" xr:uid="{00000000-0005-0000-0000-000057A90000}"/>
    <cellStyle name="Note 2 6 18 3 2 4" xfId="30730" xr:uid="{00000000-0005-0000-0000-000058A90000}"/>
    <cellStyle name="Note 2 6 18 3 2 5" xfId="35406" xr:uid="{00000000-0005-0000-0000-000059A90000}"/>
    <cellStyle name="Note 2 6 18 3 2 6" xfId="40884" xr:uid="{00000000-0005-0000-0000-00005AA90000}"/>
    <cellStyle name="Note 2 6 18 3 2 7" xfId="45782" xr:uid="{00000000-0005-0000-0000-00005BA90000}"/>
    <cellStyle name="Note 2 6 18 3 2 8" xfId="51792" xr:uid="{00000000-0005-0000-0000-00005CA90000}"/>
    <cellStyle name="Note 2 6 18 3 3" xfId="4902" xr:uid="{00000000-0005-0000-0000-00005DA90000}"/>
    <cellStyle name="Note 2 6 18 3 3 2" xfId="18444" xr:uid="{00000000-0005-0000-0000-00005EA90000}"/>
    <cellStyle name="Note 2 6 18 3 3 3" xfId="25660" xr:uid="{00000000-0005-0000-0000-00005FA90000}"/>
    <cellStyle name="Note 2 6 18 3 3 4" xfId="30731" xr:uid="{00000000-0005-0000-0000-000060A90000}"/>
    <cellStyle name="Note 2 6 18 3 3 5" xfId="35407" xr:uid="{00000000-0005-0000-0000-000061A90000}"/>
    <cellStyle name="Note 2 6 18 3 3 6" xfId="40885" xr:uid="{00000000-0005-0000-0000-000062A90000}"/>
    <cellStyle name="Note 2 6 18 3 3 7" xfId="45783" xr:uid="{00000000-0005-0000-0000-000063A90000}"/>
    <cellStyle name="Note 2 6 18 3 3 8" xfId="51793" xr:uid="{00000000-0005-0000-0000-000064A90000}"/>
    <cellStyle name="Note 2 6 18 3 4" xfId="6250" xr:uid="{00000000-0005-0000-0000-000065A90000}"/>
    <cellStyle name="Note 2 6 18 3 4 2" xfId="18445" xr:uid="{00000000-0005-0000-0000-000066A90000}"/>
    <cellStyle name="Note 2 6 18 3 4 3" xfId="25661" xr:uid="{00000000-0005-0000-0000-000067A90000}"/>
    <cellStyle name="Note 2 6 18 3 4 4" xfId="30732" xr:uid="{00000000-0005-0000-0000-000068A90000}"/>
    <cellStyle name="Note 2 6 18 3 4 5" xfId="35408" xr:uid="{00000000-0005-0000-0000-000069A90000}"/>
    <cellStyle name="Note 2 6 18 3 4 6" xfId="40886" xr:uid="{00000000-0005-0000-0000-00006AA90000}"/>
    <cellStyle name="Note 2 6 18 3 4 7" xfId="45784" xr:uid="{00000000-0005-0000-0000-00006BA90000}"/>
    <cellStyle name="Note 2 6 18 3 4 8" xfId="51794" xr:uid="{00000000-0005-0000-0000-00006CA90000}"/>
    <cellStyle name="Note 2 6 18 3 5" xfId="5582" xr:uid="{00000000-0005-0000-0000-00006DA90000}"/>
    <cellStyle name="Note 2 6 18 3 5 2" xfId="18446" xr:uid="{00000000-0005-0000-0000-00006EA90000}"/>
    <cellStyle name="Note 2 6 18 3 5 3" xfId="25662" xr:uid="{00000000-0005-0000-0000-00006FA90000}"/>
    <cellStyle name="Note 2 6 18 3 5 4" xfId="30733" xr:uid="{00000000-0005-0000-0000-000070A90000}"/>
    <cellStyle name="Note 2 6 18 3 5 5" xfId="35409" xr:uid="{00000000-0005-0000-0000-000071A90000}"/>
    <cellStyle name="Note 2 6 18 3 5 6" xfId="40887" xr:uid="{00000000-0005-0000-0000-000072A90000}"/>
    <cellStyle name="Note 2 6 18 3 5 7" xfId="45785" xr:uid="{00000000-0005-0000-0000-000073A90000}"/>
    <cellStyle name="Note 2 6 18 3 5 8" xfId="51795" xr:uid="{00000000-0005-0000-0000-000074A90000}"/>
    <cellStyle name="Note 2 6 18 3 6" xfId="5132" xr:uid="{00000000-0005-0000-0000-000075A90000}"/>
    <cellStyle name="Note 2 6 18 3 6 2" xfId="18447" xr:uid="{00000000-0005-0000-0000-000076A90000}"/>
    <cellStyle name="Note 2 6 18 3 6 3" xfId="25663" xr:uid="{00000000-0005-0000-0000-000077A90000}"/>
    <cellStyle name="Note 2 6 18 3 6 4" xfId="30734" xr:uid="{00000000-0005-0000-0000-000078A90000}"/>
    <cellStyle name="Note 2 6 18 3 6 5" xfId="35410" xr:uid="{00000000-0005-0000-0000-000079A90000}"/>
    <cellStyle name="Note 2 6 18 3 6 6" xfId="40888" xr:uid="{00000000-0005-0000-0000-00007AA90000}"/>
    <cellStyle name="Note 2 6 18 3 6 7" xfId="45786" xr:uid="{00000000-0005-0000-0000-00007BA90000}"/>
    <cellStyle name="Note 2 6 18 3 6 8" xfId="51796" xr:uid="{00000000-0005-0000-0000-00007CA90000}"/>
    <cellStyle name="Note 2 6 18 3 7" xfId="5937" xr:uid="{00000000-0005-0000-0000-00007DA90000}"/>
    <cellStyle name="Note 2 6 18 3 7 2" xfId="18448" xr:uid="{00000000-0005-0000-0000-00007EA90000}"/>
    <cellStyle name="Note 2 6 18 3 7 3" xfId="25664" xr:uid="{00000000-0005-0000-0000-00007FA90000}"/>
    <cellStyle name="Note 2 6 18 3 7 4" xfId="30735" xr:uid="{00000000-0005-0000-0000-000080A90000}"/>
    <cellStyle name="Note 2 6 18 3 7 5" xfId="35411" xr:uid="{00000000-0005-0000-0000-000081A90000}"/>
    <cellStyle name="Note 2 6 18 3 7 6" xfId="40889" xr:uid="{00000000-0005-0000-0000-000082A90000}"/>
    <cellStyle name="Note 2 6 18 3 7 7" xfId="45787" xr:uid="{00000000-0005-0000-0000-000083A90000}"/>
    <cellStyle name="Note 2 6 18 3 7 8" xfId="51797" xr:uid="{00000000-0005-0000-0000-000084A90000}"/>
    <cellStyle name="Note 2 6 18 3 8" xfId="6324" xr:uid="{00000000-0005-0000-0000-000085A90000}"/>
    <cellStyle name="Note 2 6 18 3 8 2" xfId="18449" xr:uid="{00000000-0005-0000-0000-000086A90000}"/>
    <cellStyle name="Note 2 6 18 3 8 3" xfId="25665" xr:uid="{00000000-0005-0000-0000-000087A90000}"/>
    <cellStyle name="Note 2 6 18 3 8 4" xfId="30736" xr:uid="{00000000-0005-0000-0000-000088A90000}"/>
    <cellStyle name="Note 2 6 18 3 8 5" xfId="35412" xr:uid="{00000000-0005-0000-0000-000089A90000}"/>
    <cellStyle name="Note 2 6 18 3 8 6" xfId="40890" xr:uid="{00000000-0005-0000-0000-00008AA90000}"/>
    <cellStyle name="Note 2 6 18 3 8 7" xfId="45788" xr:uid="{00000000-0005-0000-0000-00008BA90000}"/>
    <cellStyle name="Note 2 6 18 3 8 8" xfId="51798" xr:uid="{00000000-0005-0000-0000-00008CA90000}"/>
    <cellStyle name="Note 2 6 18 3 9" xfId="5748" xr:uid="{00000000-0005-0000-0000-00008DA90000}"/>
    <cellStyle name="Note 2 6 18 3 9 2" xfId="18450" xr:uid="{00000000-0005-0000-0000-00008EA90000}"/>
    <cellStyle name="Note 2 6 18 3 9 3" xfId="25666" xr:uid="{00000000-0005-0000-0000-00008FA90000}"/>
    <cellStyle name="Note 2 6 18 3 9 4" xfId="30737" xr:uid="{00000000-0005-0000-0000-000090A90000}"/>
    <cellStyle name="Note 2 6 18 3 9 5" xfId="35413" xr:uid="{00000000-0005-0000-0000-000091A90000}"/>
    <cellStyle name="Note 2 6 18 3 9 6" xfId="40891" xr:uid="{00000000-0005-0000-0000-000092A90000}"/>
    <cellStyle name="Note 2 6 18 3 9 7" xfId="45789" xr:uid="{00000000-0005-0000-0000-000093A90000}"/>
    <cellStyle name="Note 2 6 18 3 9 8" xfId="51799" xr:uid="{00000000-0005-0000-0000-000094A90000}"/>
    <cellStyle name="Note 2 6 18 4" xfId="5217" xr:uid="{00000000-0005-0000-0000-000095A90000}"/>
    <cellStyle name="Note 2 6 18 4 10" xfId="18451" xr:uid="{00000000-0005-0000-0000-000096A90000}"/>
    <cellStyle name="Note 2 6 18 4 11" xfId="25667" xr:uid="{00000000-0005-0000-0000-000097A90000}"/>
    <cellStyle name="Note 2 6 18 4 12" xfId="30738" xr:uid="{00000000-0005-0000-0000-000098A90000}"/>
    <cellStyle name="Note 2 6 18 4 13" xfId="35414" xr:uid="{00000000-0005-0000-0000-000099A90000}"/>
    <cellStyle name="Note 2 6 18 4 14" xfId="40892" xr:uid="{00000000-0005-0000-0000-00009AA90000}"/>
    <cellStyle name="Note 2 6 18 4 15" xfId="45790" xr:uid="{00000000-0005-0000-0000-00009BA90000}"/>
    <cellStyle name="Note 2 6 18 4 16" xfId="51800" xr:uid="{00000000-0005-0000-0000-00009CA90000}"/>
    <cellStyle name="Note 2 6 18 4 2" xfId="7202" xr:uid="{00000000-0005-0000-0000-00009DA90000}"/>
    <cellStyle name="Note 2 6 18 4 2 2" xfId="18452" xr:uid="{00000000-0005-0000-0000-00009EA90000}"/>
    <cellStyle name="Note 2 6 18 4 2 3" xfId="25668" xr:uid="{00000000-0005-0000-0000-00009FA90000}"/>
    <cellStyle name="Note 2 6 18 4 2 4" xfId="30739" xr:uid="{00000000-0005-0000-0000-0000A0A90000}"/>
    <cellStyle name="Note 2 6 18 4 2 5" xfId="35415" xr:uid="{00000000-0005-0000-0000-0000A1A90000}"/>
    <cellStyle name="Note 2 6 18 4 2 6" xfId="40893" xr:uid="{00000000-0005-0000-0000-0000A2A90000}"/>
    <cellStyle name="Note 2 6 18 4 2 7" xfId="45791" xr:uid="{00000000-0005-0000-0000-0000A3A90000}"/>
    <cellStyle name="Note 2 6 18 4 2 8" xfId="51801" xr:uid="{00000000-0005-0000-0000-0000A4A90000}"/>
    <cellStyle name="Note 2 6 18 4 3" xfId="7748" xr:uid="{00000000-0005-0000-0000-0000A5A90000}"/>
    <cellStyle name="Note 2 6 18 4 3 2" xfId="18453" xr:uid="{00000000-0005-0000-0000-0000A6A90000}"/>
    <cellStyle name="Note 2 6 18 4 3 3" xfId="25669" xr:uid="{00000000-0005-0000-0000-0000A7A90000}"/>
    <cellStyle name="Note 2 6 18 4 3 4" xfId="30740" xr:uid="{00000000-0005-0000-0000-0000A8A90000}"/>
    <cellStyle name="Note 2 6 18 4 3 5" xfId="35416" xr:uid="{00000000-0005-0000-0000-0000A9A90000}"/>
    <cellStyle name="Note 2 6 18 4 3 6" xfId="40894" xr:uid="{00000000-0005-0000-0000-0000AAA90000}"/>
    <cellStyle name="Note 2 6 18 4 3 7" xfId="45792" xr:uid="{00000000-0005-0000-0000-0000ABA90000}"/>
    <cellStyle name="Note 2 6 18 4 3 8" xfId="51802" xr:uid="{00000000-0005-0000-0000-0000ACA90000}"/>
    <cellStyle name="Note 2 6 18 4 4" xfId="8072" xr:uid="{00000000-0005-0000-0000-0000ADA90000}"/>
    <cellStyle name="Note 2 6 18 4 4 2" xfId="18454" xr:uid="{00000000-0005-0000-0000-0000AEA90000}"/>
    <cellStyle name="Note 2 6 18 4 4 3" xfId="25670" xr:uid="{00000000-0005-0000-0000-0000AFA90000}"/>
    <cellStyle name="Note 2 6 18 4 4 4" xfId="30741" xr:uid="{00000000-0005-0000-0000-0000B0A90000}"/>
    <cellStyle name="Note 2 6 18 4 4 5" xfId="35417" xr:uid="{00000000-0005-0000-0000-0000B1A90000}"/>
    <cellStyle name="Note 2 6 18 4 4 6" xfId="40895" xr:uid="{00000000-0005-0000-0000-0000B2A90000}"/>
    <cellStyle name="Note 2 6 18 4 4 7" xfId="45793" xr:uid="{00000000-0005-0000-0000-0000B3A90000}"/>
    <cellStyle name="Note 2 6 18 4 4 8" xfId="51803" xr:uid="{00000000-0005-0000-0000-0000B4A90000}"/>
    <cellStyle name="Note 2 6 18 4 5" xfId="8521" xr:uid="{00000000-0005-0000-0000-0000B5A90000}"/>
    <cellStyle name="Note 2 6 18 4 5 2" xfId="18455" xr:uid="{00000000-0005-0000-0000-0000B6A90000}"/>
    <cellStyle name="Note 2 6 18 4 5 3" xfId="25671" xr:uid="{00000000-0005-0000-0000-0000B7A90000}"/>
    <cellStyle name="Note 2 6 18 4 5 4" xfId="30742" xr:uid="{00000000-0005-0000-0000-0000B8A90000}"/>
    <cellStyle name="Note 2 6 18 4 5 5" xfId="35418" xr:uid="{00000000-0005-0000-0000-0000B9A90000}"/>
    <cellStyle name="Note 2 6 18 4 5 6" xfId="40896" xr:uid="{00000000-0005-0000-0000-0000BAA90000}"/>
    <cellStyle name="Note 2 6 18 4 5 7" xfId="45794" xr:uid="{00000000-0005-0000-0000-0000BBA90000}"/>
    <cellStyle name="Note 2 6 18 4 5 8" xfId="51804" xr:uid="{00000000-0005-0000-0000-0000BCA90000}"/>
    <cellStyle name="Note 2 6 18 4 6" xfId="8868" xr:uid="{00000000-0005-0000-0000-0000BDA90000}"/>
    <cellStyle name="Note 2 6 18 4 6 2" xfId="18456" xr:uid="{00000000-0005-0000-0000-0000BEA90000}"/>
    <cellStyle name="Note 2 6 18 4 6 3" xfId="25672" xr:uid="{00000000-0005-0000-0000-0000BFA90000}"/>
    <cellStyle name="Note 2 6 18 4 6 4" xfId="30743" xr:uid="{00000000-0005-0000-0000-0000C0A90000}"/>
    <cellStyle name="Note 2 6 18 4 6 5" xfId="35419" xr:uid="{00000000-0005-0000-0000-0000C1A90000}"/>
    <cellStyle name="Note 2 6 18 4 6 6" xfId="40897" xr:uid="{00000000-0005-0000-0000-0000C2A90000}"/>
    <cellStyle name="Note 2 6 18 4 6 7" xfId="45795" xr:uid="{00000000-0005-0000-0000-0000C3A90000}"/>
    <cellStyle name="Note 2 6 18 4 6 8" xfId="51805" xr:uid="{00000000-0005-0000-0000-0000C4A90000}"/>
    <cellStyle name="Note 2 6 18 4 7" xfId="9319" xr:uid="{00000000-0005-0000-0000-0000C5A90000}"/>
    <cellStyle name="Note 2 6 18 4 7 2" xfId="18457" xr:uid="{00000000-0005-0000-0000-0000C6A90000}"/>
    <cellStyle name="Note 2 6 18 4 7 3" xfId="25673" xr:uid="{00000000-0005-0000-0000-0000C7A90000}"/>
    <cellStyle name="Note 2 6 18 4 7 4" xfId="30744" xr:uid="{00000000-0005-0000-0000-0000C8A90000}"/>
    <cellStyle name="Note 2 6 18 4 7 5" xfId="35420" xr:uid="{00000000-0005-0000-0000-0000C9A90000}"/>
    <cellStyle name="Note 2 6 18 4 7 6" xfId="40898" xr:uid="{00000000-0005-0000-0000-0000CAA90000}"/>
    <cellStyle name="Note 2 6 18 4 7 7" xfId="45796" xr:uid="{00000000-0005-0000-0000-0000CBA90000}"/>
    <cellStyle name="Note 2 6 18 4 7 8" xfId="51806" xr:uid="{00000000-0005-0000-0000-0000CCA90000}"/>
    <cellStyle name="Note 2 6 18 4 8" xfId="9680" xr:uid="{00000000-0005-0000-0000-0000CDA90000}"/>
    <cellStyle name="Note 2 6 18 4 8 2" xfId="18458" xr:uid="{00000000-0005-0000-0000-0000CEA90000}"/>
    <cellStyle name="Note 2 6 18 4 8 3" xfId="25674" xr:uid="{00000000-0005-0000-0000-0000CFA90000}"/>
    <cellStyle name="Note 2 6 18 4 8 4" xfId="30745" xr:uid="{00000000-0005-0000-0000-0000D0A90000}"/>
    <cellStyle name="Note 2 6 18 4 8 5" xfId="35421" xr:uid="{00000000-0005-0000-0000-0000D1A90000}"/>
    <cellStyle name="Note 2 6 18 4 8 6" xfId="40899" xr:uid="{00000000-0005-0000-0000-0000D2A90000}"/>
    <cellStyle name="Note 2 6 18 4 8 7" xfId="45797" xr:uid="{00000000-0005-0000-0000-0000D3A90000}"/>
    <cellStyle name="Note 2 6 18 4 8 8" xfId="51807" xr:uid="{00000000-0005-0000-0000-0000D4A90000}"/>
    <cellStyle name="Note 2 6 18 4 9" xfId="9947" xr:uid="{00000000-0005-0000-0000-0000D5A90000}"/>
    <cellStyle name="Note 2 6 18 4 9 2" xfId="18459" xr:uid="{00000000-0005-0000-0000-0000D6A90000}"/>
    <cellStyle name="Note 2 6 18 4 9 3" xfId="25675" xr:uid="{00000000-0005-0000-0000-0000D7A90000}"/>
    <cellStyle name="Note 2 6 18 4 9 4" xfId="30746" xr:uid="{00000000-0005-0000-0000-0000D8A90000}"/>
    <cellStyle name="Note 2 6 18 4 9 5" xfId="35422" xr:uid="{00000000-0005-0000-0000-0000D9A90000}"/>
    <cellStyle name="Note 2 6 18 4 9 6" xfId="40900" xr:uid="{00000000-0005-0000-0000-0000DAA90000}"/>
    <cellStyle name="Note 2 6 18 4 9 7" xfId="45798" xr:uid="{00000000-0005-0000-0000-0000DBA90000}"/>
    <cellStyle name="Note 2 6 18 4 9 8" xfId="51808" xr:uid="{00000000-0005-0000-0000-0000DCA90000}"/>
    <cellStyle name="Note 2 6 18 5" xfId="4807" xr:uid="{00000000-0005-0000-0000-0000DDA90000}"/>
    <cellStyle name="Note 2 6 18 5 2" xfId="18460" xr:uid="{00000000-0005-0000-0000-0000DEA90000}"/>
    <cellStyle name="Note 2 6 18 5 3" xfId="25676" xr:uid="{00000000-0005-0000-0000-0000DFA90000}"/>
    <cellStyle name="Note 2 6 18 5 4" xfId="30747" xr:uid="{00000000-0005-0000-0000-0000E0A90000}"/>
    <cellStyle name="Note 2 6 18 5 5" xfId="35423" xr:uid="{00000000-0005-0000-0000-0000E1A90000}"/>
    <cellStyle name="Note 2 6 18 5 6" xfId="40901" xr:uid="{00000000-0005-0000-0000-0000E2A90000}"/>
    <cellStyle name="Note 2 6 18 5 7" xfId="45799" xr:uid="{00000000-0005-0000-0000-0000E3A90000}"/>
    <cellStyle name="Note 2 6 18 5 8" xfId="51809" xr:uid="{00000000-0005-0000-0000-0000E4A90000}"/>
    <cellStyle name="Note 2 6 18 6" xfId="3861" xr:uid="{00000000-0005-0000-0000-0000E5A90000}"/>
    <cellStyle name="Note 2 6 18 6 2" xfId="18461" xr:uid="{00000000-0005-0000-0000-0000E6A90000}"/>
    <cellStyle name="Note 2 6 18 6 3" xfId="25677" xr:uid="{00000000-0005-0000-0000-0000E7A90000}"/>
    <cellStyle name="Note 2 6 18 6 4" xfId="30748" xr:uid="{00000000-0005-0000-0000-0000E8A90000}"/>
    <cellStyle name="Note 2 6 18 6 5" xfId="35424" xr:uid="{00000000-0005-0000-0000-0000E9A90000}"/>
    <cellStyle name="Note 2 6 18 6 6" xfId="40902" xr:uid="{00000000-0005-0000-0000-0000EAA90000}"/>
    <cellStyle name="Note 2 6 18 6 7" xfId="45800" xr:uid="{00000000-0005-0000-0000-0000EBA90000}"/>
    <cellStyle name="Note 2 6 18 6 8" xfId="51810" xr:uid="{00000000-0005-0000-0000-0000ECA90000}"/>
    <cellStyle name="Note 2 6 18 7" xfId="4609" xr:uid="{00000000-0005-0000-0000-0000EDA90000}"/>
    <cellStyle name="Note 2 6 18 7 2" xfId="18462" xr:uid="{00000000-0005-0000-0000-0000EEA90000}"/>
    <cellStyle name="Note 2 6 18 7 3" xfId="25678" xr:uid="{00000000-0005-0000-0000-0000EFA90000}"/>
    <cellStyle name="Note 2 6 18 7 4" xfId="30749" xr:uid="{00000000-0005-0000-0000-0000F0A90000}"/>
    <cellStyle name="Note 2 6 18 7 5" xfId="35425" xr:uid="{00000000-0005-0000-0000-0000F1A90000}"/>
    <cellStyle name="Note 2 6 18 7 6" xfId="40903" xr:uid="{00000000-0005-0000-0000-0000F2A90000}"/>
    <cellStyle name="Note 2 6 18 7 7" xfId="45801" xr:uid="{00000000-0005-0000-0000-0000F3A90000}"/>
    <cellStyle name="Note 2 6 18 7 8" xfId="51811" xr:uid="{00000000-0005-0000-0000-0000F4A90000}"/>
    <cellStyle name="Note 2 6 18 8" xfId="5225" xr:uid="{00000000-0005-0000-0000-0000F5A90000}"/>
    <cellStyle name="Note 2 6 18 8 2" xfId="18463" xr:uid="{00000000-0005-0000-0000-0000F6A90000}"/>
    <cellStyle name="Note 2 6 18 8 3" xfId="25679" xr:uid="{00000000-0005-0000-0000-0000F7A90000}"/>
    <cellStyle name="Note 2 6 18 8 4" xfId="30750" xr:uid="{00000000-0005-0000-0000-0000F8A90000}"/>
    <cellStyle name="Note 2 6 18 8 5" xfId="35426" xr:uid="{00000000-0005-0000-0000-0000F9A90000}"/>
    <cellStyle name="Note 2 6 18 8 6" xfId="40904" xr:uid="{00000000-0005-0000-0000-0000FAA90000}"/>
    <cellStyle name="Note 2 6 18 8 7" xfId="45802" xr:uid="{00000000-0005-0000-0000-0000FBA90000}"/>
    <cellStyle name="Note 2 6 18 8 8" xfId="51812" xr:uid="{00000000-0005-0000-0000-0000FCA90000}"/>
    <cellStyle name="Note 2 6 18 9" xfId="11719" xr:uid="{00000000-0005-0000-0000-0000FDA90000}"/>
    <cellStyle name="Note 2 6 19" xfId="2227" xr:uid="{00000000-0005-0000-0000-0000FEA90000}"/>
    <cellStyle name="Note 2 6 19 10" xfId="19842" xr:uid="{00000000-0005-0000-0000-0000FFA90000}"/>
    <cellStyle name="Note 2 6 19 11" xfId="47235" xr:uid="{00000000-0005-0000-0000-000000AA0000}"/>
    <cellStyle name="Note 2 6 19 2" xfId="4873" xr:uid="{00000000-0005-0000-0000-000001AA0000}"/>
    <cellStyle name="Note 2 6 19 2 10" xfId="40905" xr:uid="{00000000-0005-0000-0000-000002AA0000}"/>
    <cellStyle name="Note 2 6 19 2 11" xfId="45803" xr:uid="{00000000-0005-0000-0000-000003AA0000}"/>
    <cellStyle name="Note 2 6 19 2 12" xfId="51813" xr:uid="{00000000-0005-0000-0000-000004AA0000}"/>
    <cellStyle name="Note 2 6 19 2 2" xfId="7181" xr:uid="{00000000-0005-0000-0000-000005AA0000}"/>
    <cellStyle name="Note 2 6 19 2 2 2" xfId="18465" xr:uid="{00000000-0005-0000-0000-000006AA0000}"/>
    <cellStyle name="Note 2 6 19 2 2 3" xfId="25681" xr:uid="{00000000-0005-0000-0000-000007AA0000}"/>
    <cellStyle name="Note 2 6 19 2 2 4" xfId="30752" xr:uid="{00000000-0005-0000-0000-000008AA0000}"/>
    <cellStyle name="Note 2 6 19 2 2 5" xfId="35428" xr:uid="{00000000-0005-0000-0000-000009AA0000}"/>
    <cellStyle name="Note 2 6 19 2 2 6" xfId="40906" xr:uid="{00000000-0005-0000-0000-00000AAA0000}"/>
    <cellStyle name="Note 2 6 19 2 2 7" xfId="45804" xr:uid="{00000000-0005-0000-0000-00000BAA0000}"/>
    <cellStyle name="Note 2 6 19 2 2 8" xfId="51814" xr:uid="{00000000-0005-0000-0000-00000CAA0000}"/>
    <cellStyle name="Note 2 6 19 2 3" xfId="8051" xr:uid="{00000000-0005-0000-0000-00000DAA0000}"/>
    <cellStyle name="Note 2 6 19 2 3 2" xfId="18466" xr:uid="{00000000-0005-0000-0000-00000EAA0000}"/>
    <cellStyle name="Note 2 6 19 2 3 3" xfId="25682" xr:uid="{00000000-0005-0000-0000-00000FAA0000}"/>
    <cellStyle name="Note 2 6 19 2 3 4" xfId="30753" xr:uid="{00000000-0005-0000-0000-000010AA0000}"/>
    <cellStyle name="Note 2 6 19 2 3 5" xfId="35429" xr:uid="{00000000-0005-0000-0000-000011AA0000}"/>
    <cellStyle name="Note 2 6 19 2 3 6" xfId="40907" xr:uid="{00000000-0005-0000-0000-000012AA0000}"/>
    <cellStyle name="Note 2 6 19 2 3 7" xfId="45805" xr:uid="{00000000-0005-0000-0000-000013AA0000}"/>
    <cellStyle name="Note 2 6 19 2 3 8" xfId="51815" xr:uid="{00000000-0005-0000-0000-000014AA0000}"/>
    <cellStyle name="Note 2 6 19 2 4" xfId="8847" xr:uid="{00000000-0005-0000-0000-000015AA0000}"/>
    <cellStyle name="Note 2 6 19 2 4 2" xfId="18467" xr:uid="{00000000-0005-0000-0000-000016AA0000}"/>
    <cellStyle name="Note 2 6 19 2 4 3" xfId="25683" xr:uid="{00000000-0005-0000-0000-000017AA0000}"/>
    <cellStyle name="Note 2 6 19 2 4 4" xfId="30754" xr:uid="{00000000-0005-0000-0000-000018AA0000}"/>
    <cellStyle name="Note 2 6 19 2 4 5" xfId="35430" xr:uid="{00000000-0005-0000-0000-000019AA0000}"/>
    <cellStyle name="Note 2 6 19 2 4 6" xfId="40908" xr:uid="{00000000-0005-0000-0000-00001AAA0000}"/>
    <cellStyle name="Note 2 6 19 2 4 7" xfId="45806" xr:uid="{00000000-0005-0000-0000-00001BAA0000}"/>
    <cellStyle name="Note 2 6 19 2 4 8" xfId="51816" xr:uid="{00000000-0005-0000-0000-00001CAA0000}"/>
    <cellStyle name="Note 2 6 19 2 5" xfId="9309" xr:uid="{00000000-0005-0000-0000-00001DAA0000}"/>
    <cellStyle name="Note 2 6 19 2 5 2" xfId="18468" xr:uid="{00000000-0005-0000-0000-00001EAA0000}"/>
    <cellStyle name="Note 2 6 19 2 5 3" xfId="25684" xr:uid="{00000000-0005-0000-0000-00001FAA0000}"/>
    <cellStyle name="Note 2 6 19 2 5 4" xfId="30755" xr:uid="{00000000-0005-0000-0000-000020AA0000}"/>
    <cellStyle name="Note 2 6 19 2 5 5" xfId="35431" xr:uid="{00000000-0005-0000-0000-000021AA0000}"/>
    <cellStyle name="Note 2 6 19 2 5 6" xfId="40909" xr:uid="{00000000-0005-0000-0000-000022AA0000}"/>
    <cellStyle name="Note 2 6 19 2 5 7" xfId="45807" xr:uid="{00000000-0005-0000-0000-000023AA0000}"/>
    <cellStyle name="Note 2 6 19 2 5 8" xfId="51817" xr:uid="{00000000-0005-0000-0000-000024AA0000}"/>
    <cellStyle name="Note 2 6 19 2 6" xfId="18464" xr:uid="{00000000-0005-0000-0000-000025AA0000}"/>
    <cellStyle name="Note 2 6 19 2 7" xfId="25680" xr:uid="{00000000-0005-0000-0000-000026AA0000}"/>
    <cellStyle name="Note 2 6 19 2 8" xfId="30751" xr:uid="{00000000-0005-0000-0000-000027AA0000}"/>
    <cellStyle name="Note 2 6 19 2 9" xfId="35427" xr:uid="{00000000-0005-0000-0000-000028AA0000}"/>
    <cellStyle name="Note 2 6 19 3" xfId="3727" xr:uid="{00000000-0005-0000-0000-000029AA0000}"/>
    <cellStyle name="Note 2 6 19 3 10" xfId="18469" xr:uid="{00000000-0005-0000-0000-00002AAA0000}"/>
    <cellStyle name="Note 2 6 19 3 11" xfId="25685" xr:uid="{00000000-0005-0000-0000-00002BAA0000}"/>
    <cellStyle name="Note 2 6 19 3 12" xfId="30756" xr:uid="{00000000-0005-0000-0000-00002CAA0000}"/>
    <cellStyle name="Note 2 6 19 3 13" xfId="35432" xr:uid="{00000000-0005-0000-0000-00002DAA0000}"/>
    <cellStyle name="Note 2 6 19 3 14" xfId="40910" xr:uid="{00000000-0005-0000-0000-00002EAA0000}"/>
    <cellStyle name="Note 2 6 19 3 15" xfId="45808" xr:uid="{00000000-0005-0000-0000-00002FAA0000}"/>
    <cellStyle name="Note 2 6 19 3 16" xfId="51818" xr:uid="{00000000-0005-0000-0000-000030AA0000}"/>
    <cellStyle name="Note 2 6 19 3 2" xfId="7381" xr:uid="{00000000-0005-0000-0000-000031AA0000}"/>
    <cellStyle name="Note 2 6 19 3 2 2" xfId="18470" xr:uid="{00000000-0005-0000-0000-000032AA0000}"/>
    <cellStyle name="Note 2 6 19 3 2 3" xfId="25686" xr:uid="{00000000-0005-0000-0000-000033AA0000}"/>
    <cellStyle name="Note 2 6 19 3 2 4" xfId="30757" xr:uid="{00000000-0005-0000-0000-000034AA0000}"/>
    <cellStyle name="Note 2 6 19 3 2 5" xfId="35433" xr:uid="{00000000-0005-0000-0000-000035AA0000}"/>
    <cellStyle name="Note 2 6 19 3 2 6" xfId="40911" xr:uid="{00000000-0005-0000-0000-000036AA0000}"/>
    <cellStyle name="Note 2 6 19 3 2 7" xfId="45809" xr:uid="{00000000-0005-0000-0000-000037AA0000}"/>
    <cellStyle name="Note 2 6 19 3 2 8" xfId="51819" xr:uid="{00000000-0005-0000-0000-000038AA0000}"/>
    <cellStyle name="Note 2 6 19 3 3" xfId="7901" xr:uid="{00000000-0005-0000-0000-000039AA0000}"/>
    <cellStyle name="Note 2 6 19 3 3 2" xfId="18471" xr:uid="{00000000-0005-0000-0000-00003AAA0000}"/>
    <cellStyle name="Note 2 6 19 3 3 3" xfId="25687" xr:uid="{00000000-0005-0000-0000-00003BAA0000}"/>
    <cellStyle name="Note 2 6 19 3 3 4" xfId="30758" xr:uid="{00000000-0005-0000-0000-00003CAA0000}"/>
    <cellStyle name="Note 2 6 19 3 3 5" xfId="35434" xr:uid="{00000000-0005-0000-0000-00003DAA0000}"/>
    <cellStyle name="Note 2 6 19 3 3 6" xfId="40912" xr:uid="{00000000-0005-0000-0000-00003EAA0000}"/>
    <cellStyle name="Note 2 6 19 3 3 7" xfId="45810" xr:uid="{00000000-0005-0000-0000-00003FAA0000}"/>
    <cellStyle name="Note 2 6 19 3 3 8" xfId="51820" xr:uid="{00000000-0005-0000-0000-000040AA0000}"/>
    <cellStyle name="Note 2 6 19 3 4" xfId="8240" xr:uid="{00000000-0005-0000-0000-000041AA0000}"/>
    <cellStyle name="Note 2 6 19 3 4 2" xfId="18472" xr:uid="{00000000-0005-0000-0000-000042AA0000}"/>
    <cellStyle name="Note 2 6 19 3 4 3" xfId="25688" xr:uid="{00000000-0005-0000-0000-000043AA0000}"/>
    <cellStyle name="Note 2 6 19 3 4 4" xfId="30759" xr:uid="{00000000-0005-0000-0000-000044AA0000}"/>
    <cellStyle name="Note 2 6 19 3 4 5" xfId="35435" xr:uid="{00000000-0005-0000-0000-000045AA0000}"/>
    <cellStyle name="Note 2 6 19 3 4 6" xfId="40913" xr:uid="{00000000-0005-0000-0000-000046AA0000}"/>
    <cellStyle name="Note 2 6 19 3 4 7" xfId="45811" xr:uid="{00000000-0005-0000-0000-000047AA0000}"/>
    <cellStyle name="Note 2 6 19 3 4 8" xfId="51821" xr:uid="{00000000-0005-0000-0000-000048AA0000}"/>
    <cellStyle name="Note 2 6 19 3 5" xfId="8673" xr:uid="{00000000-0005-0000-0000-000049AA0000}"/>
    <cellStyle name="Note 2 6 19 3 5 2" xfId="18473" xr:uid="{00000000-0005-0000-0000-00004AAA0000}"/>
    <cellStyle name="Note 2 6 19 3 5 3" xfId="25689" xr:uid="{00000000-0005-0000-0000-00004BAA0000}"/>
    <cellStyle name="Note 2 6 19 3 5 4" xfId="30760" xr:uid="{00000000-0005-0000-0000-00004CAA0000}"/>
    <cellStyle name="Note 2 6 19 3 5 5" xfId="35436" xr:uid="{00000000-0005-0000-0000-00004DAA0000}"/>
    <cellStyle name="Note 2 6 19 3 5 6" xfId="40914" xr:uid="{00000000-0005-0000-0000-00004EAA0000}"/>
    <cellStyle name="Note 2 6 19 3 5 7" xfId="45812" xr:uid="{00000000-0005-0000-0000-00004FAA0000}"/>
    <cellStyle name="Note 2 6 19 3 5 8" xfId="51822" xr:uid="{00000000-0005-0000-0000-000050AA0000}"/>
    <cellStyle name="Note 2 6 19 3 6" xfId="9022" xr:uid="{00000000-0005-0000-0000-000051AA0000}"/>
    <cellStyle name="Note 2 6 19 3 6 2" xfId="18474" xr:uid="{00000000-0005-0000-0000-000052AA0000}"/>
    <cellStyle name="Note 2 6 19 3 6 3" xfId="25690" xr:uid="{00000000-0005-0000-0000-000053AA0000}"/>
    <cellStyle name="Note 2 6 19 3 6 4" xfId="30761" xr:uid="{00000000-0005-0000-0000-000054AA0000}"/>
    <cellStyle name="Note 2 6 19 3 6 5" xfId="35437" xr:uid="{00000000-0005-0000-0000-000055AA0000}"/>
    <cellStyle name="Note 2 6 19 3 6 6" xfId="40915" xr:uid="{00000000-0005-0000-0000-000056AA0000}"/>
    <cellStyle name="Note 2 6 19 3 6 7" xfId="45813" xr:uid="{00000000-0005-0000-0000-000057AA0000}"/>
    <cellStyle name="Note 2 6 19 3 6 8" xfId="51823" xr:uid="{00000000-0005-0000-0000-000058AA0000}"/>
    <cellStyle name="Note 2 6 19 3 7" xfId="9476" xr:uid="{00000000-0005-0000-0000-000059AA0000}"/>
    <cellStyle name="Note 2 6 19 3 7 2" xfId="18475" xr:uid="{00000000-0005-0000-0000-00005AAA0000}"/>
    <cellStyle name="Note 2 6 19 3 7 3" xfId="25691" xr:uid="{00000000-0005-0000-0000-00005BAA0000}"/>
    <cellStyle name="Note 2 6 19 3 7 4" xfId="30762" xr:uid="{00000000-0005-0000-0000-00005CAA0000}"/>
    <cellStyle name="Note 2 6 19 3 7 5" xfId="35438" xr:uid="{00000000-0005-0000-0000-00005DAA0000}"/>
    <cellStyle name="Note 2 6 19 3 7 6" xfId="40916" xr:uid="{00000000-0005-0000-0000-00005EAA0000}"/>
    <cellStyle name="Note 2 6 19 3 7 7" xfId="45814" xr:uid="{00000000-0005-0000-0000-00005FAA0000}"/>
    <cellStyle name="Note 2 6 19 3 7 8" xfId="51824" xr:uid="{00000000-0005-0000-0000-000060AA0000}"/>
    <cellStyle name="Note 2 6 19 3 8" xfId="9795" xr:uid="{00000000-0005-0000-0000-000061AA0000}"/>
    <cellStyle name="Note 2 6 19 3 8 2" xfId="18476" xr:uid="{00000000-0005-0000-0000-000062AA0000}"/>
    <cellStyle name="Note 2 6 19 3 8 3" xfId="25692" xr:uid="{00000000-0005-0000-0000-000063AA0000}"/>
    <cellStyle name="Note 2 6 19 3 8 4" xfId="30763" xr:uid="{00000000-0005-0000-0000-000064AA0000}"/>
    <cellStyle name="Note 2 6 19 3 8 5" xfId="35439" xr:uid="{00000000-0005-0000-0000-000065AA0000}"/>
    <cellStyle name="Note 2 6 19 3 8 6" xfId="40917" xr:uid="{00000000-0005-0000-0000-000066AA0000}"/>
    <cellStyle name="Note 2 6 19 3 8 7" xfId="45815" xr:uid="{00000000-0005-0000-0000-000067AA0000}"/>
    <cellStyle name="Note 2 6 19 3 8 8" xfId="51825" xr:uid="{00000000-0005-0000-0000-000068AA0000}"/>
    <cellStyle name="Note 2 6 19 3 9" xfId="10063" xr:uid="{00000000-0005-0000-0000-000069AA0000}"/>
    <cellStyle name="Note 2 6 19 3 9 2" xfId="18477" xr:uid="{00000000-0005-0000-0000-00006AAA0000}"/>
    <cellStyle name="Note 2 6 19 3 9 3" xfId="25693" xr:uid="{00000000-0005-0000-0000-00006BAA0000}"/>
    <cellStyle name="Note 2 6 19 3 9 4" xfId="30764" xr:uid="{00000000-0005-0000-0000-00006CAA0000}"/>
    <cellStyle name="Note 2 6 19 3 9 5" xfId="35440" xr:uid="{00000000-0005-0000-0000-00006DAA0000}"/>
    <cellStyle name="Note 2 6 19 3 9 6" xfId="40918" xr:uid="{00000000-0005-0000-0000-00006EAA0000}"/>
    <cellStyle name="Note 2 6 19 3 9 7" xfId="45816" xr:uid="{00000000-0005-0000-0000-00006FAA0000}"/>
    <cellStyle name="Note 2 6 19 3 9 8" xfId="51826" xr:uid="{00000000-0005-0000-0000-000070AA0000}"/>
    <cellStyle name="Note 2 6 19 4" xfId="5853" xr:uid="{00000000-0005-0000-0000-000071AA0000}"/>
    <cellStyle name="Note 2 6 19 4 10" xfId="18478" xr:uid="{00000000-0005-0000-0000-000072AA0000}"/>
    <cellStyle name="Note 2 6 19 4 11" xfId="25694" xr:uid="{00000000-0005-0000-0000-000073AA0000}"/>
    <cellStyle name="Note 2 6 19 4 12" xfId="30765" xr:uid="{00000000-0005-0000-0000-000074AA0000}"/>
    <cellStyle name="Note 2 6 19 4 13" xfId="35441" xr:uid="{00000000-0005-0000-0000-000075AA0000}"/>
    <cellStyle name="Note 2 6 19 4 14" xfId="40919" xr:uid="{00000000-0005-0000-0000-000076AA0000}"/>
    <cellStyle name="Note 2 6 19 4 15" xfId="45817" xr:uid="{00000000-0005-0000-0000-000077AA0000}"/>
    <cellStyle name="Note 2 6 19 4 16" xfId="51827" xr:uid="{00000000-0005-0000-0000-000078AA0000}"/>
    <cellStyle name="Note 2 6 19 4 2" xfId="7370" xr:uid="{00000000-0005-0000-0000-000079AA0000}"/>
    <cellStyle name="Note 2 6 19 4 2 2" xfId="18479" xr:uid="{00000000-0005-0000-0000-00007AAA0000}"/>
    <cellStyle name="Note 2 6 19 4 2 3" xfId="25695" xr:uid="{00000000-0005-0000-0000-00007BAA0000}"/>
    <cellStyle name="Note 2 6 19 4 2 4" xfId="30766" xr:uid="{00000000-0005-0000-0000-00007CAA0000}"/>
    <cellStyle name="Note 2 6 19 4 2 5" xfId="35442" xr:uid="{00000000-0005-0000-0000-00007DAA0000}"/>
    <cellStyle name="Note 2 6 19 4 2 6" xfId="40920" xr:uid="{00000000-0005-0000-0000-00007EAA0000}"/>
    <cellStyle name="Note 2 6 19 4 2 7" xfId="45818" xr:uid="{00000000-0005-0000-0000-00007FAA0000}"/>
    <cellStyle name="Note 2 6 19 4 2 8" xfId="51828" xr:uid="{00000000-0005-0000-0000-000080AA0000}"/>
    <cellStyle name="Note 2 6 19 4 3" xfId="7889" xr:uid="{00000000-0005-0000-0000-000081AA0000}"/>
    <cellStyle name="Note 2 6 19 4 3 2" xfId="18480" xr:uid="{00000000-0005-0000-0000-000082AA0000}"/>
    <cellStyle name="Note 2 6 19 4 3 3" xfId="25696" xr:uid="{00000000-0005-0000-0000-000083AA0000}"/>
    <cellStyle name="Note 2 6 19 4 3 4" xfId="30767" xr:uid="{00000000-0005-0000-0000-000084AA0000}"/>
    <cellStyle name="Note 2 6 19 4 3 5" xfId="35443" xr:uid="{00000000-0005-0000-0000-000085AA0000}"/>
    <cellStyle name="Note 2 6 19 4 3 6" xfId="40921" xr:uid="{00000000-0005-0000-0000-000086AA0000}"/>
    <cellStyle name="Note 2 6 19 4 3 7" xfId="45819" xr:uid="{00000000-0005-0000-0000-000087AA0000}"/>
    <cellStyle name="Note 2 6 19 4 3 8" xfId="51829" xr:uid="{00000000-0005-0000-0000-000088AA0000}"/>
    <cellStyle name="Note 2 6 19 4 4" xfId="8230" xr:uid="{00000000-0005-0000-0000-000089AA0000}"/>
    <cellStyle name="Note 2 6 19 4 4 2" xfId="18481" xr:uid="{00000000-0005-0000-0000-00008AAA0000}"/>
    <cellStyle name="Note 2 6 19 4 4 3" xfId="25697" xr:uid="{00000000-0005-0000-0000-00008BAA0000}"/>
    <cellStyle name="Note 2 6 19 4 4 4" xfId="30768" xr:uid="{00000000-0005-0000-0000-00008CAA0000}"/>
    <cellStyle name="Note 2 6 19 4 4 5" xfId="35444" xr:uid="{00000000-0005-0000-0000-00008DAA0000}"/>
    <cellStyle name="Note 2 6 19 4 4 6" xfId="40922" xr:uid="{00000000-0005-0000-0000-00008EAA0000}"/>
    <cellStyle name="Note 2 6 19 4 4 7" xfId="45820" xr:uid="{00000000-0005-0000-0000-00008FAA0000}"/>
    <cellStyle name="Note 2 6 19 4 4 8" xfId="51830" xr:uid="{00000000-0005-0000-0000-000090AA0000}"/>
    <cellStyle name="Note 2 6 19 4 5" xfId="8662" xr:uid="{00000000-0005-0000-0000-000091AA0000}"/>
    <cellStyle name="Note 2 6 19 4 5 2" xfId="18482" xr:uid="{00000000-0005-0000-0000-000092AA0000}"/>
    <cellStyle name="Note 2 6 19 4 5 3" xfId="25698" xr:uid="{00000000-0005-0000-0000-000093AA0000}"/>
    <cellStyle name="Note 2 6 19 4 5 4" xfId="30769" xr:uid="{00000000-0005-0000-0000-000094AA0000}"/>
    <cellStyle name="Note 2 6 19 4 5 5" xfId="35445" xr:uid="{00000000-0005-0000-0000-000095AA0000}"/>
    <cellStyle name="Note 2 6 19 4 5 6" xfId="40923" xr:uid="{00000000-0005-0000-0000-000096AA0000}"/>
    <cellStyle name="Note 2 6 19 4 5 7" xfId="45821" xr:uid="{00000000-0005-0000-0000-000097AA0000}"/>
    <cellStyle name="Note 2 6 19 4 5 8" xfId="51831" xr:uid="{00000000-0005-0000-0000-000098AA0000}"/>
    <cellStyle name="Note 2 6 19 4 6" xfId="9011" xr:uid="{00000000-0005-0000-0000-000099AA0000}"/>
    <cellStyle name="Note 2 6 19 4 6 2" xfId="18483" xr:uid="{00000000-0005-0000-0000-00009AAA0000}"/>
    <cellStyle name="Note 2 6 19 4 6 3" xfId="25699" xr:uid="{00000000-0005-0000-0000-00009BAA0000}"/>
    <cellStyle name="Note 2 6 19 4 6 4" xfId="30770" xr:uid="{00000000-0005-0000-0000-00009CAA0000}"/>
    <cellStyle name="Note 2 6 19 4 6 5" xfId="35446" xr:uid="{00000000-0005-0000-0000-00009DAA0000}"/>
    <cellStyle name="Note 2 6 19 4 6 6" xfId="40924" xr:uid="{00000000-0005-0000-0000-00009EAA0000}"/>
    <cellStyle name="Note 2 6 19 4 6 7" xfId="45822" xr:uid="{00000000-0005-0000-0000-00009FAA0000}"/>
    <cellStyle name="Note 2 6 19 4 6 8" xfId="51832" xr:uid="{00000000-0005-0000-0000-0000A0AA0000}"/>
    <cellStyle name="Note 2 6 19 4 7" xfId="9465" xr:uid="{00000000-0005-0000-0000-0000A1AA0000}"/>
    <cellStyle name="Note 2 6 19 4 7 2" xfId="18484" xr:uid="{00000000-0005-0000-0000-0000A2AA0000}"/>
    <cellStyle name="Note 2 6 19 4 7 3" xfId="25700" xr:uid="{00000000-0005-0000-0000-0000A3AA0000}"/>
    <cellStyle name="Note 2 6 19 4 7 4" xfId="30771" xr:uid="{00000000-0005-0000-0000-0000A4AA0000}"/>
    <cellStyle name="Note 2 6 19 4 7 5" xfId="35447" xr:uid="{00000000-0005-0000-0000-0000A5AA0000}"/>
    <cellStyle name="Note 2 6 19 4 7 6" xfId="40925" xr:uid="{00000000-0005-0000-0000-0000A6AA0000}"/>
    <cellStyle name="Note 2 6 19 4 7 7" xfId="45823" xr:uid="{00000000-0005-0000-0000-0000A7AA0000}"/>
    <cellStyle name="Note 2 6 19 4 7 8" xfId="51833" xr:uid="{00000000-0005-0000-0000-0000A8AA0000}"/>
    <cellStyle name="Note 2 6 19 4 8" xfId="9785" xr:uid="{00000000-0005-0000-0000-0000A9AA0000}"/>
    <cellStyle name="Note 2 6 19 4 8 2" xfId="18485" xr:uid="{00000000-0005-0000-0000-0000AAAA0000}"/>
    <cellStyle name="Note 2 6 19 4 8 3" xfId="25701" xr:uid="{00000000-0005-0000-0000-0000ABAA0000}"/>
    <cellStyle name="Note 2 6 19 4 8 4" xfId="30772" xr:uid="{00000000-0005-0000-0000-0000ACAA0000}"/>
    <cellStyle name="Note 2 6 19 4 8 5" xfId="35448" xr:uid="{00000000-0005-0000-0000-0000ADAA0000}"/>
    <cellStyle name="Note 2 6 19 4 8 6" xfId="40926" xr:uid="{00000000-0005-0000-0000-0000AEAA0000}"/>
    <cellStyle name="Note 2 6 19 4 8 7" xfId="45824" xr:uid="{00000000-0005-0000-0000-0000AFAA0000}"/>
    <cellStyle name="Note 2 6 19 4 8 8" xfId="51834" xr:uid="{00000000-0005-0000-0000-0000B0AA0000}"/>
    <cellStyle name="Note 2 6 19 4 9" xfId="10054" xr:uid="{00000000-0005-0000-0000-0000B1AA0000}"/>
    <cellStyle name="Note 2 6 19 4 9 2" xfId="18486" xr:uid="{00000000-0005-0000-0000-0000B2AA0000}"/>
    <cellStyle name="Note 2 6 19 4 9 3" xfId="25702" xr:uid="{00000000-0005-0000-0000-0000B3AA0000}"/>
    <cellStyle name="Note 2 6 19 4 9 4" xfId="30773" xr:uid="{00000000-0005-0000-0000-0000B4AA0000}"/>
    <cellStyle name="Note 2 6 19 4 9 5" xfId="35449" xr:uid="{00000000-0005-0000-0000-0000B5AA0000}"/>
    <cellStyle name="Note 2 6 19 4 9 6" xfId="40927" xr:uid="{00000000-0005-0000-0000-0000B6AA0000}"/>
    <cellStyle name="Note 2 6 19 4 9 7" xfId="45825" xr:uid="{00000000-0005-0000-0000-0000B7AA0000}"/>
    <cellStyle name="Note 2 6 19 4 9 8" xfId="51835" xr:uid="{00000000-0005-0000-0000-0000B8AA0000}"/>
    <cellStyle name="Note 2 6 19 5" xfId="5190" xr:uid="{00000000-0005-0000-0000-0000B9AA0000}"/>
    <cellStyle name="Note 2 6 19 5 2" xfId="18487" xr:uid="{00000000-0005-0000-0000-0000BAAA0000}"/>
    <cellStyle name="Note 2 6 19 5 3" xfId="25703" xr:uid="{00000000-0005-0000-0000-0000BBAA0000}"/>
    <cellStyle name="Note 2 6 19 5 4" xfId="30774" xr:uid="{00000000-0005-0000-0000-0000BCAA0000}"/>
    <cellStyle name="Note 2 6 19 5 5" xfId="35450" xr:uid="{00000000-0005-0000-0000-0000BDAA0000}"/>
    <cellStyle name="Note 2 6 19 5 6" xfId="40928" xr:uid="{00000000-0005-0000-0000-0000BEAA0000}"/>
    <cellStyle name="Note 2 6 19 5 7" xfId="45826" xr:uid="{00000000-0005-0000-0000-0000BFAA0000}"/>
    <cellStyle name="Note 2 6 19 5 8" xfId="51836" xr:uid="{00000000-0005-0000-0000-0000C0AA0000}"/>
    <cellStyle name="Note 2 6 19 6" xfId="4886" xr:uid="{00000000-0005-0000-0000-0000C1AA0000}"/>
    <cellStyle name="Note 2 6 19 6 2" xfId="18488" xr:uid="{00000000-0005-0000-0000-0000C2AA0000}"/>
    <cellStyle name="Note 2 6 19 6 3" xfId="25704" xr:uid="{00000000-0005-0000-0000-0000C3AA0000}"/>
    <cellStyle name="Note 2 6 19 6 4" xfId="30775" xr:uid="{00000000-0005-0000-0000-0000C4AA0000}"/>
    <cellStyle name="Note 2 6 19 6 5" xfId="35451" xr:uid="{00000000-0005-0000-0000-0000C5AA0000}"/>
    <cellStyle name="Note 2 6 19 6 6" xfId="40929" xr:uid="{00000000-0005-0000-0000-0000C6AA0000}"/>
    <cellStyle name="Note 2 6 19 6 7" xfId="45827" xr:uid="{00000000-0005-0000-0000-0000C7AA0000}"/>
    <cellStyle name="Note 2 6 19 6 8" xfId="51837" xr:uid="{00000000-0005-0000-0000-0000C8AA0000}"/>
    <cellStyle name="Note 2 6 19 7" xfId="3753" xr:uid="{00000000-0005-0000-0000-0000C9AA0000}"/>
    <cellStyle name="Note 2 6 19 7 2" xfId="18489" xr:uid="{00000000-0005-0000-0000-0000CAAA0000}"/>
    <cellStyle name="Note 2 6 19 7 3" xfId="25705" xr:uid="{00000000-0005-0000-0000-0000CBAA0000}"/>
    <cellStyle name="Note 2 6 19 7 4" xfId="30776" xr:uid="{00000000-0005-0000-0000-0000CCAA0000}"/>
    <cellStyle name="Note 2 6 19 7 5" xfId="35452" xr:uid="{00000000-0005-0000-0000-0000CDAA0000}"/>
    <cellStyle name="Note 2 6 19 7 6" xfId="40930" xr:uid="{00000000-0005-0000-0000-0000CEAA0000}"/>
    <cellStyle name="Note 2 6 19 7 7" xfId="45828" xr:uid="{00000000-0005-0000-0000-0000CFAA0000}"/>
    <cellStyle name="Note 2 6 19 7 8" xfId="51838" xr:uid="{00000000-0005-0000-0000-0000D0AA0000}"/>
    <cellStyle name="Note 2 6 19 8" xfId="6195" xr:uid="{00000000-0005-0000-0000-0000D1AA0000}"/>
    <cellStyle name="Note 2 6 19 8 2" xfId="18490" xr:uid="{00000000-0005-0000-0000-0000D2AA0000}"/>
    <cellStyle name="Note 2 6 19 8 3" xfId="25706" xr:uid="{00000000-0005-0000-0000-0000D3AA0000}"/>
    <cellStyle name="Note 2 6 19 8 4" xfId="30777" xr:uid="{00000000-0005-0000-0000-0000D4AA0000}"/>
    <cellStyle name="Note 2 6 19 8 5" xfId="35453" xr:uid="{00000000-0005-0000-0000-0000D5AA0000}"/>
    <cellStyle name="Note 2 6 19 8 6" xfId="40931" xr:uid="{00000000-0005-0000-0000-0000D6AA0000}"/>
    <cellStyle name="Note 2 6 19 8 7" xfId="45829" xr:uid="{00000000-0005-0000-0000-0000D7AA0000}"/>
    <cellStyle name="Note 2 6 19 8 8" xfId="51839" xr:uid="{00000000-0005-0000-0000-0000D8AA0000}"/>
    <cellStyle name="Note 2 6 19 9" xfId="12014" xr:uid="{00000000-0005-0000-0000-0000D9AA0000}"/>
    <cellStyle name="Note 2 6 2" xfId="698" xr:uid="{00000000-0005-0000-0000-0000DAAA0000}"/>
    <cellStyle name="Note 2 6 2 10" xfId="32367" xr:uid="{00000000-0005-0000-0000-0000DBAA0000}"/>
    <cellStyle name="Note 2 6 2 11" xfId="46953" xr:uid="{00000000-0005-0000-0000-0000DCAA0000}"/>
    <cellStyle name="Note 2 6 2 2" xfId="4045" xr:uid="{00000000-0005-0000-0000-0000DDAA0000}"/>
    <cellStyle name="Note 2 6 2 2 10" xfId="40932" xr:uid="{00000000-0005-0000-0000-0000DEAA0000}"/>
    <cellStyle name="Note 2 6 2 2 11" xfId="45830" xr:uid="{00000000-0005-0000-0000-0000DFAA0000}"/>
    <cellStyle name="Note 2 6 2 2 12" xfId="51840" xr:uid="{00000000-0005-0000-0000-0000E0AA0000}"/>
    <cellStyle name="Note 2 6 2 2 2" xfId="6862" xr:uid="{00000000-0005-0000-0000-0000E1AA0000}"/>
    <cellStyle name="Note 2 6 2 2 2 2" xfId="18492" xr:uid="{00000000-0005-0000-0000-0000E2AA0000}"/>
    <cellStyle name="Note 2 6 2 2 2 3" xfId="25708" xr:uid="{00000000-0005-0000-0000-0000E3AA0000}"/>
    <cellStyle name="Note 2 6 2 2 2 4" xfId="30779" xr:uid="{00000000-0005-0000-0000-0000E4AA0000}"/>
    <cellStyle name="Note 2 6 2 2 2 5" xfId="35455" xr:uid="{00000000-0005-0000-0000-0000E5AA0000}"/>
    <cellStyle name="Note 2 6 2 2 2 6" xfId="40933" xr:uid="{00000000-0005-0000-0000-0000E6AA0000}"/>
    <cellStyle name="Note 2 6 2 2 2 7" xfId="45831" xr:uid="{00000000-0005-0000-0000-0000E7AA0000}"/>
    <cellStyle name="Note 2 6 2 2 2 8" xfId="51841" xr:uid="{00000000-0005-0000-0000-0000E8AA0000}"/>
    <cellStyle name="Note 2 6 2 2 3" xfId="6636" xr:uid="{00000000-0005-0000-0000-0000E9AA0000}"/>
    <cellStyle name="Note 2 6 2 2 3 2" xfId="18493" xr:uid="{00000000-0005-0000-0000-0000EAAA0000}"/>
    <cellStyle name="Note 2 6 2 2 3 3" xfId="25709" xr:uid="{00000000-0005-0000-0000-0000EBAA0000}"/>
    <cellStyle name="Note 2 6 2 2 3 4" xfId="30780" xr:uid="{00000000-0005-0000-0000-0000ECAA0000}"/>
    <cellStyle name="Note 2 6 2 2 3 5" xfId="35456" xr:uid="{00000000-0005-0000-0000-0000EDAA0000}"/>
    <cellStyle name="Note 2 6 2 2 3 6" xfId="40934" xr:uid="{00000000-0005-0000-0000-0000EEAA0000}"/>
    <cellStyle name="Note 2 6 2 2 3 7" xfId="45832" xr:uid="{00000000-0005-0000-0000-0000EFAA0000}"/>
    <cellStyle name="Note 2 6 2 2 3 8" xfId="51842" xr:uid="{00000000-0005-0000-0000-0000F0AA0000}"/>
    <cellStyle name="Note 2 6 2 2 4" xfId="6701" xr:uid="{00000000-0005-0000-0000-0000F1AA0000}"/>
    <cellStyle name="Note 2 6 2 2 4 2" xfId="18494" xr:uid="{00000000-0005-0000-0000-0000F2AA0000}"/>
    <cellStyle name="Note 2 6 2 2 4 3" xfId="25710" xr:uid="{00000000-0005-0000-0000-0000F3AA0000}"/>
    <cellStyle name="Note 2 6 2 2 4 4" xfId="30781" xr:uid="{00000000-0005-0000-0000-0000F4AA0000}"/>
    <cellStyle name="Note 2 6 2 2 4 5" xfId="35457" xr:uid="{00000000-0005-0000-0000-0000F5AA0000}"/>
    <cellStyle name="Note 2 6 2 2 4 6" xfId="40935" xr:uid="{00000000-0005-0000-0000-0000F6AA0000}"/>
    <cellStyle name="Note 2 6 2 2 4 7" xfId="45833" xr:uid="{00000000-0005-0000-0000-0000F7AA0000}"/>
    <cellStyle name="Note 2 6 2 2 4 8" xfId="51843" xr:uid="{00000000-0005-0000-0000-0000F8AA0000}"/>
    <cellStyle name="Note 2 6 2 2 5" xfId="7511" xr:uid="{00000000-0005-0000-0000-0000F9AA0000}"/>
    <cellStyle name="Note 2 6 2 2 5 2" xfId="18495" xr:uid="{00000000-0005-0000-0000-0000FAAA0000}"/>
    <cellStyle name="Note 2 6 2 2 5 3" xfId="25711" xr:uid="{00000000-0005-0000-0000-0000FBAA0000}"/>
    <cellStyle name="Note 2 6 2 2 5 4" xfId="30782" xr:uid="{00000000-0005-0000-0000-0000FCAA0000}"/>
    <cellStyle name="Note 2 6 2 2 5 5" xfId="35458" xr:uid="{00000000-0005-0000-0000-0000FDAA0000}"/>
    <cellStyle name="Note 2 6 2 2 5 6" xfId="40936" xr:uid="{00000000-0005-0000-0000-0000FEAA0000}"/>
    <cellStyle name="Note 2 6 2 2 5 7" xfId="45834" xr:uid="{00000000-0005-0000-0000-0000FFAA0000}"/>
    <cellStyle name="Note 2 6 2 2 5 8" xfId="51844" xr:uid="{00000000-0005-0000-0000-000000AB0000}"/>
    <cellStyle name="Note 2 6 2 2 6" xfId="18491" xr:uid="{00000000-0005-0000-0000-000001AB0000}"/>
    <cellStyle name="Note 2 6 2 2 7" xfId="25707" xr:uid="{00000000-0005-0000-0000-000002AB0000}"/>
    <cellStyle name="Note 2 6 2 2 8" xfId="30778" xr:uid="{00000000-0005-0000-0000-000003AB0000}"/>
    <cellStyle name="Note 2 6 2 2 9" xfId="35454" xr:uid="{00000000-0005-0000-0000-000004AB0000}"/>
    <cellStyle name="Note 2 6 2 3" xfId="5462" xr:uid="{00000000-0005-0000-0000-000005AB0000}"/>
    <cellStyle name="Note 2 6 2 3 10" xfId="18496" xr:uid="{00000000-0005-0000-0000-000006AB0000}"/>
    <cellStyle name="Note 2 6 2 3 11" xfId="25712" xr:uid="{00000000-0005-0000-0000-000007AB0000}"/>
    <cellStyle name="Note 2 6 2 3 12" xfId="30783" xr:uid="{00000000-0005-0000-0000-000008AB0000}"/>
    <cellStyle name="Note 2 6 2 3 13" xfId="35459" xr:uid="{00000000-0005-0000-0000-000009AB0000}"/>
    <cellStyle name="Note 2 6 2 3 14" xfId="40937" xr:uid="{00000000-0005-0000-0000-00000AAB0000}"/>
    <cellStyle name="Note 2 6 2 3 15" xfId="45835" xr:uid="{00000000-0005-0000-0000-00000BAB0000}"/>
    <cellStyle name="Note 2 6 2 3 16" xfId="51845" xr:uid="{00000000-0005-0000-0000-00000CAB0000}"/>
    <cellStyle name="Note 2 6 2 3 2" xfId="7380" xr:uid="{00000000-0005-0000-0000-00000DAB0000}"/>
    <cellStyle name="Note 2 6 2 3 2 2" xfId="18497" xr:uid="{00000000-0005-0000-0000-00000EAB0000}"/>
    <cellStyle name="Note 2 6 2 3 2 3" xfId="25713" xr:uid="{00000000-0005-0000-0000-00000FAB0000}"/>
    <cellStyle name="Note 2 6 2 3 2 4" xfId="30784" xr:uid="{00000000-0005-0000-0000-000010AB0000}"/>
    <cellStyle name="Note 2 6 2 3 2 5" xfId="35460" xr:uid="{00000000-0005-0000-0000-000011AB0000}"/>
    <cellStyle name="Note 2 6 2 3 2 6" xfId="40938" xr:uid="{00000000-0005-0000-0000-000012AB0000}"/>
    <cellStyle name="Note 2 6 2 3 2 7" xfId="45836" xr:uid="{00000000-0005-0000-0000-000013AB0000}"/>
    <cellStyle name="Note 2 6 2 3 2 8" xfId="51846" xr:uid="{00000000-0005-0000-0000-000014AB0000}"/>
    <cellStyle name="Note 2 6 2 3 3" xfId="7900" xr:uid="{00000000-0005-0000-0000-000015AB0000}"/>
    <cellStyle name="Note 2 6 2 3 3 2" xfId="18498" xr:uid="{00000000-0005-0000-0000-000016AB0000}"/>
    <cellStyle name="Note 2 6 2 3 3 3" xfId="25714" xr:uid="{00000000-0005-0000-0000-000017AB0000}"/>
    <cellStyle name="Note 2 6 2 3 3 4" xfId="30785" xr:uid="{00000000-0005-0000-0000-000018AB0000}"/>
    <cellStyle name="Note 2 6 2 3 3 5" xfId="35461" xr:uid="{00000000-0005-0000-0000-000019AB0000}"/>
    <cellStyle name="Note 2 6 2 3 3 6" xfId="40939" xr:uid="{00000000-0005-0000-0000-00001AAB0000}"/>
    <cellStyle name="Note 2 6 2 3 3 7" xfId="45837" xr:uid="{00000000-0005-0000-0000-00001BAB0000}"/>
    <cellStyle name="Note 2 6 2 3 3 8" xfId="51847" xr:uid="{00000000-0005-0000-0000-00001CAB0000}"/>
    <cellStyle name="Note 2 6 2 3 4" xfId="8239" xr:uid="{00000000-0005-0000-0000-00001DAB0000}"/>
    <cellStyle name="Note 2 6 2 3 4 2" xfId="18499" xr:uid="{00000000-0005-0000-0000-00001EAB0000}"/>
    <cellStyle name="Note 2 6 2 3 4 3" xfId="25715" xr:uid="{00000000-0005-0000-0000-00001FAB0000}"/>
    <cellStyle name="Note 2 6 2 3 4 4" xfId="30786" xr:uid="{00000000-0005-0000-0000-000020AB0000}"/>
    <cellStyle name="Note 2 6 2 3 4 5" xfId="35462" xr:uid="{00000000-0005-0000-0000-000021AB0000}"/>
    <cellStyle name="Note 2 6 2 3 4 6" xfId="40940" xr:uid="{00000000-0005-0000-0000-000022AB0000}"/>
    <cellStyle name="Note 2 6 2 3 4 7" xfId="45838" xr:uid="{00000000-0005-0000-0000-000023AB0000}"/>
    <cellStyle name="Note 2 6 2 3 4 8" xfId="51848" xr:uid="{00000000-0005-0000-0000-000024AB0000}"/>
    <cellStyle name="Note 2 6 2 3 5" xfId="8672" xr:uid="{00000000-0005-0000-0000-000025AB0000}"/>
    <cellStyle name="Note 2 6 2 3 5 2" xfId="18500" xr:uid="{00000000-0005-0000-0000-000026AB0000}"/>
    <cellStyle name="Note 2 6 2 3 5 3" xfId="25716" xr:uid="{00000000-0005-0000-0000-000027AB0000}"/>
    <cellStyle name="Note 2 6 2 3 5 4" xfId="30787" xr:uid="{00000000-0005-0000-0000-000028AB0000}"/>
    <cellStyle name="Note 2 6 2 3 5 5" xfId="35463" xr:uid="{00000000-0005-0000-0000-000029AB0000}"/>
    <cellStyle name="Note 2 6 2 3 5 6" xfId="40941" xr:uid="{00000000-0005-0000-0000-00002AAB0000}"/>
    <cellStyle name="Note 2 6 2 3 5 7" xfId="45839" xr:uid="{00000000-0005-0000-0000-00002BAB0000}"/>
    <cellStyle name="Note 2 6 2 3 5 8" xfId="51849" xr:uid="{00000000-0005-0000-0000-00002CAB0000}"/>
    <cellStyle name="Note 2 6 2 3 6" xfId="9021" xr:uid="{00000000-0005-0000-0000-00002DAB0000}"/>
    <cellStyle name="Note 2 6 2 3 6 2" xfId="18501" xr:uid="{00000000-0005-0000-0000-00002EAB0000}"/>
    <cellStyle name="Note 2 6 2 3 6 3" xfId="25717" xr:uid="{00000000-0005-0000-0000-00002FAB0000}"/>
    <cellStyle name="Note 2 6 2 3 6 4" xfId="30788" xr:uid="{00000000-0005-0000-0000-000030AB0000}"/>
    <cellStyle name="Note 2 6 2 3 6 5" xfId="35464" xr:uid="{00000000-0005-0000-0000-000031AB0000}"/>
    <cellStyle name="Note 2 6 2 3 6 6" xfId="40942" xr:uid="{00000000-0005-0000-0000-000032AB0000}"/>
    <cellStyle name="Note 2 6 2 3 6 7" xfId="45840" xr:uid="{00000000-0005-0000-0000-000033AB0000}"/>
    <cellStyle name="Note 2 6 2 3 6 8" xfId="51850" xr:uid="{00000000-0005-0000-0000-000034AB0000}"/>
    <cellStyle name="Note 2 6 2 3 7" xfId="9475" xr:uid="{00000000-0005-0000-0000-000035AB0000}"/>
    <cellStyle name="Note 2 6 2 3 7 2" xfId="18502" xr:uid="{00000000-0005-0000-0000-000036AB0000}"/>
    <cellStyle name="Note 2 6 2 3 7 3" xfId="25718" xr:uid="{00000000-0005-0000-0000-000037AB0000}"/>
    <cellStyle name="Note 2 6 2 3 7 4" xfId="30789" xr:uid="{00000000-0005-0000-0000-000038AB0000}"/>
    <cellStyle name="Note 2 6 2 3 7 5" xfId="35465" xr:uid="{00000000-0005-0000-0000-000039AB0000}"/>
    <cellStyle name="Note 2 6 2 3 7 6" xfId="40943" xr:uid="{00000000-0005-0000-0000-00003AAB0000}"/>
    <cellStyle name="Note 2 6 2 3 7 7" xfId="45841" xr:uid="{00000000-0005-0000-0000-00003BAB0000}"/>
    <cellStyle name="Note 2 6 2 3 7 8" xfId="51851" xr:uid="{00000000-0005-0000-0000-00003CAB0000}"/>
    <cellStyle name="Note 2 6 2 3 8" xfId="9794" xr:uid="{00000000-0005-0000-0000-00003DAB0000}"/>
    <cellStyle name="Note 2 6 2 3 8 2" xfId="18503" xr:uid="{00000000-0005-0000-0000-00003EAB0000}"/>
    <cellStyle name="Note 2 6 2 3 8 3" xfId="25719" xr:uid="{00000000-0005-0000-0000-00003FAB0000}"/>
    <cellStyle name="Note 2 6 2 3 8 4" xfId="30790" xr:uid="{00000000-0005-0000-0000-000040AB0000}"/>
    <cellStyle name="Note 2 6 2 3 8 5" xfId="35466" xr:uid="{00000000-0005-0000-0000-000041AB0000}"/>
    <cellStyle name="Note 2 6 2 3 8 6" xfId="40944" xr:uid="{00000000-0005-0000-0000-000042AB0000}"/>
    <cellStyle name="Note 2 6 2 3 8 7" xfId="45842" xr:uid="{00000000-0005-0000-0000-000043AB0000}"/>
    <cellStyle name="Note 2 6 2 3 8 8" xfId="51852" xr:uid="{00000000-0005-0000-0000-000044AB0000}"/>
    <cellStyle name="Note 2 6 2 3 9" xfId="10062" xr:uid="{00000000-0005-0000-0000-000045AB0000}"/>
    <cellStyle name="Note 2 6 2 3 9 2" xfId="18504" xr:uid="{00000000-0005-0000-0000-000046AB0000}"/>
    <cellStyle name="Note 2 6 2 3 9 3" xfId="25720" xr:uid="{00000000-0005-0000-0000-000047AB0000}"/>
    <cellStyle name="Note 2 6 2 3 9 4" xfId="30791" xr:uid="{00000000-0005-0000-0000-000048AB0000}"/>
    <cellStyle name="Note 2 6 2 3 9 5" xfId="35467" xr:uid="{00000000-0005-0000-0000-000049AB0000}"/>
    <cellStyle name="Note 2 6 2 3 9 6" xfId="40945" xr:uid="{00000000-0005-0000-0000-00004AAB0000}"/>
    <cellStyle name="Note 2 6 2 3 9 7" xfId="45843" xr:uid="{00000000-0005-0000-0000-00004BAB0000}"/>
    <cellStyle name="Note 2 6 2 3 9 8" xfId="51853" xr:uid="{00000000-0005-0000-0000-00004CAB0000}"/>
    <cellStyle name="Note 2 6 2 4" xfId="5315" xr:uid="{00000000-0005-0000-0000-00004DAB0000}"/>
    <cellStyle name="Note 2 6 2 4 10" xfId="18505" xr:uid="{00000000-0005-0000-0000-00004EAB0000}"/>
    <cellStyle name="Note 2 6 2 4 11" xfId="25721" xr:uid="{00000000-0005-0000-0000-00004FAB0000}"/>
    <cellStyle name="Note 2 6 2 4 12" xfId="30792" xr:uid="{00000000-0005-0000-0000-000050AB0000}"/>
    <cellStyle name="Note 2 6 2 4 13" xfId="35468" xr:uid="{00000000-0005-0000-0000-000051AB0000}"/>
    <cellStyle name="Note 2 6 2 4 14" xfId="40946" xr:uid="{00000000-0005-0000-0000-000052AB0000}"/>
    <cellStyle name="Note 2 6 2 4 15" xfId="45844" xr:uid="{00000000-0005-0000-0000-000053AB0000}"/>
    <cellStyle name="Note 2 6 2 4 16" xfId="51854" xr:uid="{00000000-0005-0000-0000-000054AB0000}"/>
    <cellStyle name="Note 2 6 2 4 2" xfId="6944" xr:uid="{00000000-0005-0000-0000-000055AB0000}"/>
    <cellStyle name="Note 2 6 2 4 2 2" xfId="18506" xr:uid="{00000000-0005-0000-0000-000056AB0000}"/>
    <cellStyle name="Note 2 6 2 4 2 3" xfId="25722" xr:uid="{00000000-0005-0000-0000-000057AB0000}"/>
    <cellStyle name="Note 2 6 2 4 2 4" xfId="30793" xr:uid="{00000000-0005-0000-0000-000058AB0000}"/>
    <cellStyle name="Note 2 6 2 4 2 5" xfId="35469" xr:uid="{00000000-0005-0000-0000-000059AB0000}"/>
    <cellStyle name="Note 2 6 2 4 2 6" xfId="40947" xr:uid="{00000000-0005-0000-0000-00005AAB0000}"/>
    <cellStyle name="Note 2 6 2 4 2 7" xfId="45845" xr:uid="{00000000-0005-0000-0000-00005BAB0000}"/>
    <cellStyle name="Note 2 6 2 4 2 8" xfId="51855" xr:uid="{00000000-0005-0000-0000-00005CAB0000}"/>
    <cellStyle name="Note 2 6 2 4 3" xfId="7569" xr:uid="{00000000-0005-0000-0000-00005DAB0000}"/>
    <cellStyle name="Note 2 6 2 4 3 2" xfId="18507" xr:uid="{00000000-0005-0000-0000-00005EAB0000}"/>
    <cellStyle name="Note 2 6 2 4 3 3" xfId="25723" xr:uid="{00000000-0005-0000-0000-00005FAB0000}"/>
    <cellStyle name="Note 2 6 2 4 3 4" xfId="30794" xr:uid="{00000000-0005-0000-0000-000060AB0000}"/>
    <cellStyle name="Note 2 6 2 4 3 5" xfId="35470" xr:uid="{00000000-0005-0000-0000-000061AB0000}"/>
    <cellStyle name="Note 2 6 2 4 3 6" xfId="40948" xr:uid="{00000000-0005-0000-0000-000062AB0000}"/>
    <cellStyle name="Note 2 6 2 4 3 7" xfId="45846" xr:uid="{00000000-0005-0000-0000-000063AB0000}"/>
    <cellStyle name="Note 2 6 2 4 3 8" xfId="51856" xr:uid="{00000000-0005-0000-0000-000064AB0000}"/>
    <cellStyle name="Note 2 6 2 4 4" xfId="3824" xr:uid="{00000000-0005-0000-0000-000065AB0000}"/>
    <cellStyle name="Note 2 6 2 4 4 2" xfId="18508" xr:uid="{00000000-0005-0000-0000-000066AB0000}"/>
    <cellStyle name="Note 2 6 2 4 4 3" xfId="25724" xr:uid="{00000000-0005-0000-0000-000067AB0000}"/>
    <cellStyle name="Note 2 6 2 4 4 4" xfId="30795" xr:uid="{00000000-0005-0000-0000-000068AB0000}"/>
    <cellStyle name="Note 2 6 2 4 4 5" xfId="35471" xr:uid="{00000000-0005-0000-0000-000069AB0000}"/>
    <cellStyle name="Note 2 6 2 4 4 6" xfId="40949" xr:uid="{00000000-0005-0000-0000-00006AAB0000}"/>
    <cellStyle name="Note 2 6 2 4 4 7" xfId="45847" xr:uid="{00000000-0005-0000-0000-00006BAB0000}"/>
    <cellStyle name="Note 2 6 2 4 4 8" xfId="51857" xr:uid="{00000000-0005-0000-0000-00006CAB0000}"/>
    <cellStyle name="Note 2 6 2 4 5" xfId="6476" xr:uid="{00000000-0005-0000-0000-00006DAB0000}"/>
    <cellStyle name="Note 2 6 2 4 5 2" xfId="18509" xr:uid="{00000000-0005-0000-0000-00006EAB0000}"/>
    <cellStyle name="Note 2 6 2 4 5 3" xfId="25725" xr:uid="{00000000-0005-0000-0000-00006FAB0000}"/>
    <cellStyle name="Note 2 6 2 4 5 4" xfId="30796" xr:uid="{00000000-0005-0000-0000-000070AB0000}"/>
    <cellStyle name="Note 2 6 2 4 5 5" xfId="35472" xr:uid="{00000000-0005-0000-0000-000071AB0000}"/>
    <cellStyle name="Note 2 6 2 4 5 6" xfId="40950" xr:uid="{00000000-0005-0000-0000-000072AB0000}"/>
    <cellStyle name="Note 2 6 2 4 5 7" xfId="45848" xr:uid="{00000000-0005-0000-0000-000073AB0000}"/>
    <cellStyle name="Note 2 6 2 4 5 8" xfId="51858" xr:uid="{00000000-0005-0000-0000-000074AB0000}"/>
    <cellStyle name="Note 2 6 2 4 6" xfId="6461" xr:uid="{00000000-0005-0000-0000-000075AB0000}"/>
    <cellStyle name="Note 2 6 2 4 6 2" xfId="18510" xr:uid="{00000000-0005-0000-0000-000076AB0000}"/>
    <cellStyle name="Note 2 6 2 4 6 3" xfId="25726" xr:uid="{00000000-0005-0000-0000-000077AB0000}"/>
    <cellStyle name="Note 2 6 2 4 6 4" xfId="30797" xr:uid="{00000000-0005-0000-0000-000078AB0000}"/>
    <cellStyle name="Note 2 6 2 4 6 5" xfId="35473" xr:uid="{00000000-0005-0000-0000-000079AB0000}"/>
    <cellStyle name="Note 2 6 2 4 6 6" xfId="40951" xr:uid="{00000000-0005-0000-0000-00007AAB0000}"/>
    <cellStyle name="Note 2 6 2 4 6 7" xfId="45849" xr:uid="{00000000-0005-0000-0000-00007BAB0000}"/>
    <cellStyle name="Note 2 6 2 4 6 8" xfId="51859" xr:uid="{00000000-0005-0000-0000-00007CAB0000}"/>
    <cellStyle name="Note 2 6 2 4 7" xfId="7791" xr:uid="{00000000-0005-0000-0000-00007DAB0000}"/>
    <cellStyle name="Note 2 6 2 4 7 2" xfId="18511" xr:uid="{00000000-0005-0000-0000-00007EAB0000}"/>
    <cellStyle name="Note 2 6 2 4 7 3" xfId="25727" xr:uid="{00000000-0005-0000-0000-00007FAB0000}"/>
    <cellStyle name="Note 2 6 2 4 7 4" xfId="30798" xr:uid="{00000000-0005-0000-0000-000080AB0000}"/>
    <cellStyle name="Note 2 6 2 4 7 5" xfId="35474" xr:uid="{00000000-0005-0000-0000-000081AB0000}"/>
    <cellStyle name="Note 2 6 2 4 7 6" xfId="40952" xr:uid="{00000000-0005-0000-0000-000082AB0000}"/>
    <cellStyle name="Note 2 6 2 4 7 7" xfId="45850" xr:uid="{00000000-0005-0000-0000-000083AB0000}"/>
    <cellStyle name="Note 2 6 2 4 7 8" xfId="51860" xr:uid="{00000000-0005-0000-0000-000084AB0000}"/>
    <cellStyle name="Note 2 6 2 4 8" xfId="8498" xr:uid="{00000000-0005-0000-0000-000085AB0000}"/>
    <cellStyle name="Note 2 6 2 4 8 2" xfId="18512" xr:uid="{00000000-0005-0000-0000-000086AB0000}"/>
    <cellStyle name="Note 2 6 2 4 8 3" xfId="25728" xr:uid="{00000000-0005-0000-0000-000087AB0000}"/>
    <cellStyle name="Note 2 6 2 4 8 4" xfId="30799" xr:uid="{00000000-0005-0000-0000-000088AB0000}"/>
    <cellStyle name="Note 2 6 2 4 8 5" xfId="35475" xr:uid="{00000000-0005-0000-0000-000089AB0000}"/>
    <cellStyle name="Note 2 6 2 4 8 6" xfId="40953" xr:uid="{00000000-0005-0000-0000-00008AAB0000}"/>
    <cellStyle name="Note 2 6 2 4 8 7" xfId="45851" xr:uid="{00000000-0005-0000-0000-00008BAB0000}"/>
    <cellStyle name="Note 2 6 2 4 8 8" xfId="51861" xr:uid="{00000000-0005-0000-0000-00008CAB0000}"/>
    <cellStyle name="Note 2 6 2 4 9" xfId="6371" xr:uid="{00000000-0005-0000-0000-00008DAB0000}"/>
    <cellStyle name="Note 2 6 2 4 9 2" xfId="18513" xr:uid="{00000000-0005-0000-0000-00008EAB0000}"/>
    <cellStyle name="Note 2 6 2 4 9 3" xfId="25729" xr:uid="{00000000-0005-0000-0000-00008FAB0000}"/>
    <cellStyle name="Note 2 6 2 4 9 4" xfId="30800" xr:uid="{00000000-0005-0000-0000-000090AB0000}"/>
    <cellStyle name="Note 2 6 2 4 9 5" xfId="35476" xr:uid="{00000000-0005-0000-0000-000091AB0000}"/>
    <cellStyle name="Note 2 6 2 4 9 6" xfId="40954" xr:uid="{00000000-0005-0000-0000-000092AB0000}"/>
    <cellStyle name="Note 2 6 2 4 9 7" xfId="45852" xr:uid="{00000000-0005-0000-0000-000093AB0000}"/>
    <cellStyle name="Note 2 6 2 4 9 8" xfId="51862" xr:uid="{00000000-0005-0000-0000-000094AB0000}"/>
    <cellStyle name="Note 2 6 2 5" xfId="5366" xr:uid="{00000000-0005-0000-0000-000095AB0000}"/>
    <cellStyle name="Note 2 6 2 5 2" xfId="18514" xr:uid="{00000000-0005-0000-0000-000096AB0000}"/>
    <cellStyle name="Note 2 6 2 5 3" xfId="25730" xr:uid="{00000000-0005-0000-0000-000097AB0000}"/>
    <cellStyle name="Note 2 6 2 5 4" xfId="30801" xr:uid="{00000000-0005-0000-0000-000098AB0000}"/>
    <cellStyle name="Note 2 6 2 5 5" xfId="35477" xr:uid="{00000000-0005-0000-0000-000099AB0000}"/>
    <cellStyle name="Note 2 6 2 5 6" xfId="40955" xr:uid="{00000000-0005-0000-0000-00009AAB0000}"/>
    <cellStyle name="Note 2 6 2 5 7" xfId="45853" xr:uid="{00000000-0005-0000-0000-00009BAB0000}"/>
    <cellStyle name="Note 2 6 2 5 8" xfId="51863" xr:uid="{00000000-0005-0000-0000-00009CAB0000}"/>
    <cellStyle name="Note 2 6 2 6" xfId="5160" xr:uid="{00000000-0005-0000-0000-00009DAB0000}"/>
    <cellStyle name="Note 2 6 2 6 2" xfId="18515" xr:uid="{00000000-0005-0000-0000-00009EAB0000}"/>
    <cellStyle name="Note 2 6 2 6 3" xfId="25731" xr:uid="{00000000-0005-0000-0000-00009FAB0000}"/>
    <cellStyle name="Note 2 6 2 6 4" xfId="30802" xr:uid="{00000000-0005-0000-0000-0000A0AB0000}"/>
    <cellStyle name="Note 2 6 2 6 5" xfId="35478" xr:uid="{00000000-0005-0000-0000-0000A1AB0000}"/>
    <cellStyle name="Note 2 6 2 6 6" xfId="40956" xr:uid="{00000000-0005-0000-0000-0000A2AB0000}"/>
    <cellStyle name="Note 2 6 2 6 7" xfId="45854" xr:uid="{00000000-0005-0000-0000-0000A3AB0000}"/>
    <cellStyle name="Note 2 6 2 6 8" xfId="51864" xr:uid="{00000000-0005-0000-0000-0000A4AB0000}"/>
    <cellStyle name="Note 2 6 2 7" xfId="3767" xr:uid="{00000000-0005-0000-0000-0000A5AB0000}"/>
    <cellStyle name="Note 2 6 2 7 2" xfId="18516" xr:uid="{00000000-0005-0000-0000-0000A6AB0000}"/>
    <cellStyle name="Note 2 6 2 7 3" xfId="25732" xr:uid="{00000000-0005-0000-0000-0000A7AB0000}"/>
    <cellStyle name="Note 2 6 2 7 4" xfId="30803" xr:uid="{00000000-0005-0000-0000-0000A8AB0000}"/>
    <cellStyle name="Note 2 6 2 7 5" xfId="35479" xr:uid="{00000000-0005-0000-0000-0000A9AB0000}"/>
    <cellStyle name="Note 2 6 2 7 6" xfId="40957" xr:uid="{00000000-0005-0000-0000-0000AAAB0000}"/>
    <cellStyle name="Note 2 6 2 7 7" xfId="45855" xr:uid="{00000000-0005-0000-0000-0000ABAB0000}"/>
    <cellStyle name="Note 2 6 2 7 8" xfId="51865" xr:uid="{00000000-0005-0000-0000-0000ACAB0000}"/>
    <cellStyle name="Note 2 6 2 8" xfId="5998" xr:uid="{00000000-0005-0000-0000-0000ADAB0000}"/>
    <cellStyle name="Note 2 6 2 8 2" xfId="18517" xr:uid="{00000000-0005-0000-0000-0000AEAB0000}"/>
    <cellStyle name="Note 2 6 2 8 3" xfId="25733" xr:uid="{00000000-0005-0000-0000-0000AFAB0000}"/>
    <cellStyle name="Note 2 6 2 8 4" xfId="30804" xr:uid="{00000000-0005-0000-0000-0000B0AB0000}"/>
    <cellStyle name="Note 2 6 2 8 5" xfId="35480" xr:uid="{00000000-0005-0000-0000-0000B1AB0000}"/>
    <cellStyle name="Note 2 6 2 8 6" xfId="40958" xr:uid="{00000000-0005-0000-0000-0000B2AB0000}"/>
    <cellStyle name="Note 2 6 2 8 7" xfId="45856" xr:uid="{00000000-0005-0000-0000-0000B3AB0000}"/>
    <cellStyle name="Note 2 6 2 8 8" xfId="51866" xr:uid="{00000000-0005-0000-0000-0000B4AB0000}"/>
    <cellStyle name="Note 2 6 2 9" xfId="10752" xr:uid="{00000000-0005-0000-0000-0000B5AB0000}"/>
    <cellStyle name="Note 2 6 20" xfId="2594" xr:uid="{00000000-0005-0000-0000-0000B6AB0000}"/>
    <cellStyle name="Note 2 6 20 10" xfId="12855" xr:uid="{00000000-0005-0000-0000-0000B7AB0000}"/>
    <cellStyle name="Note 2 6 20 11" xfId="47270" xr:uid="{00000000-0005-0000-0000-0000B8AB0000}"/>
    <cellStyle name="Note 2 6 20 2" xfId="5071" xr:uid="{00000000-0005-0000-0000-0000B9AB0000}"/>
    <cellStyle name="Note 2 6 20 2 10" xfId="40959" xr:uid="{00000000-0005-0000-0000-0000BAAB0000}"/>
    <cellStyle name="Note 2 6 20 2 11" xfId="45857" xr:uid="{00000000-0005-0000-0000-0000BBAB0000}"/>
    <cellStyle name="Note 2 6 20 2 12" xfId="51867" xr:uid="{00000000-0005-0000-0000-0000BCAB0000}"/>
    <cellStyle name="Note 2 6 20 2 2" xfId="7253" xr:uid="{00000000-0005-0000-0000-0000BDAB0000}"/>
    <cellStyle name="Note 2 6 20 2 2 2" xfId="18519" xr:uid="{00000000-0005-0000-0000-0000BEAB0000}"/>
    <cellStyle name="Note 2 6 20 2 2 3" xfId="25735" xr:uid="{00000000-0005-0000-0000-0000BFAB0000}"/>
    <cellStyle name="Note 2 6 20 2 2 4" xfId="30806" xr:uid="{00000000-0005-0000-0000-0000C0AB0000}"/>
    <cellStyle name="Note 2 6 20 2 2 5" xfId="35482" xr:uid="{00000000-0005-0000-0000-0000C1AB0000}"/>
    <cellStyle name="Note 2 6 20 2 2 6" xfId="40960" xr:uid="{00000000-0005-0000-0000-0000C2AB0000}"/>
    <cellStyle name="Note 2 6 20 2 2 7" xfId="45858" xr:uid="{00000000-0005-0000-0000-0000C3AB0000}"/>
    <cellStyle name="Note 2 6 20 2 2 8" xfId="51868" xr:uid="{00000000-0005-0000-0000-0000C4AB0000}"/>
    <cellStyle name="Note 2 6 20 2 3" xfId="8118" xr:uid="{00000000-0005-0000-0000-0000C5AB0000}"/>
    <cellStyle name="Note 2 6 20 2 3 2" xfId="18520" xr:uid="{00000000-0005-0000-0000-0000C6AB0000}"/>
    <cellStyle name="Note 2 6 20 2 3 3" xfId="25736" xr:uid="{00000000-0005-0000-0000-0000C7AB0000}"/>
    <cellStyle name="Note 2 6 20 2 3 4" xfId="30807" xr:uid="{00000000-0005-0000-0000-0000C8AB0000}"/>
    <cellStyle name="Note 2 6 20 2 3 5" xfId="35483" xr:uid="{00000000-0005-0000-0000-0000C9AB0000}"/>
    <cellStyle name="Note 2 6 20 2 3 6" xfId="40961" xr:uid="{00000000-0005-0000-0000-0000CAAB0000}"/>
    <cellStyle name="Note 2 6 20 2 3 7" xfId="45859" xr:uid="{00000000-0005-0000-0000-0000CBAB0000}"/>
    <cellStyle name="Note 2 6 20 2 3 8" xfId="51869" xr:uid="{00000000-0005-0000-0000-0000CCAB0000}"/>
    <cellStyle name="Note 2 6 20 2 4" xfId="8909" xr:uid="{00000000-0005-0000-0000-0000CDAB0000}"/>
    <cellStyle name="Note 2 6 20 2 4 2" xfId="18521" xr:uid="{00000000-0005-0000-0000-0000CEAB0000}"/>
    <cellStyle name="Note 2 6 20 2 4 3" xfId="25737" xr:uid="{00000000-0005-0000-0000-0000CFAB0000}"/>
    <cellStyle name="Note 2 6 20 2 4 4" xfId="30808" xr:uid="{00000000-0005-0000-0000-0000D0AB0000}"/>
    <cellStyle name="Note 2 6 20 2 4 5" xfId="35484" xr:uid="{00000000-0005-0000-0000-0000D1AB0000}"/>
    <cellStyle name="Note 2 6 20 2 4 6" xfId="40962" xr:uid="{00000000-0005-0000-0000-0000D2AB0000}"/>
    <cellStyle name="Note 2 6 20 2 4 7" xfId="45860" xr:uid="{00000000-0005-0000-0000-0000D3AB0000}"/>
    <cellStyle name="Note 2 6 20 2 4 8" xfId="51870" xr:uid="{00000000-0005-0000-0000-0000D4AB0000}"/>
    <cellStyle name="Note 2 6 20 2 5" xfId="9360" xr:uid="{00000000-0005-0000-0000-0000D5AB0000}"/>
    <cellStyle name="Note 2 6 20 2 5 2" xfId="18522" xr:uid="{00000000-0005-0000-0000-0000D6AB0000}"/>
    <cellStyle name="Note 2 6 20 2 5 3" xfId="25738" xr:uid="{00000000-0005-0000-0000-0000D7AB0000}"/>
    <cellStyle name="Note 2 6 20 2 5 4" xfId="30809" xr:uid="{00000000-0005-0000-0000-0000D8AB0000}"/>
    <cellStyle name="Note 2 6 20 2 5 5" xfId="35485" xr:uid="{00000000-0005-0000-0000-0000D9AB0000}"/>
    <cellStyle name="Note 2 6 20 2 5 6" xfId="40963" xr:uid="{00000000-0005-0000-0000-0000DAAB0000}"/>
    <cellStyle name="Note 2 6 20 2 5 7" xfId="45861" xr:uid="{00000000-0005-0000-0000-0000DBAB0000}"/>
    <cellStyle name="Note 2 6 20 2 5 8" xfId="51871" xr:uid="{00000000-0005-0000-0000-0000DCAB0000}"/>
    <cellStyle name="Note 2 6 20 2 6" xfId="18518" xr:uid="{00000000-0005-0000-0000-0000DDAB0000}"/>
    <cellStyle name="Note 2 6 20 2 7" xfId="25734" xr:uid="{00000000-0005-0000-0000-0000DEAB0000}"/>
    <cellStyle name="Note 2 6 20 2 8" xfId="30805" xr:uid="{00000000-0005-0000-0000-0000DFAB0000}"/>
    <cellStyle name="Note 2 6 20 2 9" xfId="35481" xr:uid="{00000000-0005-0000-0000-0000E0AB0000}"/>
    <cellStyle name="Note 2 6 20 3" xfId="4489" xr:uid="{00000000-0005-0000-0000-0000E1AB0000}"/>
    <cellStyle name="Note 2 6 20 3 10" xfId="18523" xr:uid="{00000000-0005-0000-0000-0000E2AB0000}"/>
    <cellStyle name="Note 2 6 20 3 11" xfId="25739" xr:uid="{00000000-0005-0000-0000-0000E3AB0000}"/>
    <cellStyle name="Note 2 6 20 3 12" xfId="30810" xr:uid="{00000000-0005-0000-0000-0000E4AB0000}"/>
    <cellStyle name="Note 2 6 20 3 13" xfId="35486" xr:uid="{00000000-0005-0000-0000-0000E5AB0000}"/>
    <cellStyle name="Note 2 6 20 3 14" xfId="40964" xr:uid="{00000000-0005-0000-0000-0000E6AB0000}"/>
    <cellStyle name="Note 2 6 20 3 15" xfId="45862" xr:uid="{00000000-0005-0000-0000-0000E7AB0000}"/>
    <cellStyle name="Note 2 6 20 3 16" xfId="51872" xr:uid="{00000000-0005-0000-0000-0000E8AB0000}"/>
    <cellStyle name="Note 2 6 20 3 2" xfId="6876" xr:uid="{00000000-0005-0000-0000-0000E9AB0000}"/>
    <cellStyle name="Note 2 6 20 3 2 2" xfId="18524" xr:uid="{00000000-0005-0000-0000-0000EAAB0000}"/>
    <cellStyle name="Note 2 6 20 3 2 3" xfId="25740" xr:uid="{00000000-0005-0000-0000-0000EBAB0000}"/>
    <cellStyle name="Note 2 6 20 3 2 4" xfId="30811" xr:uid="{00000000-0005-0000-0000-0000ECAB0000}"/>
    <cellStyle name="Note 2 6 20 3 2 5" xfId="35487" xr:uid="{00000000-0005-0000-0000-0000EDAB0000}"/>
    <cellStyle name="Note 2 6 20 3 2 6" xfId="40965" xr:uid="{00000000-0005-0000-0000-0000EEAB0000}"/>
    <cellStyle name="Note 2 6 20 3 2 7" xfId="45863" xr:uid="{00000000-0005-0000-0000-0000EFAB0000}"/>
    <cellStyle name="Note 2 6 20 3 2 8" xfId="51873" xr:uid="{00000000-0005-0000-0000-0000F0AB0000}"/>
    <cellStyle name="Note 2 6 20 3 3" xfId="7530" xr:uid="{00000000-0005-0000-0000-0000F1AB0000}"/>
    <cellStyle name="Note 2 6 20 3 3 2" xfId="18525" xr:uid="{00000000-0005-0000-0000-0000F2AB0000}"/>
    <cellStyle name="Note 2 6 20 3 3 3" xfId="25741" xr:uid="{00000000-0005-0000-0000-0000F3AB0000}"/>
    <cellStyle name="Note 2 6 20 3 3 4" xfId="30812" xr:uid="{00000000-0005-0000-0000-0000F4AB0000}"/>
    <cellStyle name="Note 2 6 20 3 3 5" xfId="35488" xr:uid="{00000000-0005-0000-0000-0000F5AB0000}"/>
    <cellStyle name="Note 2 6 20 3 3 6" xfId="40966" xr:uid="{00000000-0005-0000-0000-0000F6AB0000}"/>
    <cellStyle name="Note 2 6 20 3 3 7" xfId="45864" xr:uid="{00000000-0005-0000-0000-0000F7AB0000}"/>
    <cellStyle name="Note 2 6 20 3 3 8" xfId="51874" xr:uid="{00000000-0005-0000-0000-0000F8AB0000}"/>
    <cellStyle name="Note 2 6 20 3 4" xfId="5581" xr:uid="{00000000-0005-0000-0000-0000F9AB0000}"/>
    <cellStyle name="Note 2 6 20 3 4 2" xfId="18526" xr:uid="{00000000-0005-0000-0000-0000FAAB0000}"/>
    <cellStyle name="Note 2 6 20 3 4 3" xfId="25742" xr:uid="{00000000-0005-0000-0000-0000FBAB0000}"/>
    <cellStyle name="Note 2 6 20 3 4 4" xfId="30813" xr:uid="{00000000-0005-0000-0000-0000FCAB0000}"/>
    <cellStyle name="Note 2 6 20 3 4 5" xfId="35489" xr:uid="{00000000-0005-0000-0000-0000FDAB0000}"/>
    <cellStyle name="Note 2 6 20 3 4 6" xfId="40967" xr:uid="{00000000-0005-0000-0000-0000FEAB0000}"/>
    <cellStyle name="Note 2 6 20 3 4 7" xfId="45865" xr:uid="{00000000-0005-0000-0000-0000FFAB0000}"/>
    <cellStyle name="Note 2 6 20 3 4 8" xfId="51875" xr:uid="{00000000-0005-0000-0000-000000AC0000}"/>
    <cellStyle name="Note 2 6 20 3 5" xfId="5286" xr:uid="{00000000-0005-0000-0000-000001AC0000}"/>
    <cellStyle name="Note 2 6 20 3 5 2" xfId="18527" xr:uid="{00000000-0005-0000-0000-000002AC0000}"/>
    <cellStyle name="Note 2 6 20 3 5 3" xfId="25743" xr:uid="{00000000-0005-0000-0000-000003AC0000}"/>
    <cellStyle name="Note 2 6 20 3 5 4" xfId="30814" xr:uid="{00000000-0005-0000-0000-000004AC0000}"/>
    <cellStyle name="Note 2 6 20 3 5 5" xfId="35490" xr:uid="{00000000-0005-0000-0000-000005AC0000}"/>
    <cellStyle name="Note 2 6 20 3 5 6" xfId="40968" xr:uid="{00000000-0005-0000-0000-000006AC0000}"/>
    <cellStyle name="Note 2 6 20 3 5 7" xfId="45866" xr:uid="{00000000-0005-0000-0000-000007AC0000}"/>
    <cellStyle name="Note 2 6 20 3 5 8" xfId="51876" xr:uid="{00000000-0005-0000-0000-000008AC0000}"/>
    <cellStyle name="Note 2 6 20 3 6" xfId="4144" xr:uid="{00000000-0005-0000-0000-000009AC0000}"/>
    <cellStyle name="Note 2 6 20 3 6 2" xfId="18528" xr:uid="{00000000-0005-0000-0000-00000AAC0000}"/>
    <cellStyle name="Note 2 6 20 3 6 3" xfId="25744" xr:uid="{00000000-0005-0000-0000-00000BAC0000}"/>
    <cellStyle name="Note 2 6 20 3 6 4" xfId="30815" xr:uid="{00000000-0005-0000-0000-00000CAC0000}"/>
    <cellStyle name="Note 2 6 20 3 6 5" xfId="35491" xr:uid="{00000000-0005-0000-0000-00000DAC0000}"/>
    <cellStyle name="Note 2 6 20 3 6 6" xfId="40969" xr:uid="{00000000-0005-0000-0000-00000EAC0000}"/>
    <cellStyle name="Note 2 6 20 3 6 7" xfId="45867" xr:uid="{00000000-0005-0000-0000-00000FAC0000}"/>
    <cellStyle name="Note 2 6 20 3 6 8" xfId="51877" xr:uid="{00000000-0005-0000-0000-000010AC0000}"/>
    <cellStyle name="Note 2 6 20 3 7" xfId="5453" xr:uid="{00000000-0005-0000-0000-000011AC0000}"/>
    <cellStyle name="Note 2 6 20 3 7 2" xfId="18529" xr:uid="{00000000-0005-0000-0000-000012AC0000}"/>
    <cellStyle name="Note 2 6 20 3 7 3" xfId="25745" xr:uid="{00000000-0005-0000-0000-000013AC0000}"/>
    <cellStyle name="Note 2 6 20 3 7 4" xfId="30816" xr:uid="{00000000-0005-0000-0000-000014AC0000}"/>
    <cellStyle name="Note 2 6 20 3 7 5" xfId="35492" xr:uid="{00000000-0005-0000-0000-000015AC0000}"/>
    <cellStyle name="Note 2 6 20 3 7 6" xfId="40970" xr:uid="{00000000-0005-0000-0000-000016AC0000}"/>
    <cellStyle name="Note 2 6 20 3 7 7" xfId="45868" xr:uid="{00000000-0005-0000-0000-000017AC0000}"/>
    <cellStyle name="Note 2 6 20 3 7 8" xfId="51878" xr:uid="{00000000-0005-0000-0000-000018AC0000}"/>
    <cellStyle name="Note 2 6 20 3 8" xfId="6930" xr:uid="{00000000-0005-0000-0000-000019AC0000}"/>
    <cellStyle name="Note 2 6 20 3 8 2" xfId="18530" xr:uid="{00000000-0005-0000-0000-00001AAC0000}"/>
    <cellStyle name="Note 2 6 20 3 8 3" xfId="25746" xr:uid="{00000000-0005-0000-0000-00001BAC0000}"/>
    <cellStyle name="Note 2 6 20 3 8 4" xfId="30817" xr:uid="{00000000-0005-0000-0000-00001CAC0000}"/>
    <cellStyle name="Note 2 6 20 3 8 5" xfId="35493" xr:uid="{00000000-0005-0000-0000-00001DAC0000}"/>
    <cellStyle name="Note 2 6 20 3 8 6" xfId="40971" xr:uid="{00000000-0005-0000-0000-00001EAC0000}"/>
    <cellStyle name="Note 2 6 20 3 8 7" xfId="45869" xr:uid="{00000000-0005-0000-0000-00001FAC0000}"/>
    <cellStyle name="Note 2 6 20 3 8 8" xfId="51879" xr:uid="{00000000-0005-0000-0000-000020AC0000}"/>
    <cellStyle name="Note 2 6 20 3 9" xfId="8044" xr:uid="{00000000-0005-0000-0000-000021AC0000}"/>
    <cellStyle name="Note 2 6 20 3 9 2" xfId="18531" xr:uid="{00000000-0005-0000-0000-000022AC0000}"/>
    <cellStyle name="Note 2 6 20 3 9 3" xfId="25747" xr:uid="{00000000-0005-0000-0000-000023AC0000}"/>
    <cellStyle name="Note 2 6 20 3 9 4" xfId="30818" xr:uid="{00000000-0005-0000-0000-000024AC0000}"/>
    <cellStyle name="Note 2 6 20 3 9 5" xfId="35494" xr:uid="{00000000-0005-0000-0000-000025AC0000}"/>
    <cellStyle name="Note 2 6 20 3 9 6" xfId="40972" xr:uid="{00000000-0005-0000-0000-000026AC0000}"/>
    <cellStyle name="Note 2 6 20 3 9 7" xfId="45870" xr:uid="{00000000-0005-0000-0000-000027AC0000}"/>
    <cellStyle name="Note 2 6 20 3 9 8" xfId="51880" xr:uid="{00000000-0005-0000-0000-000028AC0000}"/>
    <cellStyle name="Note 2 6 20 4" xfId="5735" xr:uid="{00000000-0005-0000-0000-000029AC0000}"/>
    <cellStyle name="Note 2 6 20 4 10" xfId="18532" xr:uid="{00000000-0005-0000-0000-00002AAC0000}"/>
    <cellStyle name="Note 2 6 20 4 11" xfId="25748" xr:uid="{00000000-0005-0000-0000-00002BAC0000}"/>
    <cellStyle name="Note 2 6 20 4 12" xfId="30819" xr:uid="{00000000-0005-0000-0000-00002CAC0000}"/>
    <cellStyle name="Note 2 6 20 4 13" xfId="35495" xr:uid="{00000000-0005-0000-0000-00002DAC0000}"/>
    <cellStyle name="Note 2 6 20 4 14" xfId="40973" xr:uid="{00000000-0005-0000-0000-00002EAC0000}"/>
    <cellStyle name="Note 2 6 20 4 15" xfId="45871" xr:uid="{00000000-0005-0000-0000-00002FAC0000}"/>
    <cellStyle name="Note 2 6 20 4 16" xfId="51881" xr:uid="{00000000-0005-0000-0000-000030AC0000}"/>
    <cellStyle name="Note 2 6 20 4 2" xfId="7282" xr:uid="{00000000-0005-0000-0000-000031AC0000}"/>
    <cellStyle name="Note 2 6 20 4 2 2" xfId="18533" xr:uid="{00000000-0005-0000-0000-000032AC0000}"/>
    <cellStyle name="Note 2 6 20 4 2 3" xfId="25749" xr:uid="{00000000-0005-0000-0000-000033AC0000}"/>
    <cellStyle name="Note 2 6 20 4 2 4" xfId="30820" xr:uid="{00000000-0005-0000-0000-000034AC0000}"/>
    <cellStyle name="Note 2 6 20 4 2 5" xfId="35496" xr:uid="{00000000-0005-0000-0000-000035AC0000}"/>
    <cellStyle name="Note 2 6 20 4 2 6" xfId="40974" xr:uid="{00000000-0005-0000-0000-000036AC0000}"/>
    <cellStyle name="Note 2 6 20 4 2 7" xfId="45872" xr:uid="{00000000-0005-0000-0000-000037AC0000}"/>
    <cellStyle name="Note 2 6 20 4 2 8" xfId="51882" xr:uid="{00000000-0005-0000-0000-000038AC0000}"/>
    <cellStyle name="Note 2 6 20 4 3" xfId="7798" xr:uid="{00000000-0005-0000-0000-000039AC0000}"/>
    <cellStyle name="Note 2 6 20 4 3 2" xfId="18534" xr:uid="{00000000-0005-0000-0000-00003AAC0000}"/>
    <cellStyle name="Note 2 6 20 4 3 3" xfId="25750" xr:uid="{00000000-0005-0000-0000-00003BAC0000}"/>
    <cellStyle name="Note 2 6 20 4 3 4" xfId="30821" xr:uid="{00000000-0005-0000-0000-00003CAC0000}"/>
    <cellStyle name="Note 2 6 20 4 3 5" xfId="35497" xr:uid="{00000000-0005-0000-0000-00003DAC0000}"/>
    <cellStyle name="Note 2 6 20 4 3 6" xfId="40975" xr:uid="{00000000-0005-0000-0000-00003EAC0000}"/>
    <cellStyle name="Note 2 6 20 4 3 7" xfId="45873" xr:uid="{00000000-0005-0000-0000-00003FAC0000}"/>
    <cellStyle name="Note 2 6 20 4 3 8" xfId="51883" xr:uid="{00000000-0005-0000-0000-000040AC0000}"/>
    <cellStyle name="Note 2 6 20 4 4" xfId="8149" xr:uid="{00000000-0005-0000-0000-000041AC0000}"/>
    <cellStyle name="Note 2 6 20 4 4 2" xfId="18535" xr:uid="{00000000-0005-0000-0000-000042AC0000}"/>
    <cellStyle name="Note 2 6 20 4 4 3" xfId="25751" xr:uid="{00000000-0005-0000-0000-000043AC0000}"/>
    <cellStyle name="Note 2 6 20 4 4 4" xfId="30822" xr:uid="{00000000-0005-0000-0000-000044AC0000}"/>
    <cellStyle name="Note 2 6 20 4 4 5" xfId="35498" xr:uid="{00000000-0005-0000-0000-000045AC0000}"/>
    <cellStyle name="Note 2 6 20 4 4 6" xfId="40976" xr:uid="{00000000-0005-0000-0000-000046AC0000}"/>
    <cellStyle name="Note 2 6 20 4 4 7" xfId="45874" xr:uid="{00000000-0005-0000-0000-000047AC0000}"/>
    <cellStyle name="Note 2 6 20 4 4 8" xfId="51884" xr:uid="{00000000-0005-0000-0000-000048AC0000}"/>
    <cellStyle name="Note 2 6 20 4 5" xfId="8570" xr:uid="{00000000-0005-0000-0000-000049AC0000}"/>
    <cellStyle name="Note 2 6 20 4 5 2" xfId="18536" xr:uid="{00000000-0005-0000-0000-00004AAC0000}"/>
    <cellStyle name="Note 2 6 20 4 5 3" xfId="25752" xr:uid="{00000000-0005-0000-0000-00004BAC0000}"/>
    <cellStyle name="Note 2 6 20 4 5 4" xfId="30823" xr:uid="{00000000-0005-0000-0000-00004CAC0000}"/>
    <cellStyle name="Note 2 6 20 4 5 5" xfId="35499" xr:uid="{00000000-0005-0000-0000-00004DAC0000}"/>
    <cellStyle name="Note 2 6 20 4 5 6" xfId="40977" xr:uid="{00000000-0005-0000-0000-00004EAC0000}"/>
    <cellStyle name="Note 2 6 20 4 5 7" xfId="45875" xr:uid="{00000000-0005-0000-0000-00004FAC0000}"/>
    <cellStyle name="Note 2 6 20 4 5 8" xfId="51885" xr:uid="{00000000-0005-0000-0000-000050AC0000}"/>
    <cellStyle name="Note 2 6 20 4 6" xfId="8936" xr:uid="{00000000-0005-0000-0000-000051AC0000}"/>
    <cellStyle name="Note 2 6 20 4 6 2" xfId="18537" xr:uid="{00000000-0005-0000-0000-000052AC0000}"/>
    <cellStyle name="Note 2 6 20 4 6 3" xfId="25753" xr:uid="{00000000-0005-0000-0000-000053AC0000}"/>
    <cellStyle name="Note 2 6 20 4 6 4" xfId="30824" xr:uid="{00000000-0005-0000-0000-000054AC0000}"/>
    <cellStyle name="Note 2 6 20 4 6 5" xfId="35500" xr:uid="{00000000-0005-0000-0000-000055AC0000}"/>
    <cellStyle name="Note 2 6 20 4 6 6" xfId="40978" xr:uid="{00000000-0005-0000-0000-000056AC0000}"/>
    <cellStyle name="Note 2 6 20 4 6 7" xfId="45876" xr:uid="{00000000-0005-0000-0000-000057AC0000}"/>
    <cellStyle name="Note 2 6 20 4 6 8" xfId="51886" xr:uid="{00000000-0005-0000-0000-000058AC0000}"/>
    <cellStyle name="Note 2 6 20 4 7" xfId="9387" xr:uid="{00000000-0005-0000-0000-000059AC0000}"/>
    <cellStyle name="Note 2 6 20 4 7 2" xfId="18538" xr:uid="{00000000-0005-0000-0000-00005AAC0000}"/>
    <cellStyle name="Note 2 6 20 4 7 3" xfId="25754" xr:uid="{00000000-0005-0000-0000-00005BAC0000}"/>
    <cellStyle name="Note 2 6 20 4 7 4" xfId="30825" xr:uid="{00000000-0005-0000-0000-00005CAC0000}"/>
    <cellStyle name="Note 2 6 20 4 7 5" xfId="35501" xr:uid="{00000000-0005-0000-0000-00005DAC0000}"/>
    <cellStyle name="Note 2 6 20 4 7 6" xfId="40979" xr:uid="{00000000-0005-0000-0000-00005EAC0000}"/>
    <cellStyle name="Note 2 6 20 4 7 7" xfId="45877" xr:uid="{00000000-0005-0000-0000-00005FAC0000}"/>
    <cellStyle name="Note 2 6 20 4 7 8" xfId="51887" xr:uid="{00000000-0005-0000-0000-000060AC0000}"/>
    <cellStyle name="Note 2 6 20 4 8" xfId="9717" xr:uid="{00000000-0005-0000-0000-000061AC0000}"/>
    <cellStyle name="Note 2 6 20 4 8 2" xfId="18539" xr:uid="{00000000-0005-0000-0000-000062AC0000}"/>
    <cellStyle name="Note 2 6 20 4 8 3" xfId="25755" xr:uid="{00000000-0005-0000-0000-000063AC0000}"/>
    <cellStyle name="Note 2 6 20 4 8 4" xfId="30826" xr:uid="{00000000-0005-0000-0000-000064AC0000}"/>
    <cellStyle name="Note 2 6 20 4 8 5" xfId="35502" xr:uid="{00000000-0005-0000-0000-000065AC0000}"/>
    <cellStyle name="Note 2 6 20 4 8 6" xfId="40980" xr:uid="{00000000-0005-0000-0000-000066AC0000}"/>
    <cellStyle name="Note 2 6 20 4 8 7" xfId="45878" xr:uid="{00000000-0005-0000-0000-000067AC0000}"/>
    <cellStyle name="Note 2 6 20 4 8 8" xfId="51888" xr:uid="{00000000-0005-0000-0000-000068AC0000}"/>
    <cellStyle name="Note 2 6 20 4 9" xfId="9985" xr:uid="{00000000-0005-0000-0000-000069AC0000}"/>
    <cellStyle name="Note 2 6 20 4 9 2" xfId="18540" xr:uid="{00000000-0005-0000-0000-00006AAC0000}"/>
    <cellStyle name="Note 2 6 20 4 9 3" xfId="25756" xr:uid="{00000000-0005-0000-0000-00006BAC0000}"/>
    <cellStyle name="Note 2 6 20 4 9 4" xfId="30827" xr:uid="{00000000-0005-0000-0000-00006CAC0000}"/>
    <cellStyle name="Note 2 6 20 4 9 5" xfId="35503" xr:uid="{00000000-0005-0000-0000-00006DAC0000}"/>
    <cellStyle name="Note 2 6 20 4 9 6" xfId="40981" xr:uid="{00000000-0005-0000-0000-00006EAC0000}"/>
    <cellStyle name="Note 2 6 20 4 9 7" xfId="45879" xr:uid="{00000000-0005-0000-0000-00006FAC0000}"/>
    <cellStyle name="Note 2 6 20 4 9 8" xfId="51889" xr:uid="{00000000-0005-0000-0000-000070AC0000}"/>
    <cellStyle name="Note 2 6 20 5" xfId="3851" xr:uid="{00000000-0005-0000-0000-000071AC0000}"/>
    <cellStyle name="Note 2 6 20 5 2" xfId="18541" xr:uid="{00000000-0005-0000-0000-000072AC0000}"/>
    <cellStyle name="Note 2 6 20 5 3" xfId="25757" xr:uid="{00000000-0005-0000-0000-000073AC0000}"/>
    <cellStyle name="Note 2 6 20 5 4" xfId="30828" xr:uid="{00000000-0005-0000-0000-000074AC0000}"/>
    <cellStyle name="Note 2 6 20 5 5" xfId="35504" xr:uid="{00000000-0005-0000-0000-000075AC0000}"/>
    <cellStyle name="Note 2 6 20 5 6" xfId="40982" xr:uid="{00000000-0005-0000-0000-000076AC0000}"/>
    <cellStyle name="Note 2 6 20 5 7" xfId="45880" xr:uid="{00000000-0005-0000-0000-000077AC0000}"/>
    <cellStyle name="Note 2 6 20 5 8" xfId="51890" xr:uid="{00000000-0005-0000-0000-000078AC0000}"/>
    <cellStyle name="Note 2 6 20 6" xfId="5578" xr:uid="{00000000-0005-0000-0000-000079AC0000}"/>
    <cellStyle name="Note 2 6 20 6 2" xfId="18542" xr:uid="{00000000-0005-0000-0000-00007AAC0000}"/>
    <cellStyle name="Note 2 6 20 6 3" xfId="25758" xr:uid="{00000000-0005-0000-0000-00007BAC0000}"/>
    <cellStyle name="Note 2 6 20 6 4" xfId="30829" xr:uid="{00000000-0005-0000-0000-00007CAC0000}"/>
    <cellStyle name="Note 2 6 20 6 5" xfId="35505" xr:uid="{00000000-0005-0000-0000-00007DAC0000}"/>
    <cellStyle name="Note 2 6 20 6 6" xfId="40983" xr:uid="{00000000-0005-0000-0000-00007EAC0000}"/>
    <cellStyle name="Note 2 6 20 6 7" xfId="45881" xr:uid="{00000000-0005-0000-0000-00007FAC0000}"/>
    <cellStyle name="Note 2 6 20 6 8" xfId="51891" xr:uid="{00000000-0005-0000-0000-000080AC0000}"/>
    <cellStyle name="Note 2 6 20 7" xfId="5921" xr:uid="{00000000-0005-0000-0000-000081AC0000}"/>
    <cellStyle name="Note 2 6 20 7 2" xfId="18543" xr:uid="{00000000-0005-0000-0000-000082AC0000}"/>
    <cellStyle name="Note 2 6 20 7 3" xfId="25759" xr:uid="{00000000-0005-0000-0000-000083AC0000}"/>
    <cellStyle name="Note 2 6 20 7 4" xfId="30830" xr:uid="{00000000-0005-0000-0000-000084AC0000}"/>
    <cellStyle name="Note 2 6 20 7 5" xfId="35506" xr:uid="{00000000-0005-0000-0000-000085AC0000}"/>
    <cellStyle name="Note 2 6 20 7 6" xfId="40984" xr:uid="{00000000-0005-0000-0000-000086AC0000}"/>
    <cellStyle name="Note 2 6 20 7 7" xfId="45882" xr:uid="{00000000-0005-0000-0000-000087AC0000}"/>
    <cellStyle name="Note 2 6 20 7 8" xfId="51892" xr:uid="{00000000-0005-0000-0000-000088AC0000}"/>
    <cellStyle name="Note 2 6 20 8" xfId="6354" xr:uid="{00000000-0005-0000-0000-000089AC0000}"/>
    <cellStyle name="Note 2 6 20 8 2" xfId="18544" xr:uid="{00000000-0005-0000-0000-00008AAC0000}"/>
    <cellStyle name="Note 2 6 20 8 3" xfId="25760" xr:uid="{00000000-0005-0000-0000-00008BAC0000}"/>
    <cellStyle name="Note 2 6 20 8 4" xfId="30831" xr:uid="{00000000-0005-0000-0000-00008CAC0000}"/>
    <cellStyle name="Note 2 6 20 8 5" xfId="35507" xr:uid="{00000000-0005-0000-0000-00008DAC0000}"/>
    <cellStyle name="Note 2 6 20 8 6" xfId="40985" xr:uid="{00000000-0005-0000-0000-00008EAC0000}"/>
    <cellStyle name="Note 2 6 20 8 7" xfId="45883" xr:uid="{00000000-0005-0000-0000-00008FAC0000}"/>
    <cellStyle name="Note 2 6 20 8 8" xfId="51893" xr:uid="{00000000-0005-0000-0000-000090AC0000}"/>
    <cellStyle name="Note 2 6 20 9" xfId="12285" xr:uid="{00000000-0005-0000-0000-000091AC0000}"/>
    <cellStyle name="Note 2 6 21" xfId="2172" xr:uid="{00000000-0005-0000-0000-000092AC0000}"/>
    <cellStyle name="Note 2 6 21 10" xfId="13414" xr:uid="{00000000-0005-0000-0000-000093AC0000}"/>
    <cellStyle name="Note 2 6 21 11" xfId="47219" xr:uid="{00000000-0005-0000-0000-000094AC0000}"/>
    <cellStyle name="Note 2 6 21 2" xfId="4836" xr:uid="{00000000-0005-0000-0000-000095AC0000}"/>
    <cellStyle name="Note 2 6 21 2 10" xfId="40986" xr:uid="{00000000-0005-0000-0000-000096AC0000}"/>
    <cellStyle name="Note 2 6 21 2 11" xfId="45884" xr:uid="{00000000-0005-0000-0000-000097AC0000}"/>
    <cellStyle name="Note 2 6 21 2 12" xfId="51894" xr:uid="{00000000-0005-0000-0000-000098AC0000}"/>
    <cellStyle name="Note 2 6 21 2 2" xfId="7170" xr:uid="{00000000-0005-0000-0000-000099AC0000}"/>
    <cellStyle name="Note 2 6 21 2 2 2" xfId="18546" xr:uid="{00000000-0005-0000-0000-00009AAC0000}"/>
    <cellStyle name="Note 2 6 21 2 2 3" xfId="25762" xr:uid="{00000000-0005-0000-0000-00009BAC0000}"/>
    <cellStyle name="Note 2 6 21 2 2 4" xfId="30833" xr:uid="{00000000-0005-0000-0000-00009CAC0000}"/>
    <cellStyle name="Note 2 6 21 2 2 5" xfId="35509" xr:uid="{00000000-0005-0000-0000-00009DAC0000}"/>
    <cellStyle name="Note 2 6 21 2 2 6" xfId="40987" xr:uid="{00000000-0005-0000-0000-00009EAC0000}"/>
    <cellStyle name="Note 2 6 21 2 2 7" xfId="45885" xr:uid="{00000000-0005-0000-0000-00009FAC0000}"/>
    <cellStyle name="Note 2 6 21 2 2 8" xfId="51895" xr:uid="{00000000-0005-0000-0000-0000A0AC0000}"/>
    <cellStyle name="Note 2 6 21 2 3" xfId="8037" xr:uid="{00000000-0005-0000-0000-0000A1AC0000}"/>
    <cellStyle name="Note 2 6 21 2 3 2" xfId="18547" xr:uid="{00000000-0005-0000-0000-0000A2AC0000}"/>
    <cellStyle name="Note 2 6 21 2 3 3" xfId="25763" xr:uid="{00000000-0005-0000-0000-0000A3AC0000}"/>
    <cellStyle name="Note 2 6 21 2 3 4" xfId="30834" xr:uid="{00000000-0005-0000-0000-0000A4AC0000}"/>
    <cellStyle name="Note 2 6 21 2 3 5" xfId="35510" xr:uid="{00000000-0005-0000-0000-0000A5AC0000}"/>
    <cellStyle name="Note 2 6 21 2 3 6" xfId="40988" xr:uid="{00000000-0005-0000-0000-0000A6AC0000}"/>
    <cellStyle name="Note 2 6 21 2 3 7" xfId="45886" xr:uid="{00000000-0005-0000-0000-0000A7AC0000}"/>
    <cellStyle name="Note 2 6 21 2 3 8" xfId="51896" xr:uid="{00000000-0005-0000-0000-0000A8AC0000}"/>
    <cellStyle name="Note 2 6 21 2 4" xfId="8837" xr:uid="{00000000-0005-0000-0000-0000A9AC0000}"/>
    <cellStyle name="Note 2 6 21 2 4 2" xfId="18548" xr:uid="{00000000-0005-0000-0000-0000AAAC0000}"/>
    <cellStyle name="Note 2 6 21 2 4 3" xfId="25764" xr:uid="{00000000-0005-0000-0000-0000ABAC0000}"/>
    <cellStyle name="Note 2 6 21 2 4 4" xfId="30835" xr:uid="{00000000-0005-0000-0000-0000ACAC0000}"/>
    <cellStyle name="Note 2 6 21 2 4 5" xfId="35511" xr:uid="{00000000-0005-0000-0000-0000ADAC0000}"/>
    <cellStyle name="Note 2 6 21 2 4 6" xfId="40989" xr:uid="{00000000-0005-0000-0000-0000AEAC0000}"/>
    <cellStyle name="Note 2 6 21 2 4 7" xfId="45887" xr:uid="{00000000-0005-0000-0000-0000AFAC0000}"/>
    <cellStyle name="Note 2 6 21 2 4 8" xfId="51897" xr:uid="{00000000-0005-0000-0000-0000B0AC0000}"/>
    <cellStyle name="Note 2 6 21 2 5" xfId="9299" xr:uid="{00000000-0005-0000-0000-0000B1AC0000}"/>
    <cellStyle name="Note 2 6 21 2 5 2" xfId="18549" xr:uid="{00000000-0005-0000-0000-0000B2AC0000}"/>
    <cellStyle name="Note 2 6 21 2 5 3" xfId="25765" xr:uid="{00000000-0005-0000-0000-0000B3AC0000}"/>
    <cellStyle name="Note 2 6 21 2 5 4" xfId="30836" xr:uid="{00000000-0005-0000-0000-0000B4AC0000}"/>
    <cellStyle name="Note 2 6 21 2 5 5" xfId="35512" xr:uid="{00000000-0005-0000-0000-0000B5AC0000}"/>
    <cellStyle name="Note 2 6 21 2 5 6" xfId="40990" xr:uid="{00000000-0005-0000-0000-0000B6AC0000}"/>
    <cellStyle name="Note 2 6 21 2 5 7" xfId="45888" xr:uid="{00000000-0005-0000-0000-0000B7AC0000}"/>
    <cellStyle name="Note 2 6 21 2 5 8" xfId="51898" xr:uid="{00000000-0005-0000-0000-0000B8AC0000}"/>
    <cellStyle name="Note 2 6 21 2 6" xfId="18545" xr:uid="{00000000-0005-0000-0000-0000B9AC0000}"/>
    <cellStyle name="Note 2 6 21 2 7" xfId="25761" xr:uid="{00000000-0005-0000-0000-0000BAAC0000}"/>
    <cellStyle name="Note 2 6 21 2 8" xfId="30832" xr:uid="{00000000-0005-0000-0000-0000BBAC0000}"/>
    <cellStyle name="Note 2 6 21 2 9" xfId="35508" xr:uid="{00000000-0005-0000-0000-0000BCAC0000}"/>
    <cellStyle name="Note 2 6 21 3" xfId="3730" xr:uid="{00000000-0005-0000-0000-0000BDAC0000}"/>
    <cellStyle name="Note 2 6 21 3 10" xfId="18550" xr:uid="{00000000-0005-0000-0000-0000BEAC0000}"/>
    <cellStyle name="Note 2 6 21 3 11" xfId="25766" xr:uid="{00000000-0005-0000-0000-0000BFAC0000}"/>
    <cellStyle name="Note 2 6 21 3 12" xfId="30837" xr:uid="{00000000-0005-0000-0000-0000C0AC0000}"/>
    <cellStyle name="Note 2 6 21 3 13" xfId="35513" xr:uid="{00000000-0005-0000-0000-0000C1AC0000}"/>
    <cellStyle name="Note 2 6 21 3 14" xfId="40991" xr:uid="{00000000-0005-0000-0000-0000C2AC0000}"/>
    <cellStyle name="Note 2 6 21 3 15" xfId="45889" xr:uid="{00000000-0005-0000-0000-0000C3AC0000}"/>
    <cellStyle name="Note 2 6 21 3 16" xfId="51899" xr:uid="{00000000-0005-0000-0000-0000C4AC0000}"/>
    <cellStyle name="Note 2 6 21 3 2" xfId="7305" xr:uid="{00000000-0005-0000-0000-0000C5AC0000}"/>
    <cellStyle name="Note 2 6 21 3 2 2" xfId="18551" xr:uid="{00000000-0005-0000-0000-0000C6AC0000}"/>
    <cellStyle name="Note 2 6 21 3 2 3" xfId="25767" xr:uid="{00000000-0005-0000-0000-0000C7AC0000}"/>
    <cellStyle name="Note 2 6 21 3 2 4" xfId="30838" xr:uid="{00000000-0005-0000-0000-0000C8AC0000}"/>
    <cellStyle name="Note 2 6 21 3 2 5" xfId="35514" xr:uid="{00000000-0005-0000-0000-0000C9AC0000}"/>
    <cellStyle name="Note 2 6 21 3 2 6" xfId="40992" xr:uid="{00000000-0005-0000-0000-0000CAAC0000}"/>
    <cellStyle name="Note 2 6 21 3 2 7" xfId="45890" xr:uid="{00000000-0005-0000-0000-0000CBAC0000}"/>
    <cellStyle name="Note 2 6 21 3 2 8" xfId="51900" xr:uid="{00000000-0005-0000-0000-0000CCAC0000}"/>
    <cellStyle name="Note 2 6 21 3 3" xfId="7828" xr:uid="{00000000-0005-0000-0000-0000CDAC0000}"/>
    <cellStyle name="Note 2 6 21 3 3 2" xfId="18552" xr:uid="{00000000-0005-0000-0000-0000CEAC0000}"/>
    <cellStyle name="Note 2 6 21 3 3 3" xfId="25768" xr:uid="{00000000-0005-0000-0000-0000CFAC0000}"/>
    <cellStyle name="Note 2 6 21 3 3 4" xfId="30839" xr:uid="{00000000-0005-0000-0000-0000D0AC0000}"/>
    <cellStyle name="Note 2 6 21 3 3 5" xfId="35515" xr:uid="{00000000-0005-0000-0000-0000D1AC0000}"/>
    <cellStyle name="Note 2 6 21 3 3 6" xfId="40993" xr:uid="{00000000-0005-0000-0000-0000D2AC0000}"/>
    <cellStyle name="Note 2 6 21 3 3 7" xfId="45891" xr:uid="{00000000-0005-0000-0000-0000D3AC0000}"/>
    <cellStyle name="Note 2 6 21 3 3 8" xfId="51901" xr:uid="{00000000-0005-0000-0000-0000D4AC0000}"/>
    <cellStyle name="Note 2 6 21 3 4" xfId="8173" xr:uid="{00000000-0005-0000-0000-0000D5AC0000}"/>
    <cellStyle name="Note 2 6 21 3 4 2" xfId="18553" xr:uid="{00000000-0005-0000-0000-0000D6AC0000}"/>
    <cellStyle name="Note 2 6 21 3 4 3" xfId="25769" xr:uid="{00000000-0005-0000-0000-0000D7AC0000}"/>
    <cellStyle name="Note 2 6 21 3 4 4" xfId="30840" xr:uid="{00000000-0005-0000-0000-0000D8AC0000}"/>
    <cellStyle name="Note 2 6 21 3 4 5" xfId="35516" xr:uid="{00000000-0005-0000-0000-0000D9AC0000}"/>
    <cellStyle name="Note 2 6 21 3 4 6" xfId="40994" xr:uid="{00000000-0005-0000-0000-0000DAAC0000}"/>
    <cellStyle name="Note 2 6 21 3 4 7" xfId="45892" xr:uid="{00000000-0005-0000-0000-0000DBAC0000}"/>
    <cellStyle name="Note 2 6 21 3 4 8" xfId="51902" xr:uid="{00000000-0005-0000-0000-0000DCAC0000}"/>
    <cellStyle name="Note 2 6 21 3 5" xfId="8599" xr:uid="{00000000-0005-0000-0000-0000DDAC0000}"/>
    <cellStyle name="Note 2 6 21 3 5 2" xfId="18554" xr:uid="{00000000-0005-0000-0000-0000DEAC0000}"/>
    <cellStyle name="Note 2 6 21 3 5 3" xfId="25770" xr:uid="{00000000-0005-0000-0000-0000DFAC0000}"/>
    <cellStyle name="Note 2 6 21 3 5 4" xfId="30841" xr:uid="{00000000-0005-0000-0000-0000E0AC0000}"/>
    <cellStyle name="Note 2 6 21 3 5 5" xfId="35517" xr:uid="{00000000-0005-0000-0000-0000E1AC0000}"/>
    <cellStyle name="Note 2 6 21 3 5 6" xfId="40995" xr:uid="{00000000-0005-0000-0000-0000E2AC0000}"/>
    <cellStyle name="Note 2 6 21 3 5 7" xfId="45893" xr:uid="{00000000-0005-0000-0000-0000E3AC0000}"/>
    <cellStyle name="Note 2 6 21 3 5 8" xfId="51903" xr:uid="{00000000-0005-0000-0000-0000E4AC0000}"/>
    <cellStyle name="Note 2 6 21 3 6" xfId="8956" xr:uid="{00000000-0005-0000-0000-0000E5AC0000}"/>
    <cellStyle name="Note 2 6 21 3 6 2" xfId="18555" xr:uid="{00000000-0005-0000-0000-0000E6AC0000}"/>
    <cellStyle name="Note 2 6 21 3 6 3" xfId="25771" xr:uid="{00000000-0005-0000-0000-0000E7AC0000}"/>
    <cellStyle name="Note 2 6 21 3 6 4" xfId="30842" xr:uid="{00000000-0005-0000-0000-0000E8AC0000}"/>
    <cellStyle name="Note 2 6 21 3 6 5" xfId="35518" xr:uid="{00000000-0005-0000-0000-0000E9AC0000}"/>
    <cellStyle name="Note 2 6 21 3 6 6" xfId="40996" xr:uid="{00000000-0005-0000-0000-0000EAAC0000}"/>
    <cellStyle name="Note 2 6 21 3 6 7" xfId="45894" xr:uid="{00000000-0005-0000-0000-0000EBAC0000}"/>
    <cellStyle name="Note 2 6 21 3 6 8" xfId="51904" xr:uid="{00000000-0005-0000-0000-0000ECAC0000}"/>
    <cellStyle name="Note 2 6 21 3 7" xfId="9411" xr:uid="{00000000-0005-0000-0000-0000EDAC0000}"/>
    <cellStyle name="Note 2 6 21 3 7 2" xfId="18556" xr:uid="{00000000-0005-0000-0000-0000EEAC0000}"/>
    <cellStyle name="Note 2 6 21 3 7 3" xfId="25772" xr:uid="{00000000-0005-0000-0000-0000EFAC0000}"/>
    <cellStyle name="Note 2 6 21 3 7 4" xfId="30843" xr:uid="{00000000-0005-0000-0000-0000F0AC0000}"/>
    <cellStyle name="Note 2 6 21 3 7 5" xfId="35519" xr:uid="{00000000-0005-0000-0000-0000F1AC0000}"/>
    <cellStyle name="Note 2 6 21 3 7 6" xfId="40997" xr:uid="{00000000-0005-0000-0000-0000F2AC0000}"/>
    <cellStyle name="Note 2 6 21 3 7 7" xfId="45895" xr:uid="{00000000-0005-0000-0000-0000F3AC0000}"/>
    <cellStyle name="Note 2 6 21 3 7 8" xfId="51905" xr:uid="{00000000-0005-0000-0000-0000F4AC0000}"/>
    <cellStyle name="Note 2 6 21 3 8" xfId="9737" xr:uid="{00000000-0005-0000-0000-0000F5AC0000}"/>
    <cellStyle name="Note 2 6 21 3 8 2" xfId="18557" xr:uid="{00000000-0005-0000-0000-0000F6AC0000}"/>
    <cellStyle name="Note 2 6 21 3 8 3" xfId="25773" xr:uid="{00000000-0005-0000-0000-0000F7AC0000}"/>
    <cellStyle name="Note 2 6 21 3 8 4" xfId="30844" xr:uid="{00000000-0005-0000-0000-0000F8AC0000}"/>
    <cellStyle name="Note 2 6 21 3 8 5" xfId="35520" xr:uid="{00000000-0005-0000-0000-0000F9AC0000}"/>
    <cellStyle name="Note 2 6 21 3 8 6" xfId="40998" xr:uid="{00000000-0005-0000-0000-0000FAAC0000}"/>
    <cellStyle name="Note 2 6 21 3 8 7" xfId="45896" xr:uid="{00000000-0005-0000-0000-0000FBAC0000}"/>
    <cellStyle name="Note 2 6 21 3 8 8" xfId="51906" xr:uid="{00000000-0005-0000-0000-0000FCAC0000}"/>
    <cellStyle name="Note 2 6 21 3 9" xfId="10006" xr:uid="{00000000-0005-0000-0000-0000FDAC0000}"/>
    <cellStyle name="Note 2 6 21 3 9 2" xfId="18558" xr:uid="{00000000-0005-0000-0000-0000FEAC0000}"/>
    <cellStyle name="Note 2 6 21 3 9 3" xfId="25774" xr:uid="{00000000-0005-0000-0000-0000FFAC0000}"/>
    <cellStyle name="Note 2 6 21 3 9 4" xfId="30845" xr:uid="{00000000-0005-0000-0000-000000AD0000}"/>
    <cellStyle name="Note 2 6 21 3 9 5" xfId="35521" xr:uid="{00000000-0005-0000-0000-000001AD0000}"/>
    <cellStyle name="Note 2 6 21 3 9 6" xfId="40999" xr:uid="{00000000-0005-0000-0000-000002AD0000}"/>
    <cellStyle name="Note 2 6 21 3 9 7" xfId="45897" xr:uid="{00000000-0005-0000-0000-000003AD0000}"/>
    <cellStyle name="Note 2 6 21 3 9 8" xfId="51907" xr:uid="{00000000-0005-0000-0000-000004AD0000}"/>
    <cellStyle name="Note 2 6 21 4" xfId="5124" xr:uid="{00000000-0005-0000-0000-000005AD0000}"/>
    <cellStyle name="Note 2 6 21 4 10" xfId="18559" xr:uid="{00000000-0005-0000-0000-000006AD0000}"/>
    <cellStyle name="Note 2 6 21 4 11" xfId="25775" xr:uid="{00000000-0005-0000-0000-000007AD0000}"/>
    <cellStyle name="Note 2 6 21 4 12" xfId="30846" xr:uid="{00000000-0005-0000-0000-000008AD0000}"/>
    <cellStyle name="Note 2 6 21 4 13" xfId="35522" xr:uid="{00000000-0005-0000-0000-000009AD0000}"/>
    <cellStyle name="Note 2 6 21 4 14" xfId="41000" xr:uid="{00000000-0005-0000-0000-00000AAD0000}"/>
    <cellStyle name="Note 2 6 21 4 15" xfId="45898" xr:uid="{00000000-0005-0000-0000-00000BAD0000}"/>
    <cellStyle name="Note 2 6 21 4 16" xfId="51908" xr:uid="{00000000-0005-0000-0000-00000CAD0000}"/>
    <cellStyle name="Note 2 6 21 4 2" xfId="6852" xr:uid="{00000000-0005-0000-0000-00000DAD0000}"/>
    <cellStyle name="Note 2 6 21 4 2 2" xfId="18560" xr:uid="{00000000-0005-0000-0000-00000EAD0000}"/>
    <cellStyle name="Note 2 6 21 4 2 3" xfId="25776" xr:uid="{00000000-0005-0000-0000-00000FAD0000}"/>
    <cellStyle name="Note 2 6 21 4 2 4" xfId="30847" xr:uid="{00000000-0005-0000-0000-000010AD0000}"/>
    <cellStyle name="Note 2 6 21 4 2 5" xfId="35523" xr:uid="{00000000-0005-0000-0000-000011AD0000}"/>
    <cellStyle name="Note 2 6 21 4 2 6" xfId="41001" xr:uid="{00000000-0005-0000-0000-000012AD0000}"/>
    <cellStyle name="Note 2 6 21 4 2 7" xfId="45899" xr:uid="{00000000-0005-0000-0000-000013AD0000}"/>
    <cellStyle name="Note 2 6 21 4 2 8" xfId="51909" xr:uid="{00000000-0005-0000-0000-000014AD0000}"/>
    <cellStyle name="Note 2 6 21 4 3" xfId="7510" xr:uid="{00000000-0005-0000-0000-000015AD0000}"/>
    <cellStyle name="Note 2 6 21 4 3 2" xfId="18561" xr:uid="{00000000-0005-0000-0000-000016AD0000}"/>
    <cellStyle name="Note 2 6 21 4 3 3" xfId="25777" xr:uid="{00000000-0005-0000-0000-000017AD0000}"/>
    <cellStyle name="Note 2 6 21 4 3 4" xfId="30848" xr:uid="{00000000-0005-0000-0000-000018AD0000}"/>
    <cellStyle name="Note 2 6 21 4 3 5" xfId="35524" xr:uid="{00000000-0005-0000-0000-000019AD0000}"/>
    <cellStyle name="Note 2 6 21 4 3 6" xfId="41002" xr:uid="{00000000-0005-0000-0000-00001AAD0000}"/>
    <cellStyle name="Note 2 6 21 4 3 7" xfId="45900" xr:uid="{00000000-0005-0000-0000-00001BAD0000}"/>
    <cellStyle name="Note 2 6 21 4 3 8" xfId="51910" xr:uid="{00000000-0005-0000-0000-00001CAD0000}"/>
    <cellStyle name="Note 2 6 21 4 4" xfId="6721" xr:uid="{00000000-0005-0000-0000-00001DAD0000}"/>
    <cellStyle name="Note 2 6 21 4 4 2" xfId="18562" xr:uid="{00000000-0005-0000-0000-00001EAD0000}"/>
    <cellStyle name="Note 2 6 21 4 4 3" xfId="25778" xr:uid="{00000000-0005-0000-0000-00001FAD0000}"/>
    <cellStyle name="Note 2 6 21 4 4 4" xfId="30849" xr:uid="{00000000-0005-0000-0000-000020AD0000}"/>
    <cellStyle name="Note 2 6 21 4 4 5" xfId="35525" xr:uid="{00000000-0005-0000-0000-000021AD0000}"/>
    <cellStyle name="Note 2 6 21 4 4 6" xfId="41003" xr:uid="{00000000-0005-0000-0000-000022AD0000}"/>
    <cellStyle name="Note 2 6 21 4 4 7" xfId="45901" xr:uid="{00000000-0005-0000-0000-000023AD0000}"/>
    <cellStyle name="Note 2 6 21 4 4 8" xfId="51911" xr:uid="{00000000-0005-0000-0000-000024AD0000}"/>
    <cellStyle name="Note 2 6 21 4 5" xfId="5915" xr:uid="{00000000-0005-0000-0000-000025AD0000}"/>
    <cellStyle name="Note 2 6 21 4 5 2" xfId="18563" xr:uid="{00000000-0005-0000-0000-000026AD0000}"/>
    <cellStyle name="Note 2 6 21 4 5 3" xfId="25779" xr:uid="{00000000-0005-0000-0000-000027AD0000}"/>
    <cellStyle name="Note 2 6 21 4 5 4" xfId="30850" xr:uid="{00000000-0005-0000-0000-000028AD0000}"/>
    <cellStyle name="Note 2 6 21 4 5 5" xfId="35526" xr:uid="{00000000-0005-0000-0000-000029AD0000}"/>
    <cellStyle name="Note 2 6 21 4 5 6" xfId="41004" xr:uid="{00000000-0005-0000-0000-00002AAD0000}"/>
    <cellStyle name="Note 2 6 21 4 5 7" xfId="45902" xr:uid="{00000000-0005-0000-0000-00002BAD0000}"/>
    <cellStyle name="Note 2 6 21 4 5 8" xfId="51912" xr:uid="{00000000-0005-0000-0000-00002CAD0000}"/>
    <cellStyle name="Note 2 6 21 4 6" xfId="6158" xr:uid="{00000000-0005-0000-0000-00002DAD0000}"/>
    <cellStyle name="Note 2 6 21 4 6 2" xfId="18564" xr:uid="{00000000-0005-0000-0000-00002EAD0000}"/>
    <cellStyle name="Note 2 6 21 4 6 3" xfId="25780" xr:uid="{00000000-0005-0000-0000-00002FAD0000}"/>
    <cellStyle name="Note 2 6 21 4 6 4" xfId="30851" xr:uid="{00000000-0005-0000-0000-000030AD0000}"/>
    <cellStyle name="Note 2 6 21 4 6 5" xfId="35527" xr:uid="{00000000-0005-0000-0000-000031AD0000}"/>
    <cellStyle name="Note 2 6 21 4 6 6" xfId="41005" xr:uid="{00000000-0005-0000-0000-000032AD0000}"/>
    <cellStyle name="Note 2 6 21 4 6 7" xfId="45903" xr:uid="{00000000-0005-0000-0000-000033AD0000}"/>
    <cellStyle name="Note 2 6 21 4 6 8" xfId="51913" xr:uid="{00000000-0005-0000-0000-000034AD0000}"/>
    <cellStyle name="Note 2 6 21 4 7" xfId="4983" xr:uid="{00000000-0005-0000-0000-000035AD0000}"/>
    <cellStyle name="Note 2 6 21 4 7 2" xfId="18565" xr:uid="{00000000-0005-0000-0000-000036AD0000}"/>
    <cellStyle name="Note 2 6 21 4 7 3" xfId="25781" xr:uid="{00000000-0005-0000-0000-000037AD0000}"/>
    <cellStyle name="Note 2 6 21 4 7 4" xfId="30852" xr:uid="{00000000-0005-0000-0000-000038AD0000}"/>
    <cellStyle name="Note 2 6 21 4 7 5" xfId="35528" xr:uid="{00000000-0005-0000-0000-000039AD0000}"/>
    <cellStyle name="Note 2 6 21 4 7 6" xfId="41006" xr:uid="{00000000-0005-0000-0000-00003AAD0000}"/>
    <cellStyle name="Note 2 6 21 4 7 7" xfId="45904" xr:uid="{00000000-0005-0000-0000-00003BAD0000}"/>
    <cellStyle name="Note 2 6 21 4 7 8" xfId="51914" xr:uid="{00000000-0005-0000-0000-00003CAD0000}"/>
    <cellStyle name="Note 2 6 21 4 8" xfId="6662" xr:uid="{00000000-0005-0000-0000-00003DAD0000}"/>
    <cellStyle name="Note 2 6 21 4 8 2" xfId="18566" xr:uid="{00000000-0005-0000-0000-00003EAD0000}"/>
    <cellStyle name="Note 2 6 21 4 8 3" xfId="25782" xr:uid="{00000000-0005-0000-0000-00003FAD0000}"/>
    <cellStyle name="Note 2 6 21 4 8 4" xfId="30853" xr:uid="{00000000-0005-0000-0000-000040AD0000}"/>
    <cellStyle name="Note 2 6 21 4 8 5" xfId="35529" xr:uid="{00000000-0005-0000-0000-000041AD0000}"/>
    <cellStyle name="Note 2 6 21 4 8 6" xfId="41007" xr:uid="{00000000-0005-0000-0000-000042AD0000}"/>
    <cellStyle name="Note 2 6 21 4 8 7" xfId="45905" xr:uid="{00000000-0005-0000-0000-000043AD0000}"/>
    <cellStyle name="Note 2 6 21 4 8 8" xfId="51915" xr:uid="{00000000-0005-0000-0000-000044AD0000}"/>
    <cellStyle name="Note 2 6 21 4 9" xfId="8401" xr:uid="{00000000-0005-0000-0000-000045AD0000}"/>
    <cellStyle name="Note 2 6 21 4 9 2" xfId="18567" xr:uid="{00000000-0005-0000-0000-000046AD0000}"/>
    <cellStyle name="Note 2 6 21 4 9 3" xfId="25783" xr:uid="{00000000-0005-0000-0000-000047AD0000}"/>
    <cellStyle name="Note 2 6 21 4 9 4" xfId="30854" xr:uid="{00000000-0005-0000-0000-000048AD0000}"/>
    <cellStyle name="Note 2 6 21 4 9 5" xfId="35530" xr:uid="{00000000-0005-0000-0000-000049AD0000}"/>
    <cellStyle name="Note 2 6 21 4 9 6" xfId="41008" xr:uid="{00000000-0005-0000-0000-00004AAD0000}"/>
    <cellStyle name="Note 2 6 21 4 9 7" xfId="45906" xr:uid="{00000000-0005-0000-0000-00004BAD0000}"/>
    <cellStyle name="Note 2 6 21 4 9 8" xfId="51916" xr:uid="{00000000-0005-0000-0000-00004CAD0000}"/>
    <cellStyle name="Note 2 6 21 5" xfId="4775" xr:uid="{00000000-0005-0000-0000-00004DAD0000}"/>
    <cellStyle name="Note 2 6 21 5 2" xfId="18568" xr:uid="{00000000-0005-0000-0000-00004EAD0000}"/>
    <cellStyle name="Note 2 6 21 5 3" xfId="25784" xr:uid="{00000000-0005-0000-0000-00004FAD0000}"/>
    <cellStyle name="Note 2 6 21 5 4" xfId="30855" xr:uid="{00000000-0005-0000-0000-000050AD0000}"/>
    <cellStyle name="Note 2 6 21 5 5" xfId="35531" xr:uid="{00000000-0005-0000-0000-000051AD0000}"/>
    <cellStyle name="Note 2 6 21 5 6" xfId="41009" xr:uid="{00000000-0005-0000-0000-000052AD0000}"/>
    <cellStyle name="Note 2 6 21 5 7" xfId="45907" xr:uid="{00000000-0005-0000-0000-000053AD0000}"/>
    <cellStyle name="Note 2 6 21 5 8" xfId="51917" xr:uid="{00000000-0005-0000-0000-000054AD0000}"/>
    <cellStyle name="Note 2 6 21 6" xfId="5778" xr:uid="{00000000-0005-0000-0000-000055AD0000}"/>
    <cellStyle name="Note 2 6 21 6 2" xfId="18569" xr:uid="{00000000-0005-0000-0000-000056AD0000}"/>
    <cellStyle name="Note 2 6 21 6 3" xfId="25785" xr:uid="{00000000-0005-0000-0000-000057AD0000}"/>
    <cellStyle name="Note 2 6 21 6 4" xfId="30856" xr:uid="{00000000-0005-0000-0000-000058AD0000}"/>
    <cellStyle name="Note 2 6 21 6 5" xfId="35532" xr:uid="{00000000-0005-0000-0000-000059AD0000}"/>
    <cellStyle name="Note 2 6 21 6 6" xfId="41010" xr:uid="{00000000-0005-0000-0000-00005AAD0000}"/>
    <cellStyle name="Note 2 6 21 6 7" xfId="45908" xr:uid="{00000000-0005-0000-0000-00005BAD0000}"/>
    <cellStyle name="Note 2 6 21 6 8" xfId="51918" xr:uid="{00000000-0005-0000-0000-00005CAD0000}"/>
    <cellStyle name="Note 2 6 21 7" xfId="4482" xr:uid="{00000000-0005-0000-0000-00005DAD0000}"/>
    <cellStyle name="Note 2 6 21 7 2" xfId="18570" xr:uid="{00000000-0005-0000-0000-00005EAD0000}"/>
    <cellStyle name="Note 2 6 21 7 3" xfId="25786" xr:uid="{00000000-0005-0000-0000-00005FAD0000}"/>
    <cellStyle name="Note 2 6 21 7 4" xfId="30857" xr:uid="{00000000-0005-0000-0000-000060AD0000}"/>
    <cellStyle name="Note 2 6 21 7 5" xfId="35533" xr:uid="{00000000-0005-0000-0000-000061AD0000}"/>
    <cellStyle name="Note 2 6 21 7 6" xfId="41011" xr:uid="{00000000-0005-0000-0000-000062AD0000}"/>
    <cellStyle name="Note 2 6 21 7 7" xfId="45909" xr:uid="{00000000-0005-0000-0000-000063AD0000}"/>
    <cellStyle name="Note 2 6 21 7 8" xfId="51919" xr:uid="{00000000-0005-0000-0000-000064AD0000}"/>
    <cellStyle name="Note 2 6 21 8" xfId="6171" xr:uid="{00000000-0005-0000-0000-000065AD0000}"/>
    <cellStyle name="Note 2 6 21 8 2" xfId="18571" xr:uid="{00000000-0005-0000-0000-000066AD0000}"/>
    <cellStyle name="Note 2 6 21 8 3" xfId="25787" xr:uid="{00000000-0005-0000-0000-000067AD0000}"/>
    <cellStyle name="Note 2 6 21 8 4" xfId="30858" xr:uid="{00000000-0005-0000-0000-000068AD0000}"/>
    <cellStyle name="Note 2 6 21 8 5" xfId="35534" xr:uid="{00000000-0005-0000-0000-000069AD0000}"/>
    <cellStyle name="Note 2 6 21 8 6" xfId="41012" xr:uid="{00000000-0005-0000-0000-00006AAD0000}"/>
    <cellStyle name="Note 2 6 21 8 7" xfId="45910" xr:uid="{00000000-0005-0000-0000-00006BAD0000}"/>
    <cellStyle name="Note 2 6 21 8 8" xfId="51920" xr:uid="{00000000-0005-0000-0000-00006CAD0000}"/>
    <cellStyle name="Note 2 6 21 9" xfId="11967" xr:uid="{00000000-0005-0000-0000-00006DAD0000}"/>
    <cellStyle name="Note 2 6 22" xfId="2623" xr:uid="{00000000-0005-0000-0000-00006EAD0000}"/>
    <cellStyle name="Note 2 6 22 10" xfId="10204" xr:uid="{00000000-0005-0000-0000-00006FAD0000}"/>
    <cellStyle name="Note 2 6 22 11" xfId="47280" xr:uid="{00000000-0005-0000-0000-000070AD0000}"/>
    <cellStyle name="Note 2 6 22 2" xfId="5092" xr:uid="{00000000-0005-0000-0000-000071AD0000}"/>
    <cellStyle name="Note 2 6 22 2 10" xfId="41013" xr:uid="{00000000-0005-0000-0000-000072AD0000}"/>
    <cellStyle name="Note 2 6 22 2 11" xfId="45911" xr:uid="{00000000-0005-0000-0000-000073AD0000}"/>
    <cellStyle name="Note 2 6 22 2 12" xfId="51921" xr:uid="{00000000-0005-0000-0000-000074AD0000}"/>
    <cellStyle name="Note 2 6 22 2 2" xfId="7263" xr:uid="{00000000-0005-0000-0000-000075AD0000}"/>
    <cellStyle name="Note 2 6 22 2 2 2" xfId="18573" xr:uid="{00000000-0005-0000-0000-000076AD0000}"/>
    <cellStyle name="Note 2 6 22 2 2 3" xfId="25789" xr:uid="{00000000-0005-0000-0000-000077AD0000}"/>
    <cellStyle name="Note 2 6 22 2 2 4" xfId="30860" xr:uid="{00000000-0005-0000-0000-000078AD0000}"/>
    <cellStyle name="Note 2 6 22 2 2 5" xfId="35536" xr:uid="{00000000-0005-0000-0000-000079AD0000}"/>
    <cellStyle name="Note 2 6 22 2 2 6" xfId="41014" xr:uid="{00000000-0005-0000-0000-00007AAD0000}"/>
    <cellStyle name="Note 2 6 22 2 2 7" xfId="45912" xr:uid="{00000000-0005-0000-0000-00007BAD0000}"/>
    <cellStyle name="Note 2 6 22 2 2 8" xfId="51922" xr:uid="{00000000-0005-0000-0000-00007CAD0000}"/>
    <cellStyle name="Note 2 6 22 2 3" xfId="8129" xr:uid="{00000000-0005-0000-0000-00007DAD0000}"/>
    <cellStyle name="Note 2 6 22 2 3 2" xfId="18574" xr:uid="{00000000-0005-0000-0000-00007EAD0000}"/>
    <cellStyle name="Note 2 6 22 2 3 3" xfId="25790" xr:uid="{00000000-0005-0000-0000-00007FAD0000}"/>
    <cellStyle name="Note 2 6 22 2 3 4" xfId="30861" xr:uid="{00000000-0005-0000-0000-000080AD0000}"/>
    <cellStyle name="Note 2 6 22 2 3 5" xfId="35537" xr:uid="{00000000-0005-0000-0000-000081AD0000}"/>
    <cellStyle name="Note 2 6 22 2 3 6" xfId="41015" xr:uid="{00000000-0005-0000-0000-000082AD0000}"/>
    <cellStyle name="Note 2 6 22 2 3 7" xfId="45913" xr:uid="{00000000-0005-0000-0000-000083AD0000}"/>
    <cellStyle name="Note 2 6 22 2 3 8" xfId="51923" xr:uid="{00000000-0005-0000-0000-000084AD0000}"/>
    <cellStyle name="Note 2 6 22 2 4" xfId="8918" xr:uid="{00000000-0005-0000-0000-000085AD0000}"/>
    <cellStyle name="Note 2 6 22 2 4 2" xfId="18575" xr:uid="{00000000-0005-0000-0000-000086AD0000}"/>
    <cellStyle name="Note 2 6 22 2 4 3" xfId="25791" xr:uid="{00000000-0005-0000-0000-000087AD0000}"/>
    <cellStyle name="Note 2 6 22 2 4 4" xfId="30862" xr:uid="{00000000-0005-0000-0000-000088AD0000}"/>
    <cellStyle name="Note 2 6 22 2 4 5" xfId="35538" xr:uid="{00000000-0005-0000-0000-000089AD0000}"/>
    <cellStyle name="Note 2 6 22 2 4 6" xfId="41016" xr:uid="{00000000-0005-0000-0000-00008AAD0000}"/>
    <cellStyle name="Note 2 6 22 2 4 7" xfId="45914" xr:uid="{00000000-0005-0000-0000-00008BAD0000}"/>
    <cellStyle name="Note 2 6 22 2 4 8" xfId="51924" xr:uid="{00000000-0005-0000-0000-00008CAD0000}"/>
    <cellStyle name="Note 2 6 22 2 5" xfId="9370" xr:uid="{00000000-0005-0000-0000-00008DAD0000}"/>
    <cellStyle name="Note 2 6 22 2 5 2" xfId="18576" xr:uid="{00000000-0005-0000-0000-00008EAD0000}"/>
    <cellStyle name="Note 2 6 22 2 5 3" xfId="25792" xr:uid="{00000000-0005-0000-0000-00008FAD0000}"/>
    <cellStyle name="Note 2 6 22 2 5 4" xfId="30863" xr:uid="{00000000-0005-0000-0000-000090AD0000}"/>
    <cellStyle name="Note 2 6 22 2 5 5" xfId="35539" xr:uid="{00000000-0005-0000-0000-000091AD0000}"/>
    <cellStyle name="Note 2 6 22 2 5 6" xfId="41017" xr:uid="{00000000-0005-0000-0000-000092AD0000}"/>
    <cellStyle name="Note 2 6 22 2 5 7" xfId="45915" xr:uid="{00000000-0005-0000-0000-000093AD0000}"/>
    <cellStyle name="Note 2 6 22 2 5 8" xfId="51925" xr:uid="{00000000-0005-0000-0000-000094AD0000}"/>
    <cellStyle name="Note 2 6 22 2 6" xfId="18572" xr:uid="{00000000-0005-0000-0000-000095AD0000}"/>
    <cellStyle name="Note 2 6 22 2 7" xfId="25788" xr:uid="{00000000-0005-0000-0000-000096AD0000}"/>
    <cellStyle name="Note 2 6 22 2 8" xfId="30859" xr:uid="{00000000-0005-0000-0000-000097AD0000}"/>
    <cellStyle name="Note 2 6 22 2 9" xfId="35535" xr:uid="{00000000-0005-0000-0000-000098AD0000}"/>
    <cellStyle name="Note 2 6 22 3" xfId="4491" xr:uid="{00000000-0005-0000-0000-000099AD0000}"/>
    <cellStyle name="Note 2 6 22 3 10" xfId="18577" xr:uid="{00000000-0005-0000-0000-00009AAD0000}"/>
    <cellStyle name="Note 2 6 22 3 11" xfId="25793" xr:uid="{00000000-0005-0000-0000-00009BAD0000}"/>
    <cellStyle name="Note 2 6 22 3 12" xfId="30864" xr:uid="{00000000-0005-0000-0000-00009CAD0000}"/>
    <cellStyle name="Note 2 6 22 3 13" xfId="35540" xr:uid="{00000000-0005-0000-0000-00009DAD0000}"/>
    <cellStyle name="Note 2 6 22 3 14" xfId="41018" xr:uid="{00000000-0005-0000-0000-00009EAD0000}"/>
    <cellStyle name="Note 2 6 22 3 15" xfId="45916" xr:uid="{00000000-0005-0000-0000-00009FAD0000}"/>
    <cellStyle name="Note 2 6 22 3 16" xfId="51926" xr:uid="{00000000-0005-0000-0000-0000A0AD0000}"/>
    <cellStyle name="Note 2 6 22 3 2" xfId="7318" xr:uid="{00000000-0005-0000-0000-0000A1AD0000}"/>
    <cellStyle name="Note 2 6 22 3 2 2" xfId="18578" xr:uid="{00000000-0005-0000-0000-0000A2AD0000}"/>
    <cellStyle name="Note 2 6 22 3 2 3" xfId="25794" xr:uid="{00000000-0005-0000-0000-0000A3AD0000}"/>
    <cellStyle name="Note 2 6 22 3 2 4" xfId="30865" xr:uid="{00000000-0005-0000-0000-0000A4AD0000}"/>
    <cellStyle name="Note 2 6 22 3 2 5" xfId="35541" xr:uid="{00000000-0005-0000-0000-0000A5AD0000}"/>
    <cellStyle name="Note 2 6 22 3 2 6" xfId="41019" xr:uid="{00000000-0005-0000-0000-0000A6AD0000}"/>
    <cellStyle name="Note 2 6 22 3 2 7" xfId="45917" xr:uid="{00000000-0005-0000-0000-0000A7AD0000}"/>
    <cellStyle name="Note 2 6 22 3 2 8" xfId="51927" xr:uid="{00000000-0005-0000-0000-0000A8AD0000}"/>
    <cellStyle name="Note 2 6 22 3 3" xfId="7842" xr:uid="{00000000-0005-0000-0000-0000A9AD0000}"/>
    <cellStyle name="Note 2 6 22 3 3 2" xfId="18579" xr:uid="{00000000-0005-0000-0000-0000AAAD0000}"/>
    <cellStyle name="Note 2 6 22 3 3 3" xfId="25795" xr:uid="{00000000-0005-0000-0000-0000ABAD0000}"/>
    <cellStyle name="Note 2 6 22 3 3 4" xfId="30866" xr:uid="{00000000-0005-0000-0000-0000ACAD0000}"/>
    <cellStyle name="Note 2 6 22 3 3 5" xfId="35542" xr:uid="{00000000-0005-0000-0000-0000ADAD0000}"/>
    <cellStyle name="Note 2 6 22 3 3 6" xfId="41020" xr:uid="{00000000-0005-0000-0000-0000AEAD0000}"/>
    <cellStyle name="Note 2 6 22 3 3 7" xfId="45918" xr:uid="{00000000-0005-0000-0000-0000AFAD0000}"/>
    <cellStyle name="Note 2 6 22 3 3 8" xfId="51928" xr:uid="{00000000-0005-0000-0000-0000B0AD0000}"/>
    <cellStyle name="Note 2 6 22 3 4" xfId="8184" xr:uid="{00000000-0005-0000-0000-0000B1AD0000}"/>
    <cellStyle name="Note 2 6 22 3 4 2" xfId="18580" xr:uid="{00000000-0005-0000-0000-0000B2AD0000}"/>
    <cellStyle name="Note 2 6 22 3 4 3" xfId="25796" xr:uid="{00000000-0005-0000-0000-0000B3AD0000}"/>
    <cellStyle name="Note 2 6 22 3 4 4" xfId="30867" xr:uid="{00000000-0005-0000-0000-0000B4AD0000}"/>
    <cellStyle name="Note 2 6 22 3 4 5" xfId="35543" xr:uid="{00000000-0005-0000-0000-0000B5AD0000}"/>
    <cellStyle name="Note 2 6 22 3 4 6" xfId="41021" xr:uid="{00000000-0005-0000-0000-0000B6AD0000}"/>
    <cellStyle name="Note 2 6 22 3 4 7" xfId="45919" xr:uid="{00000000-0005-0000-0000-0000B7AD0000}"/>
    <cellStyle name="Note 2 6 22 3 4 8" xfId="51929" xr:uid="{00000000-0005-0000-0000-0000B8AD0000}"/>
    <cellStyle name="Note 2 6 22 3 5" xfId="8614" xr:uid="{00000000-0005-0000-0000-0000B9AD0000}"/>
    <cellStyle name="Note 2 6 22 3 5 2" xfId="18581" xr:uid="{00000000-0005-0000-0000-0000BAAD0000}"/>
    <cellStyle name="Note 2 6 22 3 5 3" xfId="25797" xr:uid="{00000000-0005-0000-0000-0000BBAD0000}"/>
    <cellStyle name="Note 2 6 22 3 5 4" xfId="30868" xr:uid="{00000000-0005-0000-0000-0000BCAD0000}"/>
    <cellStyle name="Note 2 6 22 3 5 5" xfId="35544" xr:uid="{00000000-0005-0000-0000-0000BDAD0000}"/>
    <cellStyle name="Note 2 6 22 3 5 6" xfId="41022" xr:uid="{00000000-0005-0000-0000-0000BEAD0000}"/>
    <cellStyle name="Note 2 6 22 3 5 7" xfId="45920" xr:uid="{00000000-0005-0000-0000-0000BFAD0000}"/>
    <cellStyle name="Note 2 6 22 3 5 8" xfId="51930" xr:uid="{00000000-0005-0000-0000-0000C0AD0000}"/>
    <cellStyle name="Note 2 6 22 3 6" xfId="8967" xr:uid="{00000000-0005-0000-0000-0000C1AD0000}"/>
    <cellStyle name="Note 2 6 22 3 6 2" xfId="18582" xr:uid="{00000000-0005-0000-0000-0000C2AD0000}"/>
    <cellStyle name="Note 2 6 22 3 6 3" xfId="25798" xr:uid="{00000000-0005-0000-0000-0000C3AD0000}"/>
    <cellStyle name="Note 2 6 22 3 6 4" xfId="30869" xr:uid="{00000000-0005-0000-0000-0000C4AD0000}"/>
    <cellStyle name="Note 2 6 22 3 6 5" xfId="35545" xr:uid="{00000000-0005-0000-0000-0000C5AD0000}"/>
    <cellStyle name="Note 2 6 22 3 6 6" xfId="41023" xr:uid="{00000000-0005-0000-0000-0000C6AD0000}"/>
    <cellStyle name="Note 2 6 22 3 6 7" xfId="45921" xr:uid="{00000000-0005-0000-0000-0000C7AD0000}"/>
    <cellStyle name="Note 2 6 22 3 6 8" xfId="51931" xr:uid="{00000000-0005-0000-0000-0000C8AD0000}"/>
    <cellStyle name="Note 2 6 22 3 7" xfId="9422" xr:uid="{00000000-0005-0000-0000-0000C9AD0000}"/>
    <cellStyle name="Note 2 6 22 3 7 2" xfId="18583" xr:uid="{00000000-0005-0000-0000-0000CAAD0000}"/>
    <cellStyle name="Note 2 6 22 3 7 3" xfId="25799" xr:uid="{00000000-0005-0000-0000-0000CBAD0000}"/>
    <cellStyle name="Note 2 6 22 3 7 4" xfId="30870" xr:uid="{00000000-0005-0000-0000-0000CCAD0000}"/>
    <cellStyle name="Note 2 6 22 3 7 5" xfId="35546" xr:uid="{00000000-0005-0000-0000-0000CDAD0000}"/>
    <cellStyle name="Note 2 6 22 3 7 6" xfId="41024" xr:uid="{00000000-0005-0000-0000-0000CEAD0000}"/>
    <cellStyle name="Note 2 6 22 3 7 7" xfId="45922" xr:uid="{00000000-0005-0000-0000-0000CFAD0000}"/>
    <cellStyle name="Note 2 6 22 3 7 8" xfId="51932" xr:uid="{00000000-0005-0000-0000-0000D0AD0000}"/>
    <cellStyle name="Note 2 6 22 3 8" xfId="9748" xr:uid="{00000000-0005-0000-0000-0000D1AD0000}"/>
    <cellStyle name="Note 2 6 22 3 8 2" xfId="18584" xr:uid="{00000000-0005-0000-0000-0000D2AD0000}"/>
    <cellStyle name="Note 2 6 22 3 8 3" xfId="25800" xr:uid="{00000000-0005-0000-0000-0000D3AD0000}"/>
    <cellStyle name="Note 2 6 22 3 8 4" xfId="30871" xr:uid="{00000000-0005-0000-0000-0000D4AD0000}"/>
    <cellStyle name="Note 2 6 22 3 8 5" xfId="35547" xr:uid="{00000000-0005-0000-0000-0000D5AD0000}"/>
    <cellStyle name="Note 2 6 22 3 8 6" xfId="41025" xr:uid="{00000000-0005-0000-0000-0000D6AD0000}"/>
    <cellStyle name="Note 2 6 22 3 8 7" xfId="45923" xr:uid="{00000000-0005-0000-0000-0000D7AD0000}"/>
    <cellStyle name="Note 2 6 22 3 8 8" xfId="51933" xr:uid="{00000000-0005-0000-0000-0000D8AD0000}"/>
    <cellStyle name="Note 2 6 22 3 9" xfId="10017" xr:uid="{00000000-0005-0000-0000-0000D9AD0000}"/>
    <cellStyle name="Note 2 6 22 3 9 2" xfId="18585" xr:uid="{00000000-0005-0000-0000-0000DAAD0000}"/>
    <cellStyle name="Note 2 6 22 3 9 3" xfId="25801" xr:uid="{00000000-0005-0000-0000-0000DBAD0000}"/>
    <cellStyle name="Note 2 6 22 3 9 4" xfId="30872" xr:uid="{00000000-0005-0000-0000-0000DCAD0000}"/>
    <cellStyle name="Note 2 6 22 3 9 5" xfId="35548" xr:uid="{00000000-0005-0000-0000-0000DDAD0000}"/>
    <cellStyle name="Note 2 6 22 3 9 6" xfId="41026" xr:uid="{00000000-0005-0000-0000-0000DEAD0000}"/>
    <cellStyle name="Note 2 6 22 3 9 7" xfId="45924" xr:uid="{00000000-0005-0000-0000-0000DFAD0000}"/>
    <cellStyle name="Note 2 6 22 3 9 8" xfId="51934" xr:uid="{00000000-0005-0000-0000-0000E0AD0000}"/>
    <cellStyle name="Note 2 6 22 4" xfId="4524" xr:uid="{00000000-0005-0000-0000-0000E1AD0000}"/>
    <cellStyle name="Note 2 6 22 4 10" xfId="18586" xr:uid="{00000000-0005-0000-0000-0000E2AD0000}"/>
    <cellStyle name="Note 2 6 22 4 11" xfId="25802" xr:uid="{00000000-0005-0000-0000-0000E3AD0000}"/>
    <cellStyle name="Note 2 6 22 4 12" xfId="30873" xr:uid="{00000000-0005-0000-0000-0000E4AD0000}"/>
    <cellStyle name="Note 2 6 22 4 13" xfId="35549" xr:uid="{00000000-0005-0000-0000-0000E5AD0000}"/>
    <cellStyle name="Note 2 6 22 4 14" xfId="41027" xr:uid="{00000000-0005-0000-0000-0000E6AD0000}"/>
    <cellStyle name="Note 2 6 22 4 15" xfId="45925" xr:uid="{00000000-0005-0000-0000-0000E7AD0000}"/>
    <cellStyle name="Note 2 6 22 4 16" xfId="51935" xr:uid="{00000000-0005-0000-0000-0000E8AD0000}"/>
    <cellStyle name="Note 2 6 22 4 2" xfId="6947" xr:uid="{00000000-0005-0000-0000-0000E9AD0000}"/>
    <cellStyle name="Note 2 6 22 4 2 2" xfId="18587" xr:uid="{00000000-0005-0000-0000-0000EAAD0000}"/>
    <cellStyle name="Note 2 6 22 4 2 3" xfId="25803" xr:uid="{00000000-0005-0000-0000-0000EBAD0000}"/>
    <cellStyle name="Note 2 6 22 4 2 4" xfId="30874" xr:uid="{00000000-0005-0000-0000-0000ECAD0000}"/>
    <cellStyle name="Note 2 6 22 4 2 5" xfId="35550" xr:uid="{00000000-0005-0000-0000-0000EDAD0000}"/>
    <cellStyle name="Note 2 6 22 4 2 6" xfId="41028" xr:uid="{00000000-0005-0000-0000-0000EEAD0000}"/>
    <cellStyle name="Note 2 6 22 4 2 7" xfId="45926" xr:uid="{00000000-0005-0000-0000-0000EFAD0000}"/>
    <cellStyle name="Note 2 6 22 4 2 8" xfId="51936" xr:uid="{00000000-0005-0000-0000-0000F0AD0000}"/>
    <cellStyle name="Note 2 6 22 4 3" xfId="7572" xr:uid="{00000000-0005-0000-0000-0000F1AD0000}"/>
    <cellStyle name="Note 2 6 22 4 3 2" xfId="18588" xr:uid="{00000000-0005-0000-0000-0000F2AD0000}"/>
    <cellStyle name="Note 2 6 22 4 3 3" xfId="25804" xr:uid="{00000000-0005-0000-0000-0000F3AD0000}"/>
    <cellStyle name="Note 2 6 22 4 3 4" xfId="30875" xr:uid="{00000000-0005-0000-0000-0000F4AD0000}"/>
    <cellStyle name="Note 2 6 22 4 3 5" xfId="35551" xr:uid="{00000000-0005-0000-0000-0000F5AD0000}"/>
    <cellStyle name="Note 2 6 22 4 3 6" xfId="41029" xr:uid="{00000000-0005-0000-0000-0000F6AD0000}"/>
    <cellStyle name="Note 2 6 22 4 3 7" xfId="45927" xr:uid="{00000000-0005-0000-0000-0000F7AD0000}"/>
    <cellStyle name="Note 2 6 22 4 3 8" xfId="51937" xr:uid="{00000000-0005-0000-0000-0000F8AD0000}"/>
    <cellStyle name="Note 2 6 22 4 4" xfId="6496" xr:uid="{00000000-0005-0000-0000-0000F9AD0000}"/>
    <cellStyle name="Note 2 6 22 4 4 2" xfId="18589" xr:uid="{00000000-0005-0000-0000-0000FAAD0000}"/>
    <cellStyle name="Note 2 6 22 4 4 3" xfId="25805" xr:uid="{00000000-0005-0000-0000-0000FBAD0000}"/>
    <cellStyle name="Note 2 6 22 4 4 4" xfId="30876" xr:uid="{00000000-0005-0000-0000-0000FCAD0000}"/>
    <cellStyle name="Note 2 6 22 4 4 5" xfId="35552" xr:uid="{00000000-0005-0000-0000-0000FDAD0000}"/>
    <cellStyle name="Note 2 6 22 4 4 6" xfId="41030" xr:uid="{00000000-0005-0000-0000-0000FEAD0000}"/>
    <cellStyle name="Note 2 6 22 4 4 7" xfId="45928" xr:uid="{00000000-0005-0000-0000-0000FFAD0000}"/>
    <cellStyle name="Note 2 6 22 4 4 8" xfId="51938" xr:uid="{00000000-0005-0000-0000-000000AE0000}"/>
    <cellStyle name="Note 2 6 22 4 5" xfId="6715" xr:uid="{00000000-0005-0000-0000-000001AE0000}"/>
    <cellStyle name="Note 2 6 22 4 5 2" xfId="18590" xr:uid="{00000000-0005-0000-0000-000002AE0000}"/>
    <cellStyle name="Note 2 6 22 4 5 3" xfId="25806" xr:uid="{00000000-0005-0000-0000-000003AE0000}"/>
    <cellStyle name="Note 2 6 22 4 5 4" xfId="30877" xr:uid="{00000000-0005-0000-0000-000004AE0000}"/>
    <cellStyle name="Note 2 6 22 4 5 5" xfId="35553" xr:uid="{00000000-0005-0000-0000-000005AE0000}"/>
    <cellStyle name="Note 2 6 22 4 5 6" xfId="41031" xr:uid="{00000000-0005-0000-0000-000006AE0000}"/>
    <cellStyle name="Note 2 6 22 4 5 7" xfId="45929" xr:uid="{00000000-0005-0000-0000-000007AE0000}"/>
    <cellStyle name="Note 2 6 22 4 5 8" xfId="51939" xr:uid="{00000000-0005-0000-0000-000008AE0000}"/>
    <cellStyle name="Note 2 6 22 4 6" xfId="7412" xr:uid="{00000000-0005-0000-0000-000009AE0000}"/>
    <cellStyle name="Note 2 6 22 4 6 2" xfId="18591" xr:uid="{00000000-0005-0000-0000-00000AAE0000}"/>
    <cellStyle name="Note 2 6 22 4 6 3" xfId="25807" xr:uid="{00000000-0005-0000-0000-00000BAE0000}"/>
    <cellStyle name="Note 2 6 22 4 6 4" xfId="30878" xr:uid="{00000000-0005-0000-0000-00000CAE0000}"/>
    <cellStyle name="Note 2 6 22 4 6 5" xfId="35554" xr:uid="{00000000-0005-0000-0000-00000DAE0000}"/>
    <cellStyle name="Note 2 6 22 4 6 6" xfId="41032" xr:uid="{00000000-0005-0000-0000-00000EAE0000}"/>
    <cellStyle name="Note 2 6 22 4 6 7" xfId="45930" xr:uid="{00000000-0005-0000-0000-00000FAE0000}"/>
    <cellStyle name="Note 2 6 22 4 6 8" xfId="51940" xr:uid="{00000000-0005-0000-0000-000010AE0000}"/>
    <cellStyle name="Note 2 6 22 4 7" xfId="4552" xr:uid="{00000000-0005-0000-0000-000011AE0000}"/>
    <cellStyle name="Note 2 6 22 4 7 2" xfId="18592" xr:uid="{00000000-0005-0000-0000-000012AE0000}"/>
    <cellStyle name="Note 2 6 22 4 7 3" xfId="25808" xr:uid="{00000000-0005-0000-0000-000013AE0000}"/>
    <cellStyle name="Note 2 6 22 4 7 4" xfId="30879" xr:uid="{00000000-0005-0000-0000-000014AE0000}"/>
    <cellStyle name="Note 2 6 22 4 7 5" xfId="35555" xr:uid="{00000000-0005-0000-0000-000015AE0000}"/>
    <cellStyle name="Note 2 6 22 4 7 6" xfId="41033" xr:uid="{00000000-0005-0000-0000-000016AE0000}"/>
    <cellStyle name="Note 2 6 22 4 7 7" xfId="45931" xr:uid="{00000000-0005-0000-0000-000017AE0000}"/>
    <cellStyle name="Note 2 6 22 4 7 8" xfId="51941" xr:uid="{00000000-0005-0000-0000-000018AE0000}"/>
    <cellStyle name="Note 2 6 22 4 8" xfId="6441" xr:uid="{00000000-0005-0000-0000-000019AE0000}"/>
    <cellStyle name="Note 2 6 22 4 8 2" xfId="18593" xr:uid="{00000000-0005-0000-0000-00001AAE0000}"/>
    <cellStyle name="Note 2 6 22 4 8 3" xfId="25809" xr:uid="{00000000-0005-0000-0000-00001BAE0000}"/>
    <cellStyle name="Note 2 6 22 4 8 4" xfId="30880" xr:uid="{00000000-0005-0000-0000-00001CAE0000}"/>
    <cellStyle name="Note 2 6 22 4 8 5" xfId="35556" xr:uid="{00000000-0005-0000-0000-00001DAE0000}"/>
    <cellStyle name="Note 2 6 22 4 8 6" xfId="41034" xr:uid="{00000000-0005-0000-0000-00001EAE0000}"/>
    <cellStyle name="Note 2 6 22 4 8 7" xfId="45932" xr:uid="{00000000-0005-0000-0000-00001FAE0000}"/>
    <cellStyle name="Note 2 6 22 4 8 8" xfId="51942" xr:uid="{00000000-0005-0000-0000-000020AE0000}"/>
    <cellStyle name="Note 2 6 22 4 9" xfId="6368" xr:uid="{00000000-0005-0000-0000-000021AE0000}"/>
    <cellStyle name="Note 2 6 22 4 9 2" xfId="18594" xr:uid="{00000000-0005-0000-0000-000022AE0000}"/>
    <cellStyle name="Note 2 6 22 4 9 3" xfId="25810" xr:uid="{00000000-0005-0000-0000-000023AE0000}"/>
    <cellStyle name="Note 2 6 22 4 9 4" xfId="30881" xr:uid="{00000000-0005-0000-0000-000024AE0000}"/>
    <cellStyle name="Note 2 6 22 4 9 5" xfId="35557" xr:uid="{00000000-0005-0000-0000-000025AE0000}"/>
    <cellStyle name="Note 2 6 22 4 9 6" xfId="41035" xr:uid="{00000000-0005-0000-0000-000026AE0000}"/>
    <cellStyle name="Note 2 6 22 4 9 7" xfId="45933" xr:uid="{00000000-0005-0000-0000-000027AE0000}"/>
    <cellStyle name="Note 2 6 22 4 9 8" xfId="51943" xr:uid="{00000000-0005-0000-0000-000028AE0000}"/>
    <cellStyle name="Note 2 6 22 5" xfId="4956" xr:uid="{00000000-0005-0000-0000-000029AE0000}"/>
    <cellStyle name="Note 2 6 22 5 2" xfId="18595" xr:uid="{00000000-0005-0000-0000-00002AAE0000}"/>
    <cellStyle name="Note 2 6 22 5 3" xfId="25811" xr:uid="{00000000-0005-0000-0000-00002BAE0000}"/>
    <cellStyle name="Note 2 6 22 5 4" xfId="30882" xr:uid="{00000000-0005-0000-0000-00002CAE0000}"/>
    <cellStyle name="Note 2 6 22 5 5" xfId="35558" xr:uid="{00000000-0005-0000-0000-00002DAE0000}"/>
    <cellStyle name="Note 2 6 22 5 6" xfId="41036" xr:uid="{00000000-0005-0000-0000-00002EAE0000}"/>
    <cellStyle name="Note 2 6 22 5 7" xfId="45934" xr:uid="{00000000-0005-0000-0000-00002FAE0000}"/>
    <cellStyle name="Note 2 6 22 5 8" xfId="51944" xr:uid="{00000000-0005-0000-0000-000030AE0000}"/>
    <cellStyle name="Note 2 6 22 6" xfId="3814" xr:uid="{00000000-0005-0000-0000-000031AE0000}"/>
    <cellStyle name="Note 2 6 22 6 2" xfId="18596" xr:uid="{00000000-0005-0000-0000-000032AE0000}"/>
    <cellStyle name="Note 2 6 22 6 3" xfId="25812" xr:uid="{00000000-0005-0000-0000-000033AE0000}"/>
    <cellStyle name="Note 2 6 22 6 4" xfId="30883" xr:uid="{00000000-0005-0000-0000-000034AE0000}"/>
    <cellStyle name="Note 2 6 22 6 5" xfId="35559" xr:uid="{00000000-0005-0000-0000-000035AE0000}"/>
    <cellStyle name="Note 2 6 22 6 6" xfId="41037" xr:uid="{00000000-0005-0000-0000-000036AE0000}"/>
    <cellStyle name="Note 2 6 22 6 7" xfId="45935" xr:uid="{00000000-0005-0000-0000-000037AE0000}"/>
    <cellStyle name="Note 2 6 22 6 8" xfId="51945" xr:uid="{00000000-0005-0000-0000-000038AE0000}"/>
    <cellStyle name="Note 2 6 22 7" xfId="6123" xr:uid="{00000000-0005-0000-0000-000039AE0000}"/>
    <cellStyle name="Note 2 6 22 7 2" xfId="18597" xr:uid="{00000000-0005-0000-0000-00003AAE0000}"/>
    <cellStyle name="Note 2 6 22 7 3" xfId="25813" xr:uid="{00000000-0005-0000-0000-00003BAE0000}"/>
    <cellStyle name="Note 2 6 22 7 4" xfId="30884" xr:uid="{00000000-0005-0000-0000-00003CAE0000}"/>
    <cellStyle name="Note 2 6 22 7 5" xfId="35560" xr:uid="{00000000-0005-0000-0000-00003DAE0000}"/>
    <cellStyle name="Note 2 6 22 7 6" xfId="41038" xr:uid="{00000000-0005-0000-0000-00003EAE0000}"/>
    <cellStyle name="Note 2 6 22 7 7" xfId="45936" xr:uid="{00000000-0005-0000-0000-00003FAE0000}"/>
    <cellStyle name="Note 2 6 22 7 8" xfId="51946" xr:uid="{00000000-0005-0000-0000-000040AE0000}"/>
    <cellStyle name="Note 2 6 22 8" xfId="6367" xr:uid="{00000000-0005-0000-0000-000041AE0000}"/>
    <cellStyle name="Note 2 6 22 8 2" xfId="18598" xr:uid="{00000000-0005-0000-0000-000042AE0000}"/>
    <cellStyle name="Note 2 6 22 8 3" xfId="25814" xr:uid="{00000000-0005-0000-0000-000043AE0000}"/>
    <cellStyle name="Note 2 6 22 8 4" xfId="30885" xr:uid="{00000000-0005-0000-0000-000044AE0000}"/>
    <cellStyle name="Note 2 6 22 8 5" xfId="35561" xr:uid="{00000000-0005-0000-0000-000045AE0000}"/>
    <cellStyle name="Note 2 6 22 8 6" xfId="41039" xr:uid="{00000000-0005-0000-0000-000046AE0000}"/>
    <cellStyle name="Note 2 6 22 8 7" xfId="45937" xr:uid="{00000000-0005-0000-0000-000047AE0000}"/>
    <cellStyle name="Note 2 6 22 8 8" xfId="51947" xr:uid="{00000000-0005-0000-0000-000048AE0000}"/>
    <cellStyle name="Note 2 6 22 9" xfId="12312" xr:uid="{00000000-0005-0000-0000-000049AE0000}"/>
    <cellStyle name="Note 2 6 23" xfId="2345" xr:uid="{00000000-0005-0000-0000-00004AAE0000}"/>
    <cellStyle name="Note 2 6 23 10" xfId="22570" xr:uid="{00000000-0005-0000-0000-00004BAE0000}"/>
    <cellStyle name="Note 2 6 23 11" xfId="47244" xr:uid="{00000000-0005-0000-0000-00004CAE0000}"/>
    <cellStyle name="Note 2 6 23 2" xfId="4940" xr:uid="{00000000-0005-0000-0000-00004DAE0000}"/>
    <cellStyle name="Note 2 6 23 2 10" xfId="41040" xr:uid="{00000000-0005-0000-0000-00004EAE0000}"/>
    <cellStyle name="Note 2 6 23 2 11" xfId="45938" xr:uid="{00000000-0005-0000-0000-00004FAE0000}"/>
    <cellStyle name="Note 2 6 23 2 12" xfId="51948" xr:uid="{00000000-0005-0000-0000-000050AE0000}"/>
    <cellStyle name="Note 2 6 23 2 2" xfId="7212" xr:uid="{00000000-0005-0000-0000-000051AE0000}"/>
    <cellStyle name="Note 2 6 23 2 2 2" xfId="18600" xr:uid="{00000000-0005-0000-0000-000052AE0000}"/>
    <cellStyle name="Note 2 6 23 2 2 3" xfId="25816" xr:uid="{00000000-0005-0000-0000-000053AE0000}"/>
    <cellStyle name="Note 2 6 23 2 2 4" xfId="30887" xr:uid="{00000000-0005-0000-0000-000054AE0000}"/>
    <cellStyle name="Note 2 6 23 2 2 5" xfId="35563" xr:uid="{00000000-0005-0000-0000-000055AE0000}"/>
    <cellStyle name="Note 2 6 23 2 2 6" xfId="41041" xr:uid="{00000000-0005-0000-0000-000056AE0000}"/>
    <cellStyle name="Note 2 6 23 2 2 7" xfId="45939" xr:uid="{00000000-0005-0000-0000-000057AE0000}"/>
    <cellStyle name="Note 2 6 23 2 2 8" xfId="51949" xr:uid="{00000000-0005-0000-0000-000058AE0000}"/>
    <cellStyle name="Note 2 6 23 2 3" xfId="8082" xr:uid="{00000000-0005-0000-0000-000059AE0000}"/>
    <cellStyle name="Note 2 6 23 2 3 2" xfId="18601" xr:uid="{00000000-0005-0000-0000-00005AAE0000}"/>
    <cellStyle name="Note 2 6 23 2 3 3" xfId="25817" xr:uid="{00000000-0005-0000-0000-00005BAE0000}"/>
    <cellStyle name="Note 2 6 23 2 3 4" xfId="30888" xr:uid="{00000000-0005-0000-0000-00005CAE0000}"/>
    <cellStyle name="Note 2 6 23 2 3 5" xfId="35564" xr:uid="{00000000-0005-0000-0000-00005DAE0000}"/>
    <cellStyle name="Note 2 6 23 2 3 6" xfId="41042" xr:uid="{00000000-0005-0000-0000-00005EAE0000}"/>
    <cellStyle name="Note 2 6 23 2 3 7" xfId="45940" xr:uid="{00000000-0005-0000-0000-00005FAE0000}"/>
    <cellStyle name="Note 2 6 23 2 3 8" xfId="51950" xr:uid="{00000000-0005-0000-0000-000060AE0000}"/>
    <cellStyle name="Note 2 6 23 2 4" xfId="8878" xr:uid="{00000000-0005-0000-0000-000061AE0000}"/>
    <cellStyle name="Note 2 6 23 2 4 2" xfId="18602" xr:uid="{00000000-0005-0000-0000-000062AE0000}"/>
    <cellStyle name="Note 2 6 23 2 4 3" xfId="25818" xr:uid="{00000000-0005-0000-0000-000063AE0000}"/>
    <cellStyle name="Note 2 6 23 2 4 4" xfId="30889" xr:uid="{00000000-0005-0000-0000-000064AE0000}"/>
    <cellStyle name="Note 2 6 23 2 4 5" xfId="35565" xr:uid="{00000000-0005-0000-0000-000065AE0000}"/>
    <cellStyle name="Note 2 6 23 2 4 6" xfId="41043" xr:uid="{00000000-0005-0000-0000-000066AE0000}"/>
    <cellStyle name="Note 2 6 23 2 4 7" xfId="45941" xr:uid="{00000000-0005-0000-0000-000067AE0000}"/>
    <cellStyle name="Note 2 6 23 2 4 8" xfId="51951" xr:uid="{00000000-0005-0000-0000-000068AE0000}"/>
    <cellStyle name="Note 2 6 23 2 5" xfId="9329" xr:uid="{00000000-0005-0000-0000-000069AE0000}"/>
    <cellStyle name="Note 2 6 23 2 5 2" xfId="18603" xr:uid="{00000000-0005-0000-0000-00006AAE0000}"/>
    <cellStyle name="Note 2 6 23 2 5 3" xfId="25819" xr:uid="{00000000-0005-0000-0000-00006BAE0000}"/>
    <cellStyle name="Note 2 6 23 2 5 4" xfId="30890" xr:uid="{00000000-0005-0000-0000-00006CAE0000}"/>
    <cellStyle name="Note 2 6 23 2 5 5" xfId="35566" xr:uid="{00000000-0005-0000-0000-00006DAE0000}"/>
    <cellStyle name="Note 2 6 23 2 5 6" xfId="41044" xr:uid="{00000000-0005-0000-0000-00006EAE0000}"/>
    <cellStyle name="Note 2 6 23 2 5 7" xfId="45942" xr:uid="{00000000-0005-0000-0000-00006FAE0000}"/>
    <cellStyle name="Note 2 6 23 2 5 8" xfId="51952" xr:uid="{00000000-0005-0000-0000-000070AE0000}"/>
    <cellStyle name="Note 2 6 23 2 6" xfId="18599" xr:uid="{00000000-0005-0000-0000-000071AE0000}"/>
    <cellStyle name="Note 2 6 23 2 7" xfId="25815" xr:uid="{00000000-0005-0000-0000-000072AE0000}"/>
    <cellStyle name="Note 2 6 23 2 8" xfId="30886" xr:uid="{00000000-0005-0000-0000-000073AE0000}"/>
    <cellStyle name="Note 2 6 23 2 9" xfId="35562" xr:uid="{00000000-0005-0000-0000-000074AE0000}"/>
    <cellStyle name="Note 2 6 23 3" xfId="3711" xr:uid="{00000000-0005-0000-0000-000075AE0000}"/>
    <cellStyle name="Note 2 6 23 3 10" xfId="18604" xr:uid="{00000000-0005-0000-0000-000076AE0000}"/>
    <cellStyle name="Note 2 6 23 3 11" xfId="25820" xr:uid="{00000000-0005-0000-0000-000077AE0000}"/>
    <cellStyle name="Note 2 6 23 3 12" xfId="30891" xr:uid="{00000000-0005-0000-0000-000078AE0000}"/>
    <cellStyle name="Note 2 6 23 3 13" xfId="35567" xr:uid="{00000000-0005-0000-0000-000079AE0000}"/>
    <cellStyle name="Note 2 6 23 3 14" xfId="41045" xr:uid="{00000000-0005-0000-0000-00007AAE0000}"/>
    <cellStyle name="Note 2 6 23 3 15" xfId="45943" xr:uid="{00000000-0005-0000-0000-00007BAE0000}"/>
    <cellStyle name="Note 2 6 23 3 16" xfId="51953" xr:uid="{00000000-0005-0000-0000-00007CAE0000}"/>
    <cellStyle name="Note 2 6 23 3 2" xfId="7294" xr:uid="{00000000-0005-0000-0000-00007DAE0000}"/>
    <cellStyle name="Note 2 6 23 3 2 2" xfId="18605" xr:uid="{00000000-0005-0000-0000-00007EAE0000}"/>
    <cellStyle name="Note 2 6 23 3 2 3" xfId="25821" xr:uid="{00000000-0005-0000-0000-00007FAE0000}"/>
    <cellStyle name="Note 2 6 23 3 2 4" xfId="30892" xr:uid="{00000000-0005-0000-0000-000080AE0000}"/>
    <cellStyle name="Note 2 6 23 3 2 5" xfId="35568" xr:uid="{00000000-0005-0000-0000-000081AE0000}"/>
    <cellStyle name="Note 2 6 23 3 2 6" xfId="41046" xr:uid="{00000000-0005-0000-0000-000082AE0000}"/>
    <cellStyle name="Note 2 6 23 3 2 7" xfId="45944" xr:uid="{00000000-0005-0000-0000-000083AE0000}"/>
    <cellStyle name="Note 2 6 23 3 2 8" xfId="51954" xr:uid="{00000000-0005-0000-0000-000084AE0000}"/>
    <cellStyle name="Note 2 6 23 3 3" xfId="7811" xr:uid="{00000000-0005-0000-0000-000085AE0000}"/>
    <cellStyle name="Note 2 6 23 3 3 2" xfId="18606" xr:uid="{00000000-0005-0000-0000-000086AE0000}"/>
    <cellStyle name="Note 2 6 23 3 3 3" xfId="25822" xr:uid="{00000000-0005-0000-0000-000087AE0000}"/>
    <cellStyle name="Note 2 6 23 3 3 4" xfId="30893" xr:uid="{00000000-0005-0000-0000-000088AE0000}"/>
    <cellStyle name="Note 2 6 23 3 3 5" xfId="35569" xr:uid="{00000000-0005-0000-0000-000089AE0000}"/>
    <cellStyle name="Note 2 6 23 3 3 6" xfId="41047" xr:uid="{00000000-0005-0000-0000-00008AAE0000}"/>
    <cellStyle name="Note 2 6 23 3 3 7" xfId="45945" xr:uid="{00000000-0005-0000-0000-00008BAE0000}"/>
    <cellStyle name="Note 2 6 23 3 3 8" xfId="51955" xr:uid="{00000000-0005-0000-0000-00008CAE0000}"/>
    <cellStyle name="Note 2 6 23 3 4" xfId="8162" xr:uid="{00000000-0005-0000-0000-00008DAE0000}"/>
    <cellStyle name="Note 2 6 23 3 4 2" xfId="18607" xr:uid="{00000000-0005-0000-0000-00008EAE0000}"/>
    <cellStyle name="Note 2 6 23 3 4 3" xfId="25823" xr:uid="{00000000-0005-0000-0000-00008FAE0000}"/>
    <cellStyle name="Note 2 6 23 3 4 4" xfId="30894" xr:uid="{00000000-0005-0000-0000-000090AE0000}"/>
    <cellStyle name="Note 2 6 23 3 4 5" xfId="35570" xr:uid="{00000000-0005-0000-0000-000091AE0000}"/>
    <cellStyle name="Note 2 6 23 3 4 6" xfId="41048" xr:uid="{00000000-0005-0000-0000-000092AE0000}"/>
    <cellStyle name="Note 2 6 23 3 4 7" xfId="45946" xr:uid="{00000000-0005-0000-0000-000093AE0000}"/>
    <cellStyle name="Note 2 6 23 3 4 8" xfId="51956" xr:uid="{00000000-0005-0000-0000-000094AE0000}"/>
    <cellStyle name="Note 2 6 23 3 5" xfId="8583" xr:uid="{00000000-0005-0000-0000-000095AE0000}"/>
    <cellStyle name="Note 2 6 23 3 5 2" xfId="18608" xr:uid="{00000000-0005-0000-0000-000096AE0000}"/>
    <cellStyle name="Note 2 6 23 3 5 3" xfId="25824" xr:uid="{00000000-0005-0000-0000-000097AE0000}"/>
    <cellStyle name="Note 2 6 23 3 5 4" xfId="30895" xr:uid="{00000000-0005-0000-0000-000098AE0000}"/>
    <cellStyle name="Note 2 6 23 3 5 5" xfId="35571" xr:uid="{00000000-0005-0000-0000-000099AE0000}"/>
    <cellStyle name="Note 2 6 23 3 5 6" xfId="41049" xr:uid="{00000000-0005-0000-0000-00009AAE0000}"/>
    <cellStyle name="Note 2 6 23 3 5 7" xfId="45947" xr:uid="{00000000-0005-0000-0000-00009BAE0000}"/>
    <cellStyle name="Note 2 6 23 3 5 8" xfId="51957" xr:uid="{00000000-0005-0000-0000-00009CAE0000}"/>
    <cellStyle name="Note 2 6 23 3 6" xfId="8945" xr:uid="{00000000-0005-0000-0000-00009DAE0000}"/>
    <cellStyle name="Note 2 6 23 3 6 2" xfId="18609" xr:uid="{00000000-0005-0000-0000-00009EAE0000}"/>
    <cellStyle name="Note 2 6 23 3 6 3" xfId="25825" xr:uid="{00000000-0005-0000-0000-00009FAE0000}"/>
    <cellStyle name="Note 2 6 23 3 6 4" xfId="30896" xr:uid="{00000000-0005-0000-0000-0000A0AE0000}"/>
    <cellStyle name="Note 2 6 23 3 6 5" xfId="35572" xr:uid="{00000000-0005-0000-0000-0000A1AE0000}"/>
    <cellStyle name="Note 2 6 23 3 6 6" xfId="41050" xr:uid="{00000000-0005-0000-0000-0000A2AE0000}"/>
    <cellStyle name="Note 2 6 23 3 6 7" xfId="45948" xr:uid="{00000000-0005-0000-0000-0000A3AE0000}"/>
    <cellStyle name="Note 2 6 23 3 6 8" xfId="51958" xr:uid="{00000000-0005-0000-0000-0000A4AE0000}"/>
    <cellStyle name="Note 2 6 23 3 7" xfId="9397" xr:uid="{00000000-0005-0000-0000-0000A5AE0000}"/>
    <cellStyle name="Note 2 6 23 3 7 2" xfId="18610" xr:uid="{00000000-0005-0000-0000-0000A6AE0000}"/>
    <cellStyle name="Note 2 6 23 3 7 3" xfId="25826" xr:uid="{00000000-0005-0000-0000-0000A7AE0000}"/>
    <cellStyle name="Note 2 6 23 3 7 4" xfId="30897" xr:uid="{00000000-0005-0000-0000-0000A8AE0000}"/>
    <cellStyle name="Note 2 6 23 3 7 5" xfId="35573" xr:uid="{00000000-0005-0000-0000-0000A9AE0000}"/>
    <cellStyle name="Note 2 6 23 3 7 6" xfId="41051" xr:uid="{00000000-0005-0000-0000-0000AAAE0000}"/>
    <cellStyle name="Note 2 6 23 3 7 7" xfId="45949" xr:uid="{00000000-0005-0000-0000-0000ABAE0000}"/>
    <cellStyle name="Note 2 6 23 3 7 8" xfId="51959" xr:uid="{00000000-0005-0000-0000-0000ACAE0000}"/>
    <cellStyle name="Note 2 6 23 3 8" xfId="9726" xr:uid="{00000000-0005-0000-0000-0000ADAE0000}"/>
    <cellStyle name="Note 2 6 23 3 8 2" xfId="18611" xr:uid="{00000000-0005-0000-0000-0000AEAE0000}"/>
    <cellStyle name="Note 2 6 23 3 8 3" xfId="25827" xr:uid="{00000000-0005-0000-0000-0000AFAE0000}"/>
    <cellStyle name="Note 2 6 23 3 8 4" xfId="30898" xr:uid="{00000000-0005-0000-0000-0000B0AE0000}"/>
    <cellStyle name="Note 2 6 23 3 8 5" xfId="35574" xr:uid="{00000000-0005-0000-0000-0000B1AE0000}"/>
    <cellStyle name="Note 2 6 23 3 8 6" xfId="41052" xr:uid="{00000000-0005-0000-0000-0000B2AE0000}"/>
    <cellStyle name="Note 2 6 23 3 8 7" xfId="45950" xr:uid="{00000000-0005-0000-0000-0000B3AE0000}"/>
    <cellStyle name="Note 2 6 23 3 8 8" xfId="51960" xr:uid="{00000000-0005-0000-0000-0000B4AE0000}"/>
    <cellStyle name="Note 2 6 23 3 9" xfId="9995" xr:uid="{00000000-0005-0000-0000-0000B5AE0000}"/>
    <cellStyle name="Note 2 6 23 3 9 2" xfId="18612" xr:uid="{00000000-0005-0000-0000-0000B6AE0000}"/>
    <cellStyle name="Note 2 6 23 3 9 3" xfId="25828" xr:uid="{00000000-0005-0000-0000-0000B7AE0000}"/>
    <cellStyle name="Note 2 6 23 3 9 4" xfId="30899" xr:uid="{00000000-0005-0000-0000-0000B8AE0000}"/>
    <cellStyle name="Note 2 6 23 3 9 5" xfId="35575" xr:uid="{00000000-0005-0000-0000-0000B9AE0000}"/>
    <cellStyle name="Note 2 6 23 3 9 6" xfId="41053" xr:uid="{00000000-0005-0000-0000-0000BAAE0000}"/>
    <cellStyle name="Note 2 6 23 3 9 7" xfId="45951" xr:uid="{00000000-0005-0000-0000-0000BBAE0000}"/>
    <cellStyle name="Note 2 6 23 3 9 8" xfId="51961" xr:uid="{00000000-0005-0000-0000-0000BCAE0000}"/>
    <cellStyle name="Note 2 6 23 4" xfId="4142" xr:uid="{00000000-0005-0000-0000-0000BDAE0000}"/>
    <cellStyle name="Note 2 6 23 4 10" xfId="18613" xr:uid="{00000000-0005-0000-0000-0000BEAE0000}"/>
    <cellStyle name="Note 2 6 23 4 11" xfId="25829" xr:uid="{00000000-0005-0000-0000-0000BFAE0000}"/>
    <cellStyle name="Note 2 6 23 4 12" xfId="30900" xr:uid="{00000000-0005-0000-0000-0000C0AE0000}"/>
    <cellStyle name="Note 2 6 23 4 13" xfId="35576" xr:uid="{00000000-0005-0000-0000-0000C1AE0000}"/>
    <cellStyle name="Note 2 6 23 4 14" xfId="41054" xr:uid="{00000000-0005-0000-0000-0000C2AE0000}"/>
    <cellStyle name="Note 2 6 23 4 15" xfId="45952" xr:uid="{00000000-0005-0000-0000-0000C3AE0000}"/>
    <cellStyle name="Note 2 6 23 4 16" xfId="51962" xr:uid="{00000000-0005-0000-0000-0000C4AE0000}"/>
    <cellStyle name="Note 2 6 23 4 2" xfId="7157" xr:uid="{00000000-0005-0000-0000-0000C5AE0000}"/>
    <cellStyle name="Note 2 6 23 4 2 2" xfId="18614" xr:uid="{00000000-0005-0000-0000-0000C6AE0000}"/>
    <cellStyle name="Note 2 6 23 4 2 3" xfId="25830" xr:uid="{00000000-0005-0000-0000-0000C7AE0000}"/>
    <cellStyle name="Note 2 6 23 4 2 4" xfId="30901" xr:uid="{00000000-0005-0000-0000-0000C8AE0000}"/>
    <cellStyle name="Note 2 6 23 4 2 5" xfId="35577" xr:uid="{00000000-0005-0000-0000-0000C9AE0000}"/>
    <cellStyle name="Note 2 6 23 4 2 6" xfId="41055" xr:uid="{00000000-0005-0000-0000-0000CAAE0000}"/>
    <cellStyle name="Note 2 6 23 4 2 7" xfId="45953" xr:uid="{00000000-0005-0000-0000-0000CBAE0000}"/>
    <cellStyle name="Note 2 6 23 4 2 8" xfId="51963" xr:uid="{00000000-0005-0000-0000-0000CCAE0000}"/>
    <cellStyle name="Note 2 6 23 4 3" xfId="7712" xr:uid="{00000000-0005-0000-0000-0000CDAE0000}"/>
    <cellStyle name="Note 2 6 23 4 3 2" xfId="18615" xr:uid="{00000000-0005-0000-0000-0000CEAE0000}"/>
    <cellStyle name="Note 2 6 23 4 3 3" xfId="25831" xr:uid="{00000000-0005-0000-0000-0000CFAE0000}"/>
    <cellStyle name="Note 2 6 23 4 3 4" xfId="30902" xr:uid="{00000000-0005-0000-0000-0000D0AE0000}"/>
    <cellStyle name="Note 2 6 23 4 3 5" xfId="35578" xr:uid="{00000000-0005-0000-0000-0000D1AE0000}"/>
    <cellStyle name="Note 2 6 23 4 3 6" xfId="41056" xr:uid="{00000000-0005-0000-0000-0000D2AE0000}"/>
    <cellStyle name="Note 2 6 23 4 3 7" xfId="45954" xr:uid="{00000000-0005-0000-0000-0000D3AE0000}"/>
    <cellStyle name="Note 2 6 23 4 3 8" xfId="51964" xr:uid="{00000000-0005-0000-0000-0000D4AE0000}"/>
    <cellStyle name="Note 2 6 23 4 4" xfId="8024" xr:uid="{00000000-0005-0000-0000-0000D5AE0000}"/>
    <cellStyle name="Note 2 6 23 4 4 2" xfId="18616" xr:uid="{00000000-0005-0000-0000-0000D6AE0000}"/>
    <cellStyle name="Note 2 6 23 4 4 3" xfId="25832" xr:uid="{00000000-0005-0000-0000-0000D7AE0000}"/>
    <cellStyle name="Note 2 6 23 4 4 4" xfId="30903" xr:uid="{00000000-0005-0000-0000-0000D8AE0000}"/>
    <cellStyle name="Note 2 6 23 4 4 5" xfId="35579" xr:uid="{00000000-0005-0000-0000-0000D9AE0000}"/>
    <cellStyle name="Note 2 6 23 4 4 6" xfId="41057" xr:uid="{00000000-0005-0000-0000-0000DAAE0000}"/>
    <cellStyle name="Note 2 6 23 4 4 7" xfId="45955" xr:uid="{00000000-0005-0000-0000-0000DBAE0000}"/>
    <cellStyle name="Note 2 6 23 4 4 8" xfId="51965" xr:uid="{00000000-0005-0000-0000-0000DCAE0000}"/>
    <cellStyle name="Note 2 6 23 4 5" xfId="8485" xr:uid="{00000000-0005-0000-0000-0000DDAE0000}"/>
    <cellStyle name="Note 2 6 23 4 5 2" xfId="18617" xr:uid="{00000000-0005-0000-0000-0000DEAE0000}"/>
    <cellStyle name="Note 2 6 23 4 5 3" xfId="25833" xr:uid="{00000000-0005-0000-0000-0000DFAE0000}"/>
    <cellStyle name="Note 2 6 23 4 5 4" xfId="30904" xr:uid="{00000000-0005-0000-0000-0000E0AE0000}"/>
    <cellStyle name="Note 2 6 23 4 5 5" xfId="35580" xr:uid="{00000000-0005-0000-0000-0000E1AE0000}"/>
    <cellStyle name="Note 2 6 23 4 5 6" xfId="41058" xr:uid="{00000000-0005-0000-0000-0000E2AE0000}"/>
    <cellStyle name="Note 2 6 23 4 5 7" xfId="45956" xr:uid="{00000000-0005-0000-0000-0000E3AE0000}"/>
    <cellStyle name="Note 2 6 23 4 5 8" xfId="51966" xr:uid="{00000000-0005-0000-0000-0000E4AE0000}"/>
    <cellStyle name="Note 2 6 23 4 6" xfId="8824" xr:uid="{00000000-0005-0000-0000-0000E5AE0000}"/>
    <cellStyle name="Note 2 6 23 4 6 2" xfId="18618" xr:uid="{00000000-0005-0000-0000-0000E6AE0000}"/>
    <cellStyle name="Note 2 6 23 4 6 3" xfId="25834" xr:uid="{00000000-0005-0000-0000-0000E7AE0000}"/>
    <cellStyle name="Note 2 6 23 4 6 4" xfId="30905" xr:uid="{00000000-0005-0000-0000-0000E8AE0000}"/>
    <cellStyle name="Note 2 6 23 4 6 5" xfId="35581" xr:uid="{00000000-0005-0000-0000-0000E9AE0000}"/>
    <cellStyle name="Note 2 6 23 4 6 6" xfId="41059" xr:uid="{00000000-0005-0000-0000-0000EAAE0000}"/>
    <cellStyle name="Note 2 6 23 4 6 7" xfId="45957" xr:uid="{00000000-0005-0000-0000-0000EBAE0000}"/>
    <cellStyle name="Note 2 6 23 4 6 8" xfId="51967" xr:uid="{00000000-0005-0000-0000-0000ECAE0000}"/>
    <cellStyle name="Note 2 6 23 4 7" xfId="9286" xr:uid="{00000000-0005-0000-0000-0000EDAE0000}"/>
    <cellStyle name="Note 2 6 23 4 7 2" xfId="18619" xr:uid="{00000000-0005-0000-0000-0000EEAE0000}"/>
    <cellStyle name="Note 2 6 23 4 7 3" xfId="25835" xr:uid="{00000000-0005-0000-0000-0000EFAE0000}"/>
    <cellStyle name="Note 2 6 23 4 7 4" xfId="30906" xr:uid="{00000000-0005-0000-0000-0000F0AE0000}"/>
    <cellStyle name="Note 2 6 23 4 7 5" xfId="35582" xr:uid="{00000000-0005-0000-0000-0000F1AE0000}"/>
    <cellStyle name="Note 2 6 23 4 7 6" xfId="41060" xr:uid="{00000000-0005-0000-0000-0000F2AE0000}"/>
    <cellStyle name="Note 2 6 23 4 7 7" xfId="45958" xr:uid="{00000000-0005-0000-0000-0000F3AE0000}"/>
    <cellStyle name="Note 2 6 23 4 7 8" xfId="51968" xr:uid="{00000000-0005-0000-0000-0000F4AE0000}"/>
    <cellStyle name="Note 2 6 23 4 8" xfId="9648" xr:uid="{00000000-0005-0000-0000-0000F5AE0000}"/>
    <cellStyle name="Note 2 6 23 4 8 2" xfId="18620" xr:uid="{00000000-0005-0000-0000-0000F6AE0000}"/>
    <cellStyle name="Note 2 6 23 4 8 3" xfId="25836" xr:uid="{00000000-0005-0000-0000-0000F7AE0000}"/>
    <cellStyle name="Note 2 6 23 4 8 4" xfId="30907" xr:uid="{00000000-0005-0000-0000-0000F8AE0000}"/>
    <cellStyle name="Note 2 6 23 4 8 5" xfId="35583" xr:uid="{00000000-0005-0000-0000-0000F9AE0000}"/>
    <cellStyle name="Note 2 6 23 4 8 6" xfId="41061" xr:uid="{00000000-0005-0000-0000-0000FAAE0000}"/>
    <cellStyle name="Note 2 6 23 4 8 7" xfId="45959" xr:uid="{00000000-0005-0000-0000-0000FBAE0000}"/>
    <cellStyle name="Note 2 6 23 4 8 8" xfId="51969" xr:uid="{00000000-0005-0000-0000-0000FCAE0000}"/>
    <cellStyle name="Note 2 6 23 4 9" xfId="9917" xr:uid="{00000000-0005-0000-0000-0000FDAE0000}"/>
    <cellStyle name="Note 2 6 23 4 9 2" xfId="18621" xr:uid="{00000000-0005-0000-0000-0000FEAE0000}"/>
    <cellStyle name="Note 2 6 23 4 9 3" xfId="25837" xr:uid="{00000000-0005-0000-0000-0000FFAE0000}"/>
    <cellStyle name="Note 2 6 23 4 9 4" xfId="30908" xr:uid="{00000000-0005-0000-0000-000000AF0000}"/>
    <cellStyle name="Note 2 6 23 4 9 5" xfId="35584" xr:uid="{00000000-0005-0000-0000-000001AF0000}"/>
    <cellStyle name="Note 2 6 23 4 9 6" xfId="41062" xr:uid="{00000000-0005-0000-0000-000002AF0000}"/>
    <cellStyle name="Note 2 6 23 4 9 7" xfId="45960" xr:uid="{00000000-0005-0000-0000-000003AF0000}"/>
    <cellStyle name="Note 2 6 23 4 9 8" xfId="51970" xr:uid="{00000000-0005-0000-0000-000004AF0000}"/>
    <cellStyle name="Note 2 6 23 5" xfId="4472" xr:uid="{00000000-0005-0000-0000-000005AF0000}"/>
    <cellStyle name="Note 2 6 23 5 2" xfId="18622" xr:uid="{00000000-0005-0000-0000-000006AF0000}"/>
    <cellStyle name="Note 2 6 23 5 3" xfId="25838" xr:uid="{00000000-0005-0000-0000-000007AF0000}"/>
    <cellStyle name="Note 2 6 23 5 4" xfId="30909" xr:uid="{00000000-0005-0000-0000-000008AF0000}"/>
    <cellStyle name="Note 2 6 23 5 5" xfId="35585" xr:uid="{00000000-0005-0000-0000-000009AF0000}"/>
    <cellStyle name="Note 2 6 23 5 6" xfId="41063" xr:uid="{00000000-0005-0000-0000-00000AAF0000}"/>
    <cellStyle name="Note 2 6 23 5 7" xfId="45961" xr:uid="{00000000-0005-0000-0000-00000BAF0000}"/>
    <cellStyle name="Note 2 6 23 5 8" xfId="51971" xr:uid="{00000000-0005-0000-0000-00000CAF0000}"/>
    <cellStyle name="Note 2 6 23 6" xfId="5949" xr:uid="{00000000-0005-0000-0000-00000DAF0000}"/>
    <cellStyle name="Note 2 6 23 6 2" xfId="18623" xr:uid="{00000000-0005-0000-0000-00000EAF0000}"/>
    <cellStyle name="Note 2 6 23 6 3" xfId="25839" xr:uid="{00000000-0005-0000-0000-00000FAF0000}"/>
    <cellStyle name="Note 2 6 23 6 4" xfId="30910" xr:uid="{00000000-0005-0000-0000-000010AF0000}"/>
    <cellStyle name="Note 2 6 23 6 5" xfId="35586" xr:uid="{00000000-0005-0000-0000-000011AF0000}"/>
    <cellStyle name="Note 2 6 23 6 6" xfId="41064" xr:uid="{00000000-0005-0000-0000-000012AF0000}"/>
    <cellStyle name="Note 2 6 23 6 7" xfId="45962" xr:uid="{00000000-0005-0000-0000-000013AF0000}"/>
    <cellStyle name="Note 2 6 23 6 8" xfId="51972" xr:uid="{00000000-0005-0000-0000-000014AF0000}"/>
    <cellStyle name="Note 2 6 23 7" xfId="4893" xr:uid="{00000000-0005-0000-0000-000015AF0000}"/>
    <cellStyle name="Note 2 6 23 7 2" xfId="18624" xr:uid="{00000000-0005-0000-0000-000016AF0000}"/>
    <cellStyle name="Note 2 6 23 7 3" xfId="25840" xr:uid="{00000000-0005-0000-0000-000017AF0000}"/>
    <cellStyle name="Note 2 6 23 7 4" xfId="30911" xr:uid="{00000000-0005-0000-0000-000018AF0000}"/>
    <cellStyle name="Note 2 6 23 7 5" xfId="35587" xr:uid="{00000000-0005-0000-0000-000019AF0000}"/>
    <cellStyle name="Note 2 6 23 7 6" xfId="41065" xr:uid="{00000000-0005-0000-0000-00001AAF0000}"/>
    <cellStyle name="Note 2 6 23 7 7" xfId="45963" xr:uid="{00000000-0005-0000-0000-00001BAF0000}"/>
    <cellStyle name="Note 2 6 23 7 8" xfId="51973" xr:uid="{00000000-0005-0000-0000-00001CAF0000}"/>
    <cellStyle name="Note 2 6 23 8" xfId="6255" xr:uid="{00000000-0005-0000-0000-00001DAF0000}"/>
    <cellStyle name="Note 2 6 23 8 2" xfId="18625" xr:uid="{00000000-0005-0000-0000-00001EAF0000}"/>
    <cellStyle name="Note 2 6 23 8 3" xfId="25841" xr:uid="{00000000-0005-0000-0000-00001FAF0000}"/>
    <cellStyle name="Note 2 6 23 8 4" xfId="30912" xr:uid="{00000000-0005-0000-0000-000020AF0000}"/>
    <cellStyle name="Note 2 6 23 8 5" xfId="35588" xr:uid="{00000000-0005-0000-0000-000021AF0000}"/>
    <cellStyle name="Note 2 6 23 8 6" xfId="41066" xr:uid="{00000000-0005-0000-0000-000022AF0000}"/>
    <cellStyle name="Note 2 6 23 8 7" xfId="45964" xr:uid="{00000000-0005-0000-0000-000023AF0000}"/>
    <cellStyle name="Note 2 6 23 8 8" xfId="51974" xr:uid="{00000000-0005-0000-0000-000024AF0000}"/>
    <cellStyle name="Note 2 6 23 9" xfId="12111" xr:uid="{00000000-0005-0000-0000-000025AF0000}"/>
    <cellStyle name="Note 2 6 24" xfId="2643" xr:uid="{00000000-0005-0000-0000-000026AF0000}"/>
    <cellStyle name="Note 2 6 24 10" xfId="14769" xr:uid="{00000000-0005-0000-0000-000027AF0000}"/>
    <cellStyle name="Note 2 6 24 11" xfId="47290" xr:uid="{00000000-0005-0000-0000-000028AF0000}"/>
    <cellStyle name="Note 2 6 24 2" xfId="5106" xr:uid="{00000000-0005-0000-0000-000029AF0000}"/>
    <cellStyle name="Note 2 6 24 2 10" xfId="41067" xr:uid="{00000000-0005-0000-0000-00002AAF0000}"/>
    <cellStyle name="Note 2 6 24 2 11" xfId="45965" xr:uid="{00000000-0005-0000-0000-00002BAF0000}"/>
    <cellStyle name="Note 2 6 24 2 12" xfId="51975" xr:uid="{00000000-0005-0000-0000-00002CAF0000}"/>
    <cellStyle name="Note 2 6 24 2 2" xfId="7269" xr:uid="{00000000-0005-0000-0000-00002DAF0000}"/>
    <cellStyle name="Note 2 6 24 2 2 2" xfId="18627" xr:uid="{00000000-0005-0000-0000-00002EAF0000}"/>
    <cellStyle name="Note 2 6 24 2 2 3" xfId="25843" xr:uid="{00000000-0005-0000-0000-00002FAF0000}"/>
    <cellStyle name="Note 2 6 24 2 2 4" xfId="30914" xr:uid="{00000000-0005-0000-0000-000030AF0000}"/>
    <cellStyle name="Note 2 6 24 2 2 5" xfId="35590" xr:uid="{00000000-0005-0000-0000-000031AF0000}"/>
    <cellStyle name="Note 2 6 24 2 2 6" xfId="41068" xr:uid="{00000000-0005-0000-0000-000032AF0000}"/>
    <cellStyle name="Note 2 6 24 2 2 7" xfId="45966" xr:uid="{00000000-0005-0000-0000-000033AF0000}"/>
    <cellStyle name="Note 2 6 24 2 2 8" xfId="51976" xr:uid="{00000000-0005-0000-0000-000034AF0000}"/>
    <cellStyle name="Note 2 6 24 2 3" xfId="8136" xr:uid="{00000000-0005-0000-0000-000035AF0000}"/>
    <cellStyle name="Note 2 6 24 2 3 2" xfId="18628" xr:uid="{00000000-0005-0000-0000-000036AF0000}"/>
    <cellStyle name="Note 2 6 24 2 3 3" xfId="25844" xr:uid="{00000000-0005-0000-0000-000037AF0000}"/>
    <cellStyle name="Note 2 6 24 2 3 4" xfId="30915" xr:uid="{00000000-0005-0000-0000-000038AF0000}"/>
    <cellStyle name="Note 2 6 24 2 3 5" xfId="35591" xr:uid="{00000000-0005-0000-0000-000039AF0000}"/>
    <cellStyle name="Note 2 6 24 2 3 6" xfId="41069" xr:uid="{00000000-0005-0000-0000-00003AAF0000}"/>
    <cellStyle name="Note 2 6 24 2 3 7" xfId="45967" xr:uid="{00000000-0005-0000-0000-00003BAF0000}"/>
    <cellStyle name="Note 2 6 24 2 3 8" xfId="51977" xr:uid="{00000000-0005-0000-0000-00003CAF0000}"/>
    <cellStyle name="Note 2 6 24 2 4" xfId="8924" xr:uid="{00000000-0005-0000-0000-00003DAF0000}"/>
    <cellStyle name="Note 2 6 24 2 4 2" xfId="18629" xr:uid="{00000000-0005-0000-0000-00003EAF0000}"/>
    <cellStyle name="Note 2 6 24 2 4 3" xfId="25845" xr:uid="{00000000-0005-0000-0000-00003FAF0000}"/>
    <cellStyle name="Note 2 6 24 2 4 4" xfId="30916" xr:uid="{00000000-0005-0000-0000-000040AF0000}"/>
    <cellStyle name="Note 2 6 24 2 4 5" xfId="35592" xr:uid="{00000000-0005-0000-0000-000041AF0000}"/>
    <cellStyle name="Note 2 6 24 2 4 6" xfId="41070" xr:uid="{00000000-0005-0000-0000-000042AF0000}"/>
    <cellStyle name="Note 2 6 24 2 4 7" xfId="45968" xr:uid="{00000000-0005-0000-0000-000043AF0000}"/>
    <cellStyle name="Note 2 6 24 2 4 8" xfId="51978" xr:uid="{00000000-0005-0000-0000-000044AF0000}"/>
    <cellStyle name="Note 2 6 24 2 5" xfId="9376" xr:uid="{00000000-0005-0000-0000-000045AF0000}"/>
    <cellStyle name="Note 2 6 24 2 5 2" xfId="18630" xr:uid="{00000000-0005-0000-0000-000046AF0000}"/>
    <cellStyle name="Note 2 6 24 2 5 3" xfId="25846" xr:uid="{00000000-0005-0000-0000-000047AF0000}"/>
    <cellStyle name="Note 2 6 24 2 5 4" xfId="30917" xr:uid="{00000000-0005-0000-0000-000048AF0000}"/>
    <cellStyle name="Note 2 6 24 2 5 5" xfId="35593" xr:uid="{00000000-0005-0000-0000-000049AF0000}"/>
    <cellStyle name="Note 2 6 24 2 5 6" xfId="41071" xr:uid="{00000000-0005-0000-0000-00004AAF0000}"/>
    <cellStyle name="Note 2 6 24 2 5 7" xfId="45969" xr:uid="{00000000-0005-0000-0000-00004BAF0000}"/>
    <cellStyle name="Note 2 6 24 2 5 8" xfId="51979" xr:uid="{00000000-0005-0000-0000-00004CAF0000}"/>
    <cellStyle name="Note 2 6 24 2 6" xfId="18626" xr:uid="{00000000-0005-0000-0000-00004DAF0000}"/>
    <cellStyle name="Note 2 6 24 2 7" xfId="25842" xr:uid="{00000000-0005-0000-0000-00004EAF0000}"/>
    <cellStyle name="Note 2 6 24 2 8" xfId="30913" xr:uid="{00000000-0005-0000-0000-00004FAF0000}"/>
    <cellStyle name="Note 2 6 24 2 9" xfId="35589" xr:uid="{00000000-0005-0000-0000-000050AF0000}"/>
    <cellStyle name="Note 2 6 24 3" xfId="5014" xr:uid="{00000000-0005-0000-0000-000051AF0000}"/>
    <cellStyle name="Note 2 6 24 3 10" xfId="18631" xr:uid="{00000000-0005-0000-0000-000052AF0000}"/>
    <cellStyle name="Note 2 6 24 3 11" xfId="25847" xr:uid="{00000000-0005-0000-0000-000053AF0000}"/>
    <cellStyle name="Note 2 6 24 3 12" xfId="30918" xr:uid="{00000000-0005-0000-0000-000054AF0000}"/>
    <cellStyle name="Note 2 6 24 3 13" xfId="35594" xr:uid="{00000000-0005-0000-0000-000055AF0000}"/>
    <cellStyle name="Note 2 6 24 3 14" xfId="41072" xr:uid="{00000000-0005-0000-0000-000056AF0000}"/>
    <cellStyle name="Note 2 6 24 3 15" xfId="45970" xr:uid="{00000000-0005-0000-0000-000057AF0000}"/>
    <cellStyle name="Note 2 6 24 3 16" xfId="51980" xr:uid="{00000000-0005-0000-0000-000058AF0000}"/>
    <cellStyle name="Note 2 6 24 3 2" xfId="6898" xr:uid="{00000000-0005-0000-0000-000059AF0000}"/>
    <cellStyle name="Note 2 6 24 3 2 2" xfId="18632" xr:uid="{00000000-0005-0000-0000-00005AAF0000}"/>
    <cellStyle name="Note 2 6 24 3 2 3" xfId="25848" xr:uid="{00000000-0005-0000-0000-00005BAF0000}"/>
    <cellStyle name="Note 2 6 24 3 2 4" xfId="30919" xr:uid="{00000000-0005-0000-0000-00005CAF0000}"/>
    <cellStyle name="Note 2 6 24 3 2 5" xfId="35595" xr:uid="{00000000-0005-0000-0000-00005DAF0000}"/>
    <cellStyle name="Note 2 6 24 3 2 6" xfId="41073" xr:uid="{00000000-0005-0000-0000-00005EAF0000}"/>
    <cellStyle name="Note 2 6 24 3 2 7" xfId="45971" xr:uid="{00000000-0005-0000-0000-00005FAF0000}"/>
    <cellStyle name="Note 2 6 24 3 2 8" xfId="51981" xr:uid="{00000000-0005-0000-0000-000060AF0000}"/>
    <cellStyle name="Note 2 6 24 3 3" xfId="7541" xr:uid="{00000000-0005-0000-0000-000061AF0000}"/>
    <cellStyle name="Note 2 6 24 3 3 2" xfId="18633" xr:uid="{00000000-0005-0000-0000-000062AF0000}"/>
    <cellStyle name="Note 2 6 24 3 3 3" xfId="25849" xr:uid="{00000000-0005-0000-0000-000063AF0000}"/>
    <cellStyle name="Note 2 6 24 3 3 4" xfId="30920" xr:uid="{00000000-0005-0000-0000-000064AF0000}"/>
    <cellStyle name="Note 2 6 24 3 3 5" xfId="35596" xr:uid="{00000000-0005-0000-0000-000065AF0000}"/>
    <cellStyle name="Note 2 6 24 3 3 6" xfId="41074" xr:uid="{00000000-0005-0000-0000-000066AF0000}"/>
    <cellStyle name="Note 2 6 24 3 3 7" xfId="45972" xr:uid="{00000000-0005-0000-0000-000067AF0000}"/>
    <cellStyle name="Note 2 6 24 3 3 8" xfId="51982" xr:uid="{00000000-0005-0000-0000-000068AF0000}"/>
    <cellStyle name="Note 2 6 24 3 4" xfId="5548" xr:uid="{00000000-0005-0000-0000-000069AF0000}"/>
    <cellStyle name="Note 2 6 24 3 4 2" xfId="18634" xr:uid="{00000000-0005-0000-0000-00006AAF0000}"/>
    <cellStyle name="Note 2 6 24 3 4 3" xfId="25850" xr:uid="{00000000-0005-0000-0000-00006BAF0000}"/>
    <cellStyle name="Note 2 6 24 3 4 4" xfId="30921" xr:uid="{00000000-0005-0000-0000-00006CAF0000}"/>
    <cellStyle name="Note 2 6 24 3 4 5" xfId="35597" xr:uid="{00000000-0005-0000-0000-00006DAF0000}"/>
    <cellStyle name="Note 2 6 24 3 4 6" xfId="41075" xr:uid="{00000000-0005-0000-0000-00006EAF0000}"/>
    <cellStyle name="Note 2 6 24 3 4 7" xfId="45973" xr:uid="{00000000-0005-0000-0000-00006FAF0000}"/>
    <cellStyle name="Note 2 6 24 3 4 8" xfId="51983" xr:uid="{00000000-0005-0000-0000-000070AF0000}"/>
    <cellStyle name="Note 2 6 24 3 5" xfId="5032" xr:uid="{00000000-0005-0000-0000-000071AF0000}"/>
    <cellStyle name="Note 2 6 24 3 5 2" xfId="18635" xr:uid="{00000000-0005-0000-0000-000072AF0000}"/>
    <cellStyle name="Note 2 6 24 3 5 3" xfId="25851" xr:uid="{00000000-0005-0000-0000-000073AF0000}"/>
    <cellStyle name="Note 2 6 24 3 5 4" xfId="30922" xr:uid="{00000000-0005-0000-0000-000074AF0000}"/>
    <cellStyle name="Note 2 6 24 3 5 5" xfId="35598" xr:uid="{00000000-0005-0000-0000-000075AF0000}"/>
    <cellStyle name="Note 2 6 24 3 5 6" xfId="41076" xr:uid="{00000000-0005-0000-0000-000076AF0000}"/>
    <cellStyle name="Note 2 6 24 3 5 7" xfId="45974" xr:uid="{00000000-0005-0000-0000-000077AF0000}"/>
    <cellStyle name="Note 2 6 24 3 5 8" xfId="51984" xr:uid="{00000000-0005-0000-0000-000078AF0000}"/>
    <cellStyle name="Note 2 6 24 3 6" xfId="7608" xr:uid="{00000000-0005-0000-0000-000079AF0000}"/>
    <cellStyle name="Note 2 6 24 3 6 2" xfId="18636" xr:uid="{00000000-0005-0000-0000-00007AAF0000}"/>
    <cellStyle name="Note 2 6 24 3 6 3" xfId="25852" xr:uid="{00000000-0005-0000-0000-00007BAF0000}"/>
    <cellStyle name="Note 2 6 24 3 6 4" xfId="30923" xr:uid="{00000000-0005-0000-0000-00007CAF0000}"/>
    <cellStyle name="Note 2 6 24 3 6 5" xfId="35599" xr:uid="{00000000-0005-0000-0000-00007DAF0000}"/>
    <cellStyle name="Note 2 6 24 3 6 6" xfId="41077" xr:uid="{00000000-0005-0000-0000-00007EAF0000}"/>
    <cellStyle name="Note 2 6 24 3 6 7" xfId="45975" xr:uid="{00000000-0005-0000-0000-00007FAF0000}"/>
    <cellStyle name="Note 2 6 24 3 6 8" xfId="51985" xr:uid="{00000000-0005-0000-0000-000080AF0000}"/>
    <cellStyle name="Note 2 6 24 3 7" xfId="3770" xr:uid="{00000000-0005-0000-0000-000081AF0000}"/>
    <cellStyle name="Note 2 6 24 3 7 2" xfId="18637" xr:uid="{00000000-0005-0000-0000-000082AF0000}"/>
    <cellStyle name="Note 2 6 24 3 7 3" xfId="25853" xr:uid="{00000000-0005-0000-0000-000083AF0000}"/>
    <cellStyle name="Note 2 6 24 3 7 4" xfId="30924" xr:uid="{00000000-0005-0000-0000-000084AF0000}"/>
    <cellStyle name="Note 2 6 24 3 7 5" xfId="35600" xr:uid="{00000000-0005-0000-0000-000085AF0000}"/>
    <cellStyle name="Note 2 6 24 3 7 6" xfId="41078" xr:uid="{00000000-0005-0000-0000-000086AF0000}"/>
    <cellStyle name="Note 2 6 24 3 7 7" xfId="45976" xr:uid="{00000000-0005-0000-0000-000087AF0000}"/>
    <cellStyle name="Note 2 6 24 3 7 8" xfId="51986" xr:uid="{00000000-0005-0000-0000-000088AF0000}"/>
    <cellStyle name="Note 2 6 24 3 8" xfId="9038" xr:uid="{00000000-0005-0000-0000-000089AF0000}"/>
    <cellStyle name="Note 2 6 24 3 8 2" xfId="18638" xr:uid="{00000000-0005-0000-0000-00008AAF0000}"/>
    <cellStyle name="Note 2 6 24 3 8 3" xfId="25854" xr:uid="{00000000-0005-0000-0000-00008BAF0000}"/>
    <cellStyle name="Note 2 6 24 3 8 4" xfId="30925" xr:uid="{00000000-0005-0000-0000-00008CAF0000}"/>
    <cellStyle name="Note 2 6 24 3 8 5" xfId="35601" xr:uid="{00000000-0005-0000-0000-00008DAF0000}"/>
    <cellStyle name="Note 2 6 24 3 8 6" xfId="41079" xr:uid="{00000000-0005-0000-0000-00008EAF0000}"/>
    <cellStyle name="Note 2 6 24 3 8 7" xfId="45977" xr:uid="{00000000-0005-0000-0000-00008FAF0000}"/>
    <cellStyle name="Note 2 6 24 3 8 8" xfId="51987" xr:uid="{00000000-0005-0000-0000-000090AF0000}"/>
    <cellStyle name="Note 2 6 24 3 9" xfId="8394" xr:uid="{00000000-0005-0000-0000-000091AF0000}"/>
    <cellStyle name="Note 2 6 24 3 9 2" xfId="18639" xr:uid="{00000000-0005-0000-0000-000092AF0000}"/>
    <cellStyle name="Note 2 6 24 3 9 3" xfId="25855" xr:uid="{00000000-0005-0000-0000-000093AF0000}"/>
    <cellStyle name="Note 2 6 24 3 9 4" xfId="30926" xr:uid="{00000000-0005-0000-0000-000094AF0000}"/>
    <cellStyle name="Note 2 6 24 3 9 5" xfId="35602" xr:uid="{00000000-0005-0000-0000-000095AF0000}"/>
    <cellStyle name="Note 2 6 24 3 9 6" xfId="41080" xr:uid="{00000000-0005-0000-0000-000096AF0000}"/>
    <cellStyle name="Note 2 6 24 3 9 7" xfId="45978" xr:uid="{00000000-0005-0000-0000-000097AF0000}"/>
    <cellStyle name="Note 2 6 24 3 9 8" xfId="51988" xr:uid="{00000000-0005-0000-0000-000098AF0000}"/>
    <cellStyle name="Note 2 6 24 4" xfId="5450" xr:uid="{00000000-0005-0000-0000-000099AF0000}"/>
    <cellStyle name="Note 2 6 24 4 10" xfId="18640" xr:uid="{00000000-0005-0000-0000-00009AAF0000}"/>
    <cellStyle name="Note 2 6 24 4 11" xfId="25856" xr:uid="{00000000-0005-0000-0000-00009BAF0000}"/>
    <cellStyle name="Note 2 6 24 4 12" xfId="30927" xr:uid="{00000000-0005-0000-0000-00009CAF0000}"/>
    <cellStyle name="Note 2 6 24 4 13" xfId="35603" xr:uid="{00000000-0005-0000-0000-00009DAF0000}"/>
    <cellStyle name="Note 2 6 24 4 14" xfId="41081" xr:uid="{00000000-0005-0000-0000-00009EAF0000}"/>
    <cellStyle name="Note 2 6 24 4 15" xfId="45979" xr:uid="{00000000-0005-0000-0000-00009FAF0000}"/>
    <cellStyle name="Note 2 6 24 4 16" xfId="51989" xr:uid="{00000000-0005-0000-0000-0000A0AF0000}"/>
    <cellStyle name="Note 2 6 24 4 2" xfId="7283" xr:uid="{00000000-0005-0000-0000-0000A1AF0000}"/>
    <cellStyle name="Note 2 6 24 4 2 2" xfId="18641" xr:uid="{00000000-0005-0000-0000-0000A2AF0000}"/>
    <cellStyle name="Note 2 6 24 4 2 3" xfId="25857" xr:uid="{00000000-0005-0000-0000-0000A3AF0000}"/>
    <cellStyle name="Note 2 6 24 4 2 4" xfId="30928" xr:uid="{00000000-0005-0000-0000-0000A4AF0000}"/>
    <cellStyle name="Note 2 6 24 4 2 5" xfId="35604" xr:uid="{00000000-0005-0000-0000-0000A5AF0000}"/>
    <cellStyle name="Note 2 6 24 4 2 6" xfId="41082" xr:uid="{00000000-0005-0000-0000-0000A6AF0000}"/>
    <cellStyle name="Note 2 6 24 4 2 7" xfId="45980" xr:uid="{00000000-0005-0000-0000-0000A7AF0000}"/>
    <cellStyle name="Note 2 6 24 4 2 8" xfId="51990" xr:uid="{00000000-0005-0000-0000-0000A8AF0000}"/>
    <cellStyle name="Note 2 6 24 4 3" xfId="7800" xr:uid="{00000000-0005-0000-0000-0000A9AF0000}"/>
    <cellStyle name="Note 2 6 24 4 3 2" xfId="18642" xr:uid="{00000000-0005-0000-0000-0000AAAF0000}"/>
    <cellStyle name="Note 2 6 24 4 3 3" xfId="25858" xr:uid="{00000000-0005-0000-0000-0000ABAF0000}"/>
    <cellStyle name="Note 2 6 24 4 3 4" xfId="30929" xr:uid="{00000000-0005-0000-0000-0000ACAF0000}"/>
    <cellStyle name="Note 2 6 24 4 3 5" xfId="35605" xr:uid="{00000000-0005-0000-0000-0000ADAF0000}"/>
    <cellStyle name="Note 2 6 24 4 3 6" xfId="41083" xr:uid="{00000000-0005-0000-0000-0000AEAF0000}"/>
    <cellStyle name="Note 2 6 24 4 3 7" xfId="45981" xr:uid="{00000000-0005-0000-0000-0000AFAF0000}"/>
    <cellStyle name="Note 2 6 24 4 3 8" xfId="51991" xr:uid="{00000000-0005-0000-0000-0000B0AF0000}"/>
    <cellStyle name="Note 2 6 24 4 4" xfId="8152" xr:uid="{00000000-0005-0000-0000-0000B1AF0000}"/>
    <cellStyle name="Note 2 6 24 4 4 2" xfId="18643" xr:uid="{00000000-0005-0000-0000-0000B2AF0000}"/>
    <cellStyle name="Note 2 6 24 4 4 3" xfId="25859" xr:uid="{00000000-0005-0000-0000-0000B3AF0000}"/>
    <cellStyle name="Note 2 6 24 4 4 4" xfId="30930" xr:uid="{00000000-0005-0000-0000-0000B4AF0000}"/>
    <cellStyle name="Note 2 6 24 4 4 5" xfId="35606" xr:uid="{00000000-0005-0000-0000-0000B5AF0000}"/>
    <cellStyle name="Note 2 6 24 4 4 6" xfId="41084" xr:uid="{00000000-0005-0000-0000-0000B6AF0000}"/>
    <cellStyle name="Note 2 6 24 4 4 7" xfId="45982" xr:uid="{00000000-0005-0000-0000-0000B7AF0000}"/>
    <cellStyle name="Note 2 6 24 4 4 8" xfId="51992" xr:uid="{00000000-0005-0000-0000-0000B8AF0000}"/>
    <cellStyle name="Note 2 6 24 4 5" xfId="8572" xr:uid="{00000000-0005-0000-0000-0000B9AF0000}"/>
    <cellStyle name="Note 2 6 24 4 5 2" xfId="18644" xr:uid="{00000000-0005-0000-0000-0000BAAF0000}"/>
    <cellStyle name="Note 2 6 24 4 5 3" xfId="25860" xr:uid="{00000000-0005-0000-0000-0000BBAF0000}"/>
    <cellStyle name="Note 2 6 24 4 5 4" xfId="30931" xr:uid="{00000000-0005-0000-0000-0000BCAF0000}"/>
    <cellStyle name="Note 2 6 24 4 5 5" xfId="35607" xr:uid="{00000000-0005-0000-0000-0000BDAF0000}"/>
    <cellStyle name="Note 2 6 24 4 5 6" xfId="41085" xr:uid="{00000000-0005-0000-0000-0000BEAF0000}"/>
    <cellStyle name="Note 2 6 24 4 5 7" xfId="45983" xr:uid="{00000000-0005-0000-0000-0000BFAF0000}"/>
    <cellStyle name="Note 2 6 24 4 5 8" xfId="51993" xr:uid="{00000000-0005-0000-0000-0000C0AF0000}"/>
    <cellStyle name="Note 2 6 24 4 6" xfId="8937" xr:uid="{00000000-0005-0000-0000-0000C1AF0000}"/>
    <cellStyle name="Note 2 6 24 4 6 2" xfId="18645" xr:uid="{00000000-0005-0000-0000-0000C2AF0000}"/>
    <cellStyle name="Note 2 6 24 4 6 3" xfId="25861" xr:uid="{00000000-0005-0000-0000-0000C3AF0000}"/>
    <cellStyle name="Note 2 6 24 4 6 4" xfId="30932" xr:uid="{00000000-0005-0000-0000-0000C4AF0000}"/>
    <cellStyle name="Note 2 6 24 4 6 5" xfId="35608" xr:uid="{00000000-0005-0000-0000-0000C5AF0000}"/>
    <cellStyle name="Note 2 6 24 4 6 6" xfId="41086" xr:uid="{00000000-0005-0000-0000-0000C6AF0000}"/>
    <cellStyle name="Note 2 6 24 4 6 7" xfId="45984" xr:uid="{00000000-0005-0000-0000-0000C7AF0000}"/>
    <cellStyle name="Note 2 6 24 4 6 8" xfId="51994" xr:uid="{00000000-0005-0000-0000-0000C8AF0000}"/>
    <cellStyle name="Note 2 6 24 4 7" xfId="9388" xr:uid="{00000000-0005-0000-0000-0000C9AF0000}"/>
    <cellStyle name="Note 2 6 24 4 7 2" xfId="18646" xr:uid="{00000000-0005-0000-0000-0000CAAF0000}"/>
    <cellStyle name="Note 2 6 24 4 7 3" xfId="25862" xr:uid="{00000000-0005-0000-0000-0000CBAF0000}"/>
    <cellStyle name="Note 2 6 24 4 7 4" xfId="30933" xr:uid="{00000000-0005-0000-0000-0000CCAF0000}"/>
    <cellStyle name="Note 2 6 24 4 7 5" xfId="35609" xr:uid="{00000000-0005-0000-0000-0000CDAF0000}"/>
    <cellStyle name="Note 2 6 24 4 7 6" xfId="41087" xr:uid="{00000000-0005-0000-0000-0000CEAF0000}"/>
    <cellStyle name="Note 2 6 24 4 7 7" xfId="45985" xr:uid="{00000000-0005-0000-0000-0000CFAF0000}"/>
    <cellStyle name="Note 2 6 24 4 7 8" xfId="51995" xr:uid="{00000000-0005-0000-0000-0000D0AF0000}"/>
    <cellStyle name="Note 2 6 24 4 8" xfId="9718" xr:uid="{00000000-0005-0000-0000-0000D1AF0000}"/>
    <cellStyle name="Note 2 6 24 4 8 2" xfId="18647" xr:uid="{00000000-0005-0000-0000-0000D2AF0000}"/>
    <cellStyle name="Note 2 6 24 4 8 3" xfId="25863" xr:uid="{00000000-0005-0000-0000-0000D3AF0000}"/>
    <cellStyle name="Note 2 6 24 4 8 4" xfId="30934" xr:uid="{00000000-0005-0000-0000-0000D4AF0000}"/>
    <cellStyle name="Note 2 6 24 4 8 5" xfId="35610" xr:uid="{00000000-0005-0000-0000-0000D5AF0000}"/>
    <cellStyle name="Note 2 6 24 4 8 6" xfId="41088" xr:uid="{00000000-0005-0000-0000-0000D6AF0000}"/>
    <cellStyle name="Note 2 6 24 4 8 7" xfId="45986" xr:uid="{00000000-0005-0000-0000-0000D7AF0000}"/>
    <cellStyle name="Note 2 6 24 4 8 8" xfId="51996" xr:uid="{00000000-0005-0000-0000-0000D8AF0000}"/>
    <cellStyle name="Note 2 6 24 4 9" xfId="9986" xr:uid="{00000000-0005-0000-0000-0000D9AF0000}"/>
    <cellStyle name="Note 2 6 24 4 9 2" xfId="18648" xr:uid="{00000000-0005-0000-0000-0000DAAF0000}"/>
    <cellStyle name="Note 2 6 24 4 9 3" xfId="25864" xr:uid="{00000000-0005-0000-0000-0000DBAF0000}"/>
    <cellStyle name="Note 2 6 24 4 9 4" xfId="30935" xr:uid="{00000000-0005-0000-0000-0000DCAF0000}"/>
    <cellStyle name="Note 2 6 24 4 9 5" xfId="35611" xr:uid="{00000000-0005-0000-0000-0000DDAF0000}"/>
    <cellStyle name="Note 2 6 24 4 9 6" xfId="41089" xr:uid="{00000000-0005-0000-0000-0000DEAF0000}"/>
    <cellStyle name="Note 2 6 24 4 9 7" xfId="45987" xr:uid="{00000000-0005-0000-0000-0000DFAF0000}"/>
    <cellStyle name="Note 2 6 24 4 9 8" xfId="51997" xr:uid="{00000000-0005-0000-0000-0000E0AF0000}"/>
    <cellStyle name="Note 2 6 24 5" xfId="5384" xr:uid="{00000000-0005-0000-0000-0000E1AF0000}"/>
    <cellStyle name="Note 2 6 24 5 2" xfId="18649" xr:uid="{00000000-0005-0000-0000-0000E2AF0000}"/>
    <cellStyle name="Note 2 6 24 5 3" xfId="25865" xr:uid="{00000000-0005-0000-0000-0000E3AF0000}"/>
    <cellStyle name="Note 2 6 24 5 4" xfId="30936" xr:uid="{00000000-0005-0000-0000-0000E4AF0000}"/>
    <cellStyle name="Note 2 6 24 5 5" xfId="35612" xr:uid="{00000000-0005-0000-0000-0000E5AF0000}"/>
    <cellStyle name="Note 2 6 24 5 6" xfId="41090" xr:uid="{00000000-0005-0000-0000-0000E6AF0000}"/>
    <cellStyle name="Note 2 6 24 5 7" xfId="45988" xr:uid="{00000000-0005-0000-0000-0000E7AF0000}"/>
    <cellStyle name="Note 2 6 24 5 8" xfId="51998" xr:uid="{00000000-0005-0000-0000-0000E8AF0000}"/>
    <cellStyle name="Note 2 6 24 6" xfId="5878" xr:uid="{00000000-0005-0000-0000-0000E9AF0000}"/>
    <cellStyle name="Note 2 6 24 6 2" xfId="18650" xr:uid="{00000000-0005-0000-0000-0000EAAF0000}"/>
    <cellStyle name="Note 2 6 24 6 3" xfId="25866" xr:uid="{00000000-0005-0000-0000-0000EBAF0000}"/>
    <cellStyle name="Note 2 6 24 6 4" xfId="30937" xr:uid="{00000000-0005-0000-0000-0000ECAF0000}"/>
    <cellStyle name="Note 2 6 24 6 5" xfId="35613" xr:uid="{00000000-0005-0000-0000-0000EDAF0000}"/>
    <cellStyle name="Note 2 6 24 6 6" xfId="41091" xr:uid="{00000000-0005-0000-0000-0000EEAF0000}"/>
    <cellStyle name="Note 2 6 24 6 7" xfId="45989" xr:uid="{00000000-0005-0000-0000-0000EFAF0000}"/>
    <cellStyle name="Note 2 6 24 6 8" xfId="51999" xr:uid="{00000000-0005-0000-0000-0000F0AF0000}"/>
    <cellStyle name="Note 2 6 24 7" xfId="5201" xr:uid="{00000000-0005-0000-0000-0000F1AF0000}"/>
    <cellStyle name="Note 2 6 24 7 2" xfId="18651" xr:uid="{00000000-0005-0000-0000-0000F2AF0000}"/>
    <cellStyle name="Note 2 6 24 7 3" xfId="25867" xr:uid="{00000000-0005-0000-0000-0000F3AF0000}"/>
    <cellStyle name="Note 2 6 24 7 4" xfId="30938" xr:uid="{00000000-0005-0000-0000-0000F4AF0000}"/>
    <cellStyle name="Note 2 6 24 7 5" xfId="35614" xr:uid="{00000000-0005-0000-0000-0000F5AF0000}"/>
    <cellStyle name="Note 2 6 24 7 6" xfId="41092" xr:uid="{00000000-0005-0000-0000-0000F6AF0000}"/>
    <cellStyle name="Note 2 6 24 7 7" xfId="45990" xr:uid="{00000000-0005-0000-0000-0000F7AF0000}"/>
    <cellStyle name="Note 2 6 24 7 8" xfId="52000" xr:uid="{00000000-0005-0000-0000-0000F8AF0000}"/>
    <cellStyle name="Note 2 6 24 8" xfId="6378" xr:uid="{00000000-0005-0000-0000-0000F9AF0000}"/>
    <cellStyle name="Note 2 6 24 8 2" xfId="18652" xr:uid="{00000000-0005-0000-0000-0000FAAF0000}"/>
    <cellStyle name="Note 2 6 24 8 3" xfId="25868" xr:uid="{00000000-0005-0000-0000-0000FBAF0000}"/>
    <cellStyle name="Note 2 6 24 8 4" xfId="30939" xr:uid="{00000000-0005-0000-0000-0000FCAF0000}"/>
    <cellStyle name="Note 2 6 24 8 5" xfId="35615" xr:uid="{00000000-0005-0000-0000-0000FDAF0000}"/>
    <cellStyle name="Note 2 6 24 8 6" xfId="41093" xr:uid="{00000000-0005-0000-0000-0000FEAF0000}"/>
    <cellStyle name="Note 2 6 24 8 7" xfId="45991" xr:uid="{00000000-0005-0000-0000-0000FFAF0000}"/>
    <cellStyle name="Note 2 6 24 8 8" xfId="52001" xr:uid="{00000000-0005-0000-0000-000000B00000}"/>
    <cellStyle name="Note 2 6 24 9" xfId="12330" xr:uid="{00000000-0005-0000-0000-000001B00000}"/>
    <cellStyle name="Note 2 6 25" xfId="2663" xr:uid="{00000000-0005-0000-0000-000002B00000}"/>
    <cellStyle name="Note 2 6 25 10" xfId="20270" xr:uid="{00000000-0005-0000-0000-000003B00000}"/>
    <cellStyle name="Note 2 6 25 11" xfId="47300" xr:uid="{00000000-0005-0000-0000-000004B00000}"/>
    <cellStyle name="Note 2 6 25 2" xfId="5119" xr:uid="{00000000-0005-0000-0000-000005B00000}"/>
    <cellStyle name="Note 2 6 25 2 10" xfId="41094" xr:uid="{00000000-0005-0000-0000-000006B00000}"/>
    <cellStyle name="Note 2 6 25 2 11" xfId="45992" xr:uid="{00000000-0005-0000-0000-000007B00000}"/>
    <cellStyle name="Note 2 6 25 2 12" xfId="52002" xr:uid="{00000000-0005-0000-0000-000008B00000}"/>
    <cellStyle name="Note 2 6 25 2 2" xfId="7275" xr:uid="{00000000-0005-0000-0000-000009B00000}"/>
    <cellStyle name="Note 2 6 25 2 2 2" xfId="18654" xr:uid="{00000000-0005-0000-0000-00000AB00000}"/>
    <cellStyle name="Note 2 6 25 2 2 3" xfId="25870" xr:uid="{00000000-0005-0000-0000-00000BB00000}"/>
    <cellStyle name="Note 2 6 25 2 2 4" xfId="30941" xr:uid="{00000000-0005-0000-0000-00000CB00000}"/>
    <cellStyle name="Note 2 6 25 2 2 5" xfId="35617" xr:uid="{00000000-0005-0000-0000-00000DB00000}"/>
    <cellStyle name="Note 2 6 25 2 2 6" xfId="41095" xr:uid="{00000000-0005-0000-0000-00000EB00000}"/>
    <cellStyle name="Note 2 6 25 2 2 7" xfId="45993" xr:uid="{00000000-0005-0000-0000-00000FB00000}"/>
    <cellStyle name="Note 2 6 25 2 2 8" xfId="52003" xr:uid="{00000000-0005-0000-0000-000010B00000}"/>
    <cellStyle name="Note 2 6 25 2 3" xfId="8143" xr:uid="{00000000-0005-0000-0000-000011B00000}"/>
    <cellStyle name="Note 2 6 25 2 3 2" xfId="18655" xr:uid="{00000000-0005-0000-0000-000012B00000}"/>
    <cellStyle name="Note 2 6 25 2 3 3" xfId="25871" xr:uid="{00000000-0005-0000-0000-000013B00000}"/>
    <cellStyle name="Note 2 6 25 2 3 4" xfId="30942" xr:uid="{00000000-0005-0000-0000-000014B00000}"/>
    <cellStyle name="Note 2 6 25 2 3 5" xfId="35618" xr:uid="{00000000-0005-0000-0000-000015B00000}"/>
    <cellStyle name="Note 2 6 25 2 3 6" xfId="41096" xr:uid="{00000000-0005-0000-0000-000016B00000}"/>
    <cellStyle name="Note 2 6 25 2 3 7" xfId="45994" xr:uid="{00000000-0005-0000-0000-000017B00000}"/>
    <cellStyle name="Note 2 6 25 2 3 8" xfId="52004" xr:uid="{00000000-0005-0000-0000-000018B00000}"/>
    <cellStyle name="Note 2 6 25 2 4" xfId="8930" xr:uid="{00000000-0005-0000-0000-000019B00000}"/>
    <cellStyle name="Note 2 6 25 2 4 2" xfId="18656" xr:uid="{00000000-0005-0000-0000-00001AB00000}"/>
    <cellStyle name="Note 2 6 25 2 4 3" xfId="25872" xr:uid="{00000000-0005-0000-0000-00001BB00000}"/>
    <cellStyle name="Note 2 6 25 2 4 4" xfId="30943" xr:uid="{00000000-0005-0000-0000-00001CB00000}"/>
    <cellStyle name="Note 2 6 25 2 4 5" xfId="35619" xr:uid="{00000000-0005-0000-0000-00001DB00000}"/>
    <cellStyle name="Note 2 6 25 2 4 6" xfId="41097" xr:uid="{00000000-0005-0000-0000-00001EB00000}"/>
    <cellStyle name="Note 2 6 25 2 4 7" xfId="45995" xr:uid="{00000000-0005-0000-0000-00001FB00000}"/>
    <cellStyle name="Note 2 6 25 2 4 8" xfId="52005" xr:uid="{00000000-0005-0000-0000-000020B00000}"/>
    <cellStyle name="Note 2 6 25 2 5" xfId="9381" xr:uid="{00000000-0005-0000-0000-000021B00000}"/>
    <cellStyle name="Note 2 6 25 2 5 2" xfId="18657" xr:uid="{00000000-0005-0000-0000-000022B00000}"/>
    <cellStyle name="Note 2 6 25 2 5 3" xfId="25873" xr:uid="{00000000-0005-0000-0000-000023B00000}"/>
    <cellStyle name="Note 2 6 25 2 5 4" xfId="30944" xr:uid="{00000000-0005-0000-0000-000024B00000}"/>
    <cellStyle name="Note 2 6 25 2 5 5" xfId="35620" xr:uid="{00000000-0005-0000-0000-000025B00000}"/>
    <cellStyle name="Note 2 6 25 2 5 6" xfId="41098" xr:uid="{00000000-0005-0000-0000-000026B00000}"/>
    <cellStyle name="Note 2 6 25 2 5 7" xfId="45996" xr:uid="{00000000-0005-0000-0000-000027B00000}"/>
    <cellStyle name="Note 2 6 25 2 5 8" xfId="52006" xr:uid="{00000000-0005-0000-0000-000028B00000}"/>
    <cellStyle name="Note 2 6 25 2 6" xfId="18653" xr:uid="{00000000-0005-0000-0000-000029B00000}"/>
    <cellStyle name="Note 2 6 25 2 7" xfId="25869" xr:uid="{00000000-0005-0000-0000-00002AB00000}"/>
    <cellStyle name="Note 2 6 25 2 8" xfId="30940" xr:uid="{00000000-0005-0000-0000-00002BB00000}"/>
    <cellStyle name="Note 2 6 25 2 9" xfId="35616" xr:uid="{00000000-0005-0000-0000-00002CB00000}"/>
    <cellStyle name="Note 2 6 25 3" xfId="4078" xr:uid="{00000000-0005-0000-0000-00002DB00000}"/>
    <cellStyle name="Note 2 6 25 3 10" xfId="18658" xr:uid="{00000000-0005-0000-0000-00002EB00000}"/>
    <cellStyle name="Note 2 6 25 3 11" xfId="25874" xr:uid="{00000000-0005-0000-0000-00002FB00000}"/>
    <cellStyle name="Note 2 6 25 3 12" xfId="30945" xr:uid="{00000000-0005-0000-0000-000030B00000}"/>
    <cellStyle name="Note 2 6 25 3 13" xfId="35621" xr:uid="{00000000-0005-0000-0000-000031B00000}"/>
    <cellStyle name="Note 2 6 25 3 14" xfId="41099" xr:uid="{00000000-0005-0000-0000-000032B00000}"/>
    <cellStyle name="Note 2 6 25 3 15" xfId="45997" xr:uid="{00000000-0005-0000-0000-000033B00000}"/>
    <cellStyle name="Note 2 6 25 3 16" xfId="52007" xr:uid="{00000000-0005-0000-0000-000034B00000}"/>
    <cellStyle name="Note 2 6 25 3 2" xfId="6948" xr:uid="{00000000-0005-0000-0000-000035B00000}"/>
    <cellStyle name="Note 2 6 25 3 2 2" xfId="18659" xr:uid="{00000000-0005-0000-0000-000036B00000}"/>
    <cellStyle name="Note 2 6 25 3 2 3" xfId="25875" xr:uid="{00000000-0005-0000-0000-000037B00000}"/>
    <cellStyle name="Note 2 6 25 3 2 4" xfId="30946" xr:uid="{00000000-0005-0000-0000-000038B00000}"/>
    <cellStyle name="Note 2 6 25 3 2 5" xfId="35622" xr:uid="{00000000-0005-0000-0000-000039B00000}"/>
    <cellStyle name="Note 2 6 25 3 2 6" xfId="41100" xr:uid="{00000000-0005-0000-0000-00003AB00000}"/>
    <cellStyle name="Note 2 6 25 3 2 7" xfId="45998" xr:uid="{00000000-0005-0000-0000-00003BB00000}"/>
    <cellStyle name="Note 2 6 25 3 2 8" xfId="52008" xr:uid="{00000000-0005-0000-0000-00003CB00000}"/>
    <cellStyle name="Note 2 6 25 3 3" xfId="7573" xr:uid="{00000000-0005-0000-0000-00003DB00000}"/>
    <cellStyle name="Note 2 6 25 3 3 2" xfId="18660" xr:uid="{00000000-0005-0000-0000-00003EB00000}"/>
    <cellStyle name="Note 2 6 25 3 3 3" xfId="25876" xr:uid="{00000000-0005-0000-0000-00003FB00000}"/>
    <cellStyle name="Note 2 6 25 3 3 4" xfId="30947" xr:uid="{00000000-0005-0000-0000-000040B00000}"/>
    <cellStyle name="Note 2 6 25 3 3 5" xfId="35623" xr:uid="{00000000-0005-0000-0000-000041B00000}"/>
    <cellStyle name="Note 2 6 25 3 3 6" xfId="41101" xr:uid="{00000000-0005-0000-0000-000042B00000}"/>
    <cellStyle name="Note 2 6 25 3 3 7" xfId="45999" xr:uid="{00000000-0005-0000-0000-000043B00000}"/>
    <cellStyle name="Note 2 6 25 3 3 8" xfId="52009" xr:uid="{00000000-0005-0000-0000-000044B00000}"/>
    <cellStyle name="Note 2 6 25 3 4" xfId="3928" xr:uid="{00000000-0005-0000-0000-000045B00000}"/>
    <cellStyle name="Note 2 6 25 3 4 2" xfId="18661" xr:uid="{00000000-0005-0000-0000-000046B00000}"/>
    <cellStyle name="Note 2 6 25 3 4 3" xfId="25877" xr:uid="{00000000-0005-0000-0000-000047B00000}"/>
    <cellStyle name="Note 2 6 25 3 4 4" xfId="30948" xr:uid="{00000000-0005-0000-0000-000048B00000}"/>
    <cellStyle name="Note 2 6 25 3 4 5" xfId="35624" xr:uid="{00000000-0005-0000-0000-000049B00000}"/>
    <cellStyle name="Note 2 6 25 3 4 6" xfId="41102" xr:uid="{00000000-0005-0000-0000-00004AB00000}"/>
    <cellStyle name="Note 2 6 25 3 4 7" xfId="46000" xr:uid="{00000000-0005-0000-0000-00004BB00000}"/>
    <cellStyle name="Note 2 6 25 3 4 8" xfId="52010" xr:uid="{00000000-0005-0000-0000-00004CB00000}"/>
    <cellStyle name="Note 2 6 25 3 5" xfId="5594" xr:uid="{00000000-0005-0000-0000-00004DB00000}"/>
    <cellStyle name="Note 2 6 25 3 5 2" xfId="18662" xr:uid="{00000000-0005-0000-0000-00004EB00000}"/>
    <cellStyle name="Note 2 6 25 3 5 3" xfId="25878" xr:uid="{00000000-0005-0000-0000-00004FB00000}"/>
    <cellStyle name="Note 2 6 25 3 5 4" xfId="30949" xr:uid="{00000000-0005-0000-0000-000050B00000}"/>
    <cellStyle name="Note 2 6 25 3 5 5" xfId="35625" xr:uid="{00000000-0005-0000-0000-000051B00000}"/>
    <cellStyle name="Note 2 6 25 3 5 6" xfId="41103" xr:uid="{00000000-0005-0000-0000-000052B00000}"/>
    <cellStyle name="Note 2 6 25 3 5 7" xfId="46001" xr:uid="{00000000-0005-0000-0000-000053B00000}"/>
    <cellStyle name="Note 2 6 25 3 5 8" xfId="52011" xr:uid="{00000000-0005-0000-0000-000054B00000}"/>
    <cellStyle name="Note 2 6 25 3 6" xfId="8263" xr:uid="{00000000-0005-0000-0000-000055B00000}"/>
    <cellStyle name="Note 2 6 25 3 6 2" xfId="18663" xr:uid="{00000000-0005-0000-0000-000056B00000}"/>
    <cellStyle name="Note 2 6 25 3 6 3" xfId="25879" xr:uid="{00000000-0005-0000-0000-000057B00000}"/>
    <cellStyle name="Note 2 6 25 3 6 4" xfId="30950" xr:uid="{00000000-0005-0000-0000-000058B00000}"/>
    <cellStyle name="Note 2 6 25 3 6 5" xfId="35626" xr:uid="{00000000-0005-0000-0000-000059B00000}"/>
    <cellStyle name="Note 2 6 25 3 6 6" xfId="41104" xr:uid="{00000000-0005-0000-0000-00005AB00000}"/>
    <cellStyle name="Note 2 6 25 3 6 7" xfId="46002" xr:uid="{00000000-0005-0000-0000-00005BB00000}"/>
    <cellStyle name="Note 2 6 25 3 6 8" xfId="52012" xr:uid="{00000000-0005-0000-0000-00005CB00000}"/>
    <cellStyle name="Note 2 6 25 3 7" xfId="8104" xr:uid="{00000000-0005-0000-0000-00005DB00000}"/>
    <cellStyle name="Note 2 6 25 3 7 2" xfId="18664" xr:uid="{00000000-0005-0000-0000-00005EB00000}"/>
    <cellStyle name="Note 2 6 25 3 7 3" xfId="25880" xr:uid="{00000000-0005-0000-0000-00005FB00000}"/>
    <cellStyle name="Note 2 6 25 3 7 4" xfId="30951" xr:uid="{00000000-0005-0000-0000-000060B00000}"/>
    <cellStyle name="Note 2 6 25 3 7 5" xfId="35627" xr:uid="{00000000-0005-0000-0000-000061B00000}"/>
    <cellStyle name="Note 2 6 25 3 7 6" xfId="41105" xr:uid="{00000000-0005-0000-0000-000062B00000}"/>
    <cellStyle name="Note 2 6 25 3 7 7" xfId="46003" xr:uid="{00000000-0005-0000-0000-000063B00000}"/>
    <cellStyle name="Note 2 6 25 3 7 8" xfId="52013" xr:uid="{00000000-0005-0000-0000-000064B00000}"/>
    <cellStyle name="Note 2 6 25 3 8" xfId="5269" xr:uid="{00000000-0005-0000-0000-000065B00000}"/>
    <cellStyle name="Note 2 6 25 3 8 2" xfId="18665" xr:uid="{00000000-0005-0000-0000-000066B00000}"/>
    <cellStyle name="Note 2 6 25 3 8 3" xfId="25881" xr:uid="{00000000-0005-0000-0000-000067B00000}"/>
    <cellStyle name="Note 2 6 25 3 8 4" xfId="30952" xr:uid="{00000000-0005-0000-0000-000068B00000}"/>
    <cellStyle name="Note 2 6 25 3 8 5" xfId="35628" xr:uid="{00000000-0005-0000-0000-000069B00000}"/>
    <cellStyle name="Note 2 6 25 3 8 6" xfId="41106" xr:uid="{00000000-0005-0000-0000-00006AB00000}"/>
    <cellStyle name="Note 2 6 25 3 8 7" xfId="46004" xr:uid="{00000000-0005-0000-0000-00006BB00000}"/>
    <cellStyle name="Note 2 6 25 3 8 8" xfId="52014" xr:uid="{00000000-0005-0000-0000-00006CB00000}"/>
    <cellStyle name="Note 2 6 25 3 9" xfId="6412" xr:uid="{00000000-0005-0000-0000-00006DB00000}"/>
    <cellStyle name="Note 2 6 25 3 9 2" xfId="18666" xr:uid="{00000000-0005-0000-0000-00006EB00000}"/>
    <cellStyle name="Note 2 6 25 3 9 3" xfId="25882" xr:uid="{00000000-0005-0000-0000-00006FB00000}"/>
    <cellStyle name="Note 2 6 25 3 9 4" xfId="30953" xr:uid="{00000000-0005-0000-0000-000070B00000}"/>
    <cellStyle name="Note 2 6 25 3 9 5" xfId="35629" xr:uid="{00000000-0005-0000-0000-000071B00000}"/>
    <cellStyle name="Note 2 6 25 3 9 6" xfId="41107" xr:uid="{00000000-0005-0000-0000-000072B00000}"/>
    <cellStyle name="Note 2 6 25 3 9 7" xfId="46005" xr:uid="{00000000-0005-0000-0000-000073B00000}"/>
    <cellStyle name="Note 2 6 25 3 9 8" xfId="52015" xr:uid="{00000000-0005-0000-0000-000074B00000}"/>
    <cellStyle name="Note 2 6 25 4" xfId="5139" xr:uid="{00000000-0005-0000-0000-000075B00000}"/>
    <cellStyle name="Note 2 6 25 4 10" xfId="18667" xr:uid="{00000000-0005-0000-0000-000076B00000}"/>
    <cellStyle name="Note 2 6 25 4 11" xfId="25883" xr:uid="{00000000-0005-0000-0000-000077B00000}"/>
    <cellStyle name="Note 2 6 25 4 12" xfId="30954" xr:uid="{00000000-0005-0000-0000-000078B00000}"/>
    <cellStyle name="Note 2 6 25 4 13" xfId="35630" xr:uid="{00000000-0005-0000-0000-000079B00000}"/>
    <cellStyle name="Note 2 6 25 4 14" xfId="41108" xr:uid="{00000000-0005-0000-0000-00007AB00000}"/>
    <cellStyle name="Note 2 6 25 4 15" xfId="46006" xr:uid="{00000000-0005-0000-0000-00007BB00000}"/>
    <cellStyle name="Note 2 6 25 4 16" xfId="52016" xr:uid="{00000000-0005-0000-0000-00007CB00000}"/>
    <cellStyle name="Note 2 6 25 4 2" xfId="7502" xr:uid="{00000000-0005-0000-0000-00007DB00000}"/>
    <cellStyle name="Note 2 6 25 4 2 2" xfId="18668" xr:uid="{00000000-0005-0000-0000-00007EB00000}"/>
    <cellStyle name="Note 2 6 25 4 2 3" xfId="25884" xr:uid="{00000000-0005-0000-0000-00007FB00000}"/>
    <cellStyle name="Note 2 6 25 4 2 4" xfId="30955" xr:uid="{00000000-0005-0000-0000-000080B00000}"/>
    <cellStyle name="Note 2 6 25 4 2 5" xfId="35631" xr:uid="{00000000-0005-0000-0000-000081B00000}"/>
    <cellStyle name="Note 2 6 25 4 2 6" xfId="41109" xr:uid="{00000000-0005-0000-0000-000082B00000}"/>
    <cellStyle name="Note 2 6 25 4 2 7" xfId="46007" xr:uid="{00000000-0005-0000-0000-000083B00000}"/>
    <cellStyle name="Note 2 6 25 4 2 8" xfId="52017" xr:uid="{00000000-0005-0000-0000-000084B00000}"/>
    <cellStyle name="Note 2 6 25 4 3" xfId="7997" xr:uid="{00000000-0005-0000-0000-000085B00000}"/>
    <cellStyle name="Note 2 6 25 4 3 2" xfId="18669" xr:uid="{00000000-0005-0000-0000-000086B00000}"/>
    <cellStyle name="Note 2 6 25 4 3 3" xfId="25885" xr:uid="{00000000-0005-0000-0000-000087B00000}"/>
    <cellStyle name="Note 2 6 25 4 3 4" xfId="30956" xr:uid="{00000000-0005-0000-0000-000088B00000}"/>
    <cellStyle name="Note 2 6 25 4 3 5" xfId="35632" xr:uid="{00000000-0005-0000-0000-000089B00000}"/>
    <cellStyle name="Note 2 6 25 4 3 6" xfId="41110" xr:uid="{00000000-0005-0000-0000-00008AB00000}"/>
    <cellStyle name="Note 2 6 25 4 3 7" xfId="46008" xr:uid="{00000000-0005-0000-0000-00008BB00000}"/>
    <cellStyle name="Note 2 6 25 4 3 8" xfId="52018" xr:uid="{00000000-0005-0000-0000-00008CB00000}"/>
    <cellStyle name="Note 2 6 25 4 4" xfId="8361" xr:uid="{00000000-0005-0000-0000-00008DB00000}"/>
    <cellStyle name="Note 2 6 25 4 4 2" xfId="18670" xr:uid="{00000000-0005-0000-0000-00008EB00000}"/>
    <cellStyle name="Note 2 6 25 4 4 3" xfId="25886" xr:uid="{00000000-0005-0000-0000-00008FB00000}"/>
    <cellStyle name="Note 2 6 25 4 4 4" xfId="30957" xr:uid="{00000000-0005-0000-0000-000090B00000}"/>
    <cellStyle name="Note 2 6 25 4 4 5" xfId="35633" xr:uid="{00000000-0005-0000-0000-000091B00000}"/>
    <cellStyle name="Note 2 6 25 4 4 6" xfId="41111" xr:uid="{00000000-0005-0000-0000-000092B00000}"/>
    <cellStyle name="Note 2 6 25 4 4 7" xfId="46009" xr:uid="{00000000-0005-0000-0000-000093B00000}"/>
    <cellStyle name="Note 2 6 25 4 4 8" xfId="52019" xr:uid="{00000000-0005-0000-0000-000094B00000}"/>
    <cellStyle name="Note 2 6 25 4 5" xfId="8773" xr:uid="{00000000-0005-0000-0000-000095B00000}"/>
    <cellStyle name="Note 2 6 25 4 5 2" xfId="18671" xr:uid="{00000000-0005-0000-0000-000096B00000}"/>
    <cellStyle name="Note 2 6 25 4 5 3" xfId="25887" xr:uid="{00000000-0005-0000-0000-000097B00000}"/>
    <cellStyle name="Note 2 6 25 4 5 4" xfId="30958" xr:uid="{00000000-0005-0000-0000-000098B00000}"/>
    <cellStyle name="Note 2 6 25 4 5 5" xfId="35634" xr:uid="{00000000-0005-0000-0000-000099B00000}"/>
    <cellStyle name="Note 2 6 25 4 5 6" xfId="41112" xr:uid="{00000000-0005-0000-0000-00009AB00000}"/>
    <cellStyle name="Note 2 6 25 4 5 7" xfId="46010" xr:uid="{00000000-0005-0000-0000-00009BB00000}"/>
    <cellStyle name="Note 2 6 25 4 5 8" xfId="52020" xr:uid="{00000000-0005-0000-0000-00009CB00000}"/>
    <cellStyle name="Note 2 6 25 4 6" xfId="9143" xr:uid="{00000000-0005-0000-0000-00009DB00000}"/>
    <cellStyle name="Note 2 6 25 4 6 2" xfId="18672" xr:uid="{00000000-0005-0000-0000-00009EB00000}"/>
    <cellStyle name="Note 2 6 25 4 6 3" xfId="25888" xr:uid="{00000000-0005-0000-0000-00009FB00000}"/>
    <cellStyle name="Note 2 6 25 4 6 4" xfId="30959" xr:uid="{00000000-0005-0000-0000-0000A0B00000}"/>
    <cellStyle name="Note 2 6 25 4 6 5" xfId="35635" xr:uid="{00000000-0005-0000-0000-0000A1B00000}"/>
    <cellStyle name="Note 2 6 25 4 6 6" xfId="41113" xr:uid="{00000000-0005-0000-0000-0000A2B00000}"/>
    <cellStyle name="Note 2 6 25 4 6 7" xfId="46011" xr:uid="{00000000-0005-0000-0000-0000A3B00000}"/>
    <cellStyle name="Note 2 6 25 4 6 8" xfId="52021" xr:uid="{00000000-0005-0000-0000-0000A4B00000}"/>
    <cellStyle name="Note 2 6 25 4 7" xfId="9565" xr:uid="{00000000-0005-0000-0000-0000A5B00000}"/>
    <cellStyle name="Note 2 6 25 4 7 2" xfId="18673" xr:uid="{00000000-0005-0000-0000-0000A6B00000}"/>
    <cellStyle name="Note 2 6 25 4 7 3" xfId="25889" xr:uid="{00000000-0005-0000-0000-0000A7B00000}"/>
    <cellStyle name="Note 2 6 25 4 7 4" xfId="30960" xr:uid="{00000000-0005-0000-0000-0000A8B00000}"/>
    <cellStyle name="Note 2 6 25 4 7 5" xfId="35636" xr:uid="{00000000-0005-0000-0000-0000A9B00000}"/>
    <cellStyle name="Note 2 6 25 4 7 6" xfId="41114" xr:uid="{00000000-0005-0000-0000-0000AAB00000}"/>
    <cellStyle name="Note 2 6 25 4 7 7" xfId="46012" xr:uid="{00000000-0005-0000-0000-0000ABB00000}"/>
    <cellStyle name="Note 2 6 25 4 7 8" xfId="52022" xr:uid="{00000000-0005-0000-0000-0000ACB00000}"/>
    <cellStyle name="Note 2 6 25 4 8" xfId="9880" xr:uid="{00000000-0005-0000-0000-0000ADB00000}"/>
    <cellStyle name="Note 2 6 25 4 8 2" xfId="18674" xr:uid="{00000000-0005-0000-0000-0000AEB00000}"/>
    <cellStyle name="Note 2 6 25 4 8 3" xfId="25890" xr:uid="{00000000-0005-0000-0000-0000AFB00000}"/>
    <cellStyle name="Note 2 6 25 4 8 4" xfId="30961" xr:uid="{00000000-0005-0000-0000-0000B0B00000}"/>
    <cellStyle name="Note 2 6 25 4 8 5" xfId="35637" xr:uid="{00000000-0005-0000-0000-0000B1B00000}"/>
    <cellStyle name="Note 2 6 25 4 8 6" xfId="41115" xr:uid="{00000000-0005-0000-0000-0000B2B00000}"/>
    <cellStyle name="Note 2 6 25 4 8 7" xfId="46013" xr:uid="{00000000-0005-0000-0000-0000B3B00000}"/>
    <cellStyle name="Note 2 6 25 4 8 8" xfId="52023" xr:uid="{00000000-0005-0000-0000-0000B4B00000}"/>
    <cellStyle name="Note 2 6 25 4 9" xfId="10148" xr:uid="{00000000-0005-0000-0000-0000B5B00000}"/>
    <cellStyle name="Note 2 6 25 4 9 2" xfId="18675" xr:uid="{00000000-0005-0000-0000-0000B6B00000}"/>
    <cellStyle name="Note 2 6 25 4 9 3" xfId="25891" xr:uid="{00000000-0005-0000-0000-0000B7B00000}"/>
    <cellStyle name="Note 2 6 25 4 9 4" xfId="30962" xr:uid="{00000000-0005-0000-0000-0000B8B00000}"/>
    <cellStyle name="Note 2 6 25 4 9 5" xfId="35638" xr:uid="{00000000-0005-0000-0000-0000B9B00000}"/>
    <cellStyle name="Note 2 6 25 4 9 6" xfId="41116" xr:uid="{00000000-0005-0000-0000-0000BAB00000}"/>
    <cellStyle name="Note 2 6 25 4 9 7" xfId="46014" xr:uid="{00000000-0005-0000-0000-0000BBB00000}"/>
    <cellStyle name="Note 2 6 25 4 9 8" xfId="52024" xr:uid="{00000000-0005-0000-0000-0000BCB00000}"/>
    <cellStyle name="Note 2 6 25 5" xfId="3693" xr:uid="{00000000-0005-0000-0000-0000BDB00000}"/>
    <cellStyle name="Note 2 6 25 5 2" xfId="18676" xr:uid="{00000000-0005-0000-0000-0000BEB00000}"/>
    <cellStyle name="Note 2 6 25 5 3" xfId="25892" xr:uid="{00000000-0005-0000-0000-0000BFB00000}"/>
    <cellStyle name="Note 2 6 25 5 4" xfId="30963" xr:uid="{00000000-0005-0000-0000-0000C0B00000}"/>
    <cellStyle name="Note 2 6 25 5 5" xfId="35639" xr:uid="{00000000-0005-0000-0000-0000C1B00000}"/>
    <cellStyle name="Note 2 6 25 5 6" xfId="41117" xr:uid="{00000000-0005-0000-0000-0000C2B00000}"/>
    <cellStyle name="Note 2 6 25 5 7" xfId="46015" xr:uid="{00000000-0005-0000-0000-0000C3B00000}"/>
    <cellStyle name="Note 2 6 25 5 8" xfId="52025" xr:uid="{00000000-0005-0000-0000-0000C4B00000}"/>
    <cellStyle name="Note 2 6 25 6" xfId="5364" xr:uid="{00000000-0005-0000-0000-0000C5B00000}"/>
    <cellStyle name="Note 2 6 25 6 2" xfId="18677" xr:uid="{00000000-0005-0000-0000-0000C6B00000}"/>
    <cellStyle name="Note 2 6 25 6 3" xfId="25893" xr:uid="{00000000-0005-0000-0000-0000C7B00000}"/>
    <cellStyle name="Note 2 6 25 6 4" xfId="30964" xr:uid="{00000000-0005-0000-0000-0000C8B00000}"/>
    <cellStyle name="Note 2 6 25 6 5" xfId="35640" xr:uid="{00000000-0005-0000-0000-0000C9B00000}"/>
    <cellStyle name="Note 2 6 25 6 6" xfId="41118" xr:uid="{00000000-0005-0000-0000-0000CAB00000}"/>
    <cellStyle name="Note 2 6 25 6 7" xfId="46016" xr:uid="{00000000-0005-0000-0000-0000CBB00000}"/>
    <cellStyle name="Note 2 6 25 6 8" xfId="52026" xr:uid="{00000000-0005-0000-0000-0000CCB00000}"/>
    <cellStyle name="Note 2 6 25 7" xfId="5873" xr:uid="{00000000-0005-0000-0000-0000CDB00000}"/>
    <cellStyle name="Note 2 6 25 7 2" xfId="18678" xr:uid="{00000000-0005-0000-0000-0000CEB00000}"/>
    <cellStyle name="Note 2 6 25 7 3" xfId="25894" xr:uid="{00000000-0005-0000-0000-0000CFB00000}"/>
    <cellStyle name="Note 2 6 25 7 4" xfId="30965" xr:uid="{00000000-0005-0000-0000-0000D0B00000}"/>
    <cellStyle name="Note 2 6 25 7 5" xfId="35641" xr:uid="{00000000-0005-0000-0000-0000D1B00000}"/>
    <cellStyle name="Note 2 6 25 7 6" xfId="41119" xr:uid="{00000000-0005-0000-0000-0000D2B00000}"/>
    <cellStyle name="Note 2 6 25 7 7" xfId="46017" xr:uid="{00000000-0005-0000-0000-0000D3B00000}"/>
    <cellStyle name="Note 2 6 25 7 8" xfId="52027" xr:uid="{00000000-0005-0000-0000-0000D4B00000}"/>
    <cellStyle name="Note 2 6 25 8" xfId="6390" xr:uid="{00000000-0005-0000-0000-0000D5B00000}"/>
    <cellStyle name="Note 2 6 25 8 2" xfId="18679" xr:uid="{00000000-0005-0000-0000-0000D6B00000}"/>
    <cellStyle name="Note 2 6 25 8 3" xfId="25895" xr:uid="{00000000-0005-0000-0000-0000D7B00000}"/>
    <cellStyle name="Note 2 6 25 8 4" xfId="30966" xr:uid="{00000000-0005-0000-0000-0000D8B00000}"/>
    <cellStyle name="Note 2 6 25 8 5" xfId="35642" xr:uid="{00000000-0005-0000-0000-0000D9B00000}"/>
    <cellStyle name="Note 2 6 25 8 6" xfId="41120" xr:uid="{00000000-0005-0000-0000-0000DAB00000}"/>
    <cellStyle name="Note 2 6 25 8 7" xfId="46018" xr:uid="{00000000-0005-0000-0000-0000DBB00000}"/>
    <cellStyle name="Note 2 6 25 8 8" xfId="52028" xr:uid="{00000000-0005-0000-0000-0000DCB00000}"/>
    <cellStyle name="Note 2 6 25 9" xfId="12348" xr:uid="{00000000-0005-0000-0000-0000DDB00000}"/>
    <cellStyle name="Note 2 6 26" xfId="3051" xr:uid="{00000000-0005-0000-0000-0000DEB00000}"/>
    <cellStyle name="Note 2 6 26 10" xfId="20129" xr:uid="{00000000-0005-0000-0000-0000DFB00000}"/>
    <cellStyle name="Note 2 6 26 11" xfId="47335" xr:uid="{00000000-0005-0000-0000-0000E0B00000}"/>
    <cellStyle name="Note 2 6 26 2" xfId="5312" xr:uid="{00000000-0005-0000-0000-0000E1B00000}"/>
    <cellStyle name="Note 2 6 26 2 10" xfId="41121" xr:uid="{00000000-0005-0000-0000-0000E2B00000}"/>
    <cellStyle name="Note 2 6 26 2 11" xfId="46019" xr:uid="{00000000-0005-0000-0000-0000E3B00000}"/>
    <cellStyle name="Note 2 6 26 2 12" xfId="52029" xr:uid="{00000000-0005-0000-0000-0000E4B00000}"/>
    <cellStyle name="Note 2 6 26 2 2" xfId="7334" xr:uid="{00000000-0005-0000-0000-0000E5B00000}"/>
    <cellStyle name="Note 2 6 26 2 2 2" xfId="18681" xr:uid="{00000000-0005-0000-0000-0000E6B00000}"/>
    <cellStyle name="Note 2 6 26 2 2 3" xfId="25897" xr:uid="{00000000-0005-0000-0000-0000E7B00000}"/>
    <cellStyle name="Note 2 6 26 2 2 4" xfId="30968" xr:uid="{00000000-0005-0000-0000-0000E8B00000}"/>
    <cellStyle name="Note 2 6 26 2 2 5" xfId="35644" xr:uid="{00000000-0005-0000-0000-0000E9B00000}"/>
    <cellStyle name="Note 2 6 26 2 2 6" xfId="41122" xr:uid="{00000000-0005-0000-0000-0000EAB00000}"/>
    <cellStyle name="Note 2 6 26 2 2 7" xfId="46020" xr:uid="{00000000-0005-0000-0000-0000EBB00000}"/>
    <cellStyle name="Note 2 6 26 2 2 8" xfId="52030" xr:uid="{00000000-0005-0000-0000-0000ECB00000}"/>
    <cellStyle name="Note 2 6 26 2 3" xfId="8197" xr:uid="{00000000-0005-0000-0000-0000EDB00000}"/>
    <cellStyle name="Note 2 6 26 2 3 2" xfId="18682" xr:uid="{00000000-0005-0000-0000-0000EEB00000}"/>
    <cellStyle name="Note 2 6 26 2 3 3" xfId="25898" xr:uid="{00000000-0005-0000-0000-0000EFB00000}"/>
    <cellStyle name="Note 2 6 26 2 3 4" xfId="30969" xr:uid="{00000000-0005-0000-0000-0000F0B00000}"/>
    <cellStyle name="Note 2 6 26 2 3 5" xfId="35645" xr:uid="{00000000-0005-0000-0000-0000F1B00000}"/>
    <cellStyle name="Note 2 6 26 2 3 6" xfId="41123" xr:uid="{00000000-0005-0000-0000-0000F2B00000}"/>
    <cellStyle name="Note 2 6 26 2 3 7" xfId="46021" xr:uid="{00000000-0005-0000-0000-0000F3B00000}"/>
    <cellStyle name="Note 2 6 26 2 3 8" xfId="52031" xr:uid="{00000000-0005-0000-0000-0000F4B00000}"/>
    <cellStyle name="Note 2 6 26 2 4" xfId="8978" xr:uid="{00000000-0005-0000-0000-0000F5B00000}"/>
    <cellStyle name="Note 2 6 26 2 4 2" xfId="18683" xr:uid="{00000000-0005-0000-0000-0000F6B00000}"/>
    <cellStyle name="Note 2 6 26 2 4 3" xfId="25899" xr:uid="{00000000-0005-0000-0000-0000F7B00000}"/>
    <cellStyle name="Note 2 6 26 2 4 4" xfId="30970" xr:uid="{00000000-0005-0000-0000-0000F8B00000}"/>
    <cellStyle name="Note 2 6 26 2 4 5" xfId="35646" xr:uid="{00000000-0005-0000-0000-0000F9B00000}"/>
    <cellStyle name="Note 2 6 26 2 4 6" xfId="41124" xr:uid="{00000000-0005-0000-0000-0000FAB00000}"/>
    <cellStyle name="Note 2 6 26 2 4 7" xfId="46022" xr:uid="{00000000-0005-0000-0000-0000FBB00000}"/>
    <cellStyle name="Note 2 6 26 2 4 8" xfId="52032" xr:uid="{00000000-0005-0000-0000-0000FCB00000}"/>
    <cellStyle name="Note 2 6 26 2 5" xfId="9434" xr:uid="{00000000-0005-0000-0000-0000FDB00000}"/>
    <cellStyle name="Note 2 6 26 2 5 2" xfId="18684" xr:uid="{00000000-0005-0000-0000-0000FEB00000}"/>
    <cellStyle name="Note 2 6 26 2 5 3" xfId="25900" xr:uid="{00000000-0005-0000-0000-0000FFB00000}"/>
    <cellStyle name="Note 2 6 26 2 5 4" xfId="30971" xr:uid="{00000000-0005-0000-0000-000000B10000}"/>
    <cellStyle name="Note 2 6 26 2 5 5" xfId="35647" xr:uid="{00000000-0005-0000-0000-000001B10000}"/>
    <cellStyle name="Note 2 6 26 2 5 6" xfId="41125" xr:uid="{00000000-0005-0000-0000-000002B10000}"/>
    <cellStyle name="Note 2 6 26 2 5 7" xfId="46023" xr:uid="{00000000-0005-0000-0000-000003B10000}"/>
    <cellStyle name="Note 2 6 26 2 5 8" xfId="52033" xr:uid="{00000000-0005-0000-0000-000004B10000}"/>
    <cellStyle name="Note 2 6 26 2 6" xfId="18680" xr:uid="{00000000-0005-0000-0000-000005B10000}"/>
    <cellStyle name="Note 2 6 26 2 7" xfId="25896" xr:uid="{00000000-0005-0000-0000-000006B10000}"/>
    <cellStyle name="Note 2 6 26 2 8" xfId="30967" xr:uid="{00000000-0005-0000-0000-000007B10000}"/>
    <cellStyle name="Note 2 6 26 2 9" xfId="35643" xr:uid="{00000000-0005-0000-0000-000008B10000}"/>
    <cellStyle name="Note 2 6 26 3" xfId="4638" xr:uid="{00000000-0005-0000-0000-000009B10000}"/>
    <cellStyle name="Note 2 6 26 3 10" xfId="18685" xr:uid="{00000000-0005-0000-0000-00000AB10000}"/>
    <cellStyle name="Note 2 6 26 3 11" xfId="25901" xr:uid="{00000000-0005-0000-0000-00000BB10000}"/>
    <cellStyle name="Note 2 6 26 3 12" xfId="30972" xr:uid="{00000000-0005-0000-0000-00000CB10000}"/>
    <cellStyle name="Note 2 6 26 3 13" xfId="35648" xr:uid="{00000000-0005-0000-0000-00000DB10000}"/>
    <cellStyle name="Note 2 6 26 3 14" xfId="41126" xr:uid="{00000000-0005-0000-0000-00000EB10000}"/>
    <cellStyle name="Note 2 6 26 3 15" xfId="46024" xr:uid="{00000000-0005-0000-0000-00000FB10000}"/>
    <cellStyle name="Note 2 6 26 3 16" xfId="52034" xr:uid="{00000000-0005-0000-0000-000010B10000}"/>
    <cellStyle name="Note 2 6 26 3 2" xfId="7083" xr:uid="{00000000-0005-0000-0000-000011B10000}"/>
    <cellStyle name="Note 2 6 26 3 2 2" xfId="18686" xr:uid="{00000000-0005-0000-0000-000012B10000}"/>
    <cellStyle name="Note 2 6 26 3 2 3" xfId="25902" xr:uid="{00000000-0005-0000-0000-000013B10000}"/>
    <cellStyle name="Note 2 6 26 3 2 4" xfId="30973" xr:uid="{00000000-0005-0000-0000-000014B10000}"/>
    <cellStyle name="Note 2 6 26 3 2 5" xfId="35649" xr:uid="{00000000-0005-0000-0000-000015B10000}"/>
    <cellStyle name="Note 2 6 26 3 2 6" xfId="41127" xr:uid="{00000000-0005-0000-0000-000016B10000}"/>
    <cellStyle name="Note 2 6 26 3 2 7" xfId="46025" xr:uid="{00000000-0005-0000-0000-000017B10000}"/>
    <cellStyle name="Note 2 6 26 3 2 8" xfId="52035" xr:uid="{00000000-0005-0000-0000-000018B10000}"/>
    <cellStyle name="Note 2 6 26 3 3" xfId="7655" xr:uid="{00000000-0005-0000-0000-000019B10000}"/>
    <cellStyle name="Note 2 6 26 3 3 2" xfId="18687" xr:uid="{00000000-0005-0000-0000-00001AB10000}"/>
    <cellStyle name="Note 2 6 26 3 3 3" xfId="25903" xr:uid="{00000000-0005-0000-0000-00001BB10000}"/>
    <cellStyle name="Note 2 6 26 3 3 4" xfId="30974" xr:uid="{00000000-0005-0000-0000-00001CB10000}"/>
    <cellStyle name="Note 2 6 26 3 3 5" xfId="35650" xr:uid="{00000000-0005-0000-0000-00001DB10000}"/>
    <cellStyle name="Note 2 6 26 3 3 6" xfId="41128" xr:uid="{00000000-0005-0000-0000-00001EB10000}"/>
    <cellStyle name="Note 2 6 26 3 3 7" xfId="46026" xr:uid="{00000000-0005-0000-0000-00001FB10000}"/>
    <cellStyle name="Note 2 6 26 3 3 8" xfId="52036" xr:uid="{00000000-0005-0000-0000-000020B10000}"/>
    <cellStyle name="Note 2 6 26 3 4" xfId="7238" xr:uid="{00000000-0005-0000-0000-000021B10000}"/>
    <cellStyle name="Note 2 6 26 3 4 2" xfId="18688" xr:uid="{00000000-0005-0000-0000-000022B10000}"/>
    <cellStyle name="Note 2 6 26 3 4 3" xfId="25904" xr:uid="{00000000-0005-0000-0000-000023B10000}"/>
    <cellStyle name="Note 2 6 26 3 4 4" xfId="30975" xr:uid="{00000000-0005-0000-0000-000024B10000}"/>
    <cellStyle name="Note 2 6 26 3 4 5" xfId="35651" xr:uid="{00000000-0005-0000-0000-000025B10000}"/>
    <cellStyle name="Note 2 6 26 3 4 6" xfId="41129" xr:uid="{00000000-0005-0000-0000-000026B10000}"/>
    <cellStyle name="Note 2 6 26 3 4 7" xfId="46027" xr:uid="{00000000-0005-0000-0000-000027B10000}"/>
    <cellStyle name="Note 2 6 26 3 4 8" xfId="52037" xr:uid="{00000000-0005-0000-0000-000028B10000}"/>
    <cellStyle name="Note 2 6 26 3 5" xfId="8431" xr:uid="{00000000-0005-0000-0000-000029B10000}"/>
    <cellStyle name="Note 2 6 26 3 5 2" xfId="18689" xr:uid="{00000000-0005-0000-0000-00002AB10000}"/>
    <cellStyle name="Note 2 6 26 3 5 3" xfId="25905" xr:uid="{00000000-0005-0000-0000-00002BB10000}"/>
    <cellStyle name="Note 2 6 26 3 5 4" xfId="30976" xr:uid="{00000000-0005-0000-0000-00002CB10000}"/>
    <cellStyle name="Note 2 6 26 3 5 5" xfId="35652" xr:uid="{00000000-0005-0000-0000-00002DB10000}"/>
    <cellStyle name="Note 2 6 26 3 5 6" xfId="41130" xr:uid="{00000000-0005-0000-0000-00002EB10000}"/>
    <cellStyle name="Note 2 6 26 3 5 7" xfId="46028" xr:uid="{00000000-0005-0000-0000-00002FB10000}"/>
    <cellStyle name="Note 2 6 26 3 5 8" xfId="52038" xr:uid="{00000000-0005-0000-0000-000030B10000}"/>
    <cellStyle name="Note 2 6 26 3 6" xfId="6096" xr:uid="{00000000-0005-0000-0000-000031B10000}"/>
    <cellStyle name="Note 2 6 26 3 6 2" xfId="18690" xr:uid="{00000000-0005-0000-0000-000032B10000}"/>
    <cellStyle name="Note 2 6 26 3 6 3" xfId="25906" xr:uid="{00000000-0005-0000-0000-000033B10000}"/>
    <cellStyle name="Note 2 6 26 3 6 4" xfId="30977" xr:uid="{00000000-0005-0000-0000-000034B10000}"/>
    <cellStyle name="Note 2 6 26 3 6 5" xfId="35653" xr:uid="{00000000-0005-0000-0000-000035B10000}"/>
    <cellStyle name="Note 2 6 26 3 6 6" xfId="41131" xr:uid="{00000000-0005-0000-0000-000036B10000}"/>
    <cellStyle name="Note 2 6 26 3 6 7" xfId="46029" xr:uid="{00000000-0005-0000-0000-000037B10000}"/>
    <cellStyle name="Note 2 6 26 3 6 8" xfId="52039" xr:uid="{00000000-0005-0000-0000-000038B10000}"/>
    <cellStyle name="Note 2 6 26 3 7" xfId="9231" xr:uid="{00000000-0005-0000-0000-000039B10000}"/>
    <cellStyle name="Note 2 6 26 3 7 2" xfId="18691" xr:uid="{00000000-0005-0000-0000-00003AB10000}"/>
    <cellStyle name="Note 2 6 26 3 7 3" xfId="25907" xr:uid="{00000000-0005-0000-0000-00003BB10000}"/>
    <cellStyle name="Note 2 6 26 3 7 4" xfId="30978" xr:uid="{00000000-0005-0000-0000-00003CB10000}"/>
    <cellStyle name="Note 2 6 26 3 7 5" xfId="35654" xr:uid="{00000000-0005-0000-0000-00003DB10000}"/>
    <cellStyle name="Note 2 6 26 3 7 6" xfId="41132" xr:uid="{00000000-0005-0000-0000-00003EB10000}"/>
    <cellStyle name="Note 2 6 26 3 7 7" xfId="46030" xr:uid="{00000000-0005-0000-0000-00003FB10000}"/>
    <cellStyle name="Note 2 6 26 3 7 8" xfId="52040" xr:uid="{00000000-0005-0000-0000-000040B10000}"/>
    <cellStyle name="Note 2 6 26 3 8" xfId="9600" xr:uid="{00000000-0005-0000-0000-000041B10000}"/>
    <cellStyle name="Note 2 6 26 3 8 2" xfId="18692" xr:uid="{00000000-0005-0000-0000-000042B10000}"/>
    <cellStyle name="Note 2 6 26 3 8 3" xfId="25908" xr:uid="{00000000-0005-0000-0000-000043B10000}"/>
    <cellStyle name="Note 2 6 26 3 8 4" xfId="30979" xr:uid="{00000000-0005-0000-0000-000044B10000}"/>
    <cellStyle name="Note 2 6 26 3 8 5" xfId="35655" xr:uid="{00000000-0005-0000-0000-000045B10000}"/>
    <cellStyle name="Note 2 6 26 3 8 6" xfId="41133" xr:uid="{00000000-0005-0000-0000-000046B10000}"/>
    <cellStyle name="Note 2 6 26 3 8 7" xfId="46031" xr:uid="{00000000-0005-0000-0000-000047B10000}"/>
    <cellStyle name="Note 2 6 26 3 8 8" xfId="52041" xr:uid="{00000000-0005-0000-0000-000048B10000}"/>
    <cellStyle name="Note 2 6 26 3 9" xfId="8403" xr:uid="{00000000-0005-0000-0000-000049B10000}"/>
    <cellStyle name="Note 2 6 26 3 9 2" xfId="18693" xr:uid="{00000000-0005-0000-0000-00004AB10000}"/>
    <cellStyle name="Note 2 6 26 3 9 3" xfId="25909" xr:uid="{00000000-0005-0000-0000-00004BB10000}"/>
    <cellStyle name="Note 2 6 26 3 9 4" xfId="30980" xr:uid="{00000000-0005-0000-0000-00004CB10000}"/>
    <cellStyle name="Note 2 6 26 3 9 5" xfId="35656" xr:uid="{00000000-0005-0000-0000-00004DB10000}"/>
    <cellStyle name="Note 2 6 26 3 9 6" xfId="41134" xr:uid="{00000000-0005-0000-0000-00004EB10000}"/>
    <cellStyle name="Note 2 6 26 3 9 7" xfId="46032" xr:uid="{00000000-0005-0000-0000-00004FB10000}"/>
    <cellStyle name="Note 2 6 26 3 9 8" xfId="52042" xr:uid="{00000000-0005-0000-0000-000050B10000}"/>
    <cellStyle name="Note 2 6 26 4" xfId="4934" xr:uid="{00000000-0005-0000-0000-000051B10000}"/>
    <cellStyle name="Note 2 6 26 4 10" xfId="18694" xr:uid="{00000000-0005-0000-0000-000052B10000}"/>
    <cellStyle name="Note 2 6 26 4 11" xfId="25910" xr:uid="{00000000-0005-0000-0000-000053B10000}"/>
    <cellStyle name="Note 2 6 26 4 12" xfId="30981" xr:uid="{00000000-0005-0000-0000-000054B10000}"/>
    <cellStyle name="Note 2 6 26 4 13" xfId="35657" xr:uid="{00000000-0005-0000-0000-000055B10000}"/>
    <cellStyle name="Note 2 6 26 4 14" xfId="41135" xr:uid="{00000000-0005-0000-0000-000056B10000}"/>
    <cellStyle name="Note 2 6 26 4 15" xfId="46033" xr:uid="{00000000-0005-0000-0000-000057B10000}"/>
    <cellStyle name="Note 2 6 26 4 16" xfId="52043" xr:uid="{00000000-0005-0000-0000-000058B10000}"/>
    <cellStyle name="Note 2 6 26 4 2" xfId="7394" xr:uid="{00000000-0005-0000-0000-000059B10000}"/>
    <cellStyle name="Note 2 6 26 4 2 2" xfId="18695" xr:uid="{00000000-0005-0000-0000-00005AB10000}"/>
    <cellStyle name="Note 2 6 26 4 2 3" xfId="25911" xr:uid="{00000000-0005-0000-0000-00005BB10000}"/>
    <cellStyle name="Note 2 6 26 4 2 4" xfId="30982" xr:uid="{00000000-0005-0000-0000-00005CB10000}"/>
    <cellStyle name="Note 2 6 26 4 2 5" xfId="35658" xr:uid="{00000000-0005-0000-0000-00005DB10000}"/>
    <cellStyle name="Note 2 6 26 4 2 6" xfId="41136" xr:uid="{00000000-0005-0000-0000-00005EB10000}"/>
    <cellStyle name="Note 2 6 26 4 2 7" xfId="46034" xr:uid="{00000000-0005-0000-0000-00005FB10000}"/>
    <cellStyle name="Note 2 6 26 4 2 8" xfId="52044" xr:uid="{00000000-0005-0000-0000-000060B10000}"/>
    <cellStyle name="Note 2 6 26 4 3" xfId="7913" xr:uid="{00000000-0005-0000-0000-000061B10000}"/>
    <cellStyle name="Note 2 6 26 4 3 2" xfId="18696" xr:uid="{00000000-0005-0000-0000-000062B10000}"/>
    <cellStyle name="Note 2 6 26 4 3 3" xfId="25912" xr:uid="{00000000-0005-0000-0000-000063B10000}"/>
    <cellStyle name="Note 2 6 26 4 3 4" xfId="30983" xr:uid="{00000000-0005-0000-0000-000064B10000}"/>
    <cellStyle name="Note 2 6 26 4 3 5" xfId="35659" xr:uid="{00000000-0005-0000-0000-000065B10000}"/>
    <cellStyle name="Note 2 6 26 4 3 6" xfId="41137" xr:uid="{00000000-0005-0000-0000-000066B10000}"/>
    <cellStyle name="Note 2 6 26 4 3 7" xfId="46035" xr:uid="{00000000-0005-0000-0000-000067B10000}"/>
    <cellStyle name="Note 2 6 26 4 3 8" xfId="52045" xr:uid="{00000000-0005-0000-0000-000068B10000}"/>
    <cellStyle name="Note 2 6 26 4 4" xfId="8252" xr:uid="{00000000-0005-0000-0000-000069B10000}"/>
    <cellStyle name="Note 2 6 26 4 4 2" xfId="18697" xr:uid="{00000000-0005-0000-0000-00006AB10000}"/>
    <cellStyle name="Note 2 6 26 4 4 3" xfId="25913" xr:uid="{00000000-0005-0000-0000-00006BB10000}"/>
    <cellStyle name="Note 2 6 26 4 4 4" xfId="30984" xr:uid="{00000000-0005-0000-0000-00006CB10000}"/>
    <cellStyle name="Note 2 6 26 4 4 5" xfId="35660" xr:uid="{00000000-0005-0000-0000-00006DB10000}"/>
    <cellStyle name="Note 2 6 26 4 4 6" xfId="41138" xr:uid="{00000000-0005-0000-0000-00006EB10000}"/>
    <cellStyle name="Note 2 6 26 4 4 7" xfId="46036" xr:uid="{00000000-0005-0000-0000-00006FB10000}"/>
    <cellStyle name="Note 2 6 26 4 4 8" xfId="52046" xr:uid="{00000000-0005-0000-0000-000070B10000}"/>
    <cellStyle name="Note 2 6 26 4 5" xfId="8685" xr:uid="{00000000-0005-0000-0000-000071B10000}"/>
    <cellStyle name="Note 2 6 26 4 5 2" xfId="18698" xr:uid="{00000000-0005-0000-0000-000072B10000}"/>
    <cellStyle name="Note 2 6 26 4 5 3" xfId="25914" xr:uid="{00000000-0005-0000-0000-000073B10000}"/>
    <cellStyle name="Note 2 6 26 4 5 4" xfId="30985" xr:uid="{00000000-0005-0000-0000-000074B10000}"/>
    <cellStyle name="Note 2 6 26 4 5 5" xfId="35661" xr:uid="{00000000-0005-0000-0000-000075B10000}"/>
    <cellStyle name="Note 2 6 26 4 5 6" xfId="41139" xr:uid="{00000000-0005-0000-0000-000076B10000}"/>
    <cellStyle name="Note 2 6 26 4 5 7" xfId="46037" xr:uid="{00000000-0005-0000-0000-000077B10000}"/>
    <cellStyle name="Note 2 6 26 4 5 8" xfId="52047" xr:uid="{00000000-0005-0000-0000-000078B10000}"/>
    <cellStyle name="Note 2 6 26 4 6" xfId="9034" xr:uid="{00000000-0005-0000-0000-000079B10000}"/>
    <cellStyle name="Note 2 6 26 4 6 2" xfId="18699" xr:uid="{00000000-0005-0000-0000-00007AB10000}"/>
    <cellStyle name="Note 2 6 26 4 6 3" xfId="25915" xr:uid="{00000000-0005-0000-0000-00007BB10000}"/>
    <cellStyle name="Note 2 6 26 4 6 4" xfId="30986" xr:uid="{00000000-0005-0000-0000-00007CB10000}"/>
    <cellStyle name="Note 2 6 26 4 6 5" xfId="35662" xr:uid="{00000000-0005-0000-0000-00007DB10000}"/>
    <cellStyle name="Note 2 6 26 4 6 6" xfId="41140" xr:uid="{00000000-0005-0000-0000-00007EB10000}"/>
    <cellStyle name="Note 2 6 26 4 6 7" xfId="46038" xr:uid="{00000000-0005-0000-0000-00007FB10000}"/>
    <cellStyle name="Note 2 6 26 4 6 8" xfId="52048" xr:uid="{00000000-0005-0000-0000-000080B10000}"/>
    <cellStyle name="Note 2 6 26 4 7" xfId="9488" xr:uid="{00000000-0005-0000-0000-000081B10000}"/>
    <cellStyle name="Note 2 6 26 4 7 2" xfId="18700" xr:uid="{00000000-0005-0000-0000-000082B10000}"/>
    <cellStyle name="Note 2 6 26 4 7 3" xfId="25916" xr:uid="{00000000-0005-0000-0000-000083B10000}"/>
    <cellStyle name="Note 2 6 26 4 7 4" xfId="30987" xr:uid="{00000000-0005-0000-0000-000084B10000}"/>
    <cellStyle name="Note 2 6 26 4 7 5" xfId="35663" xr:uid="{00000000-0005-0000-0000-000085B10000}"/>
    <cellStyle name="Note 2 6 26 4 7 6" xfId="41141" xr:uid="{00000000-0005-0000-0000-000086B10000}"/>
    <cellStyle name="Note 2 6 26 4 7 7" xfId="46039" xr:uid="{00000000-0005-0000-0000-000087B10000}"/>
    <cellStyle name="Note 2 6 26 4 7 8" xfId="52049" xr:uid="{00000000-0005-0000-0000-000088B10000}"/>
    <cellStyle name="Note 2 6 26 4 8" xfId="9806" xr:uid="{00000000-0005-0000-0000-000089B10000}"/>
    <cellStyle name="Note 2 6 26 4 8 2" xfId="18701" xr:uid="{00000000-0005-0000-0000-00008AB10000}"/>
    <cellStyle name="Note 2 6 26 4 8 3" xfId="25917" xr:uid="{00000000-0005-0000-0000-00008BB10000}"/>
    <cellStyle name="Note 2 6 26 4 8 4" xfId="30988" xr:uid="{00000000-0005-0000-0000-00008CB10000}"/>
    <cellStyle name="Note 2 6 26 4 8 5" xfId="35664" xr:uid="{00000000-0005-0000-0000-00008DB10000}"/>
    <cellStyle name="Note 2 6 26 4 8 6" xfId="41142" xr:uid="{00000000-0005-0000-0000-00008EB10000}"/>
    <cellStyle name="Note 2 6 26 4 8 7" xfId="46040" xr:uid="{00000000-0005-0000-0000-00008FB10000}"/>
    <cellStyle name="Note 2 6 26 4 8 8" xfId="52050" xr:uid="{00000000-0005-0000-0000-000090B10000}"/>
    <cellStyle name="Note 2 6 26 4 9" xfId="10074" xr:uid="{00000000-0005-0000-0000-000091B10000}"/>
    <cellStyle name="Note 2 6 26 4 9 2" xfId="18702" xr:uid="{00000000-0005-0000-0000-000092B10000}"/>
    <cellStyle name="Note 2 6 26 4 9 3" xfId="25918" xr:uid="{00000000-0005-0000-0000-000093B10000}"/>
    <cellStyle name="Note 2 6 26 4 9 4" xfId="30989" xr:uid="{00000000-0005-0000-0000-000094B10000}"/>
    <cellStyle name="Note 2 6 26 4 9 5" xfId="35665" xr:uid="{00000000-0005-0000-0000-000095B10000}"/>
    <cellStyle name="Note 2 6 26 4 9 6" xfId="41143" xr:uid="{00000000-0005-0000-0000-000096B10000}"/>
    <cellStyle name="Note 2 6 26 4 9 7" xfId="46041" xr:uid="{00000000-0005-0000-0000-000097B10000}"/>
    <cellStyle name="Note 2 6 26 4 9 8" xfId="52051" xr:uid="{00000000-0005-0000-0000-000098B10000}"/>
    <cellStyle name="Note 2 6 26 5" xfId="4522" xr:uid="{00000000-0005-0000-0000-000099B10000}"/>
    <cellStyle name="Note 2 6 26 5 2" xfId="18703" xr:uid="{00000000-0005-0000-0000-00009AB10000}"/>
    <cellStyle name="Note 2 6 26 5 3" xfId="25919" xr:uid="{00000000-0005-0000-0000-00009BB10000}"/>
    <cellStyle name="Note 2 6 26 5 4" xfId="30990" xr:uid="{00000000-0005-0000-0000-00009CB10000}"/>
    <cellStyle name="Note 2 6 26 5 5" xfId="35666" xr:uid="{00000000-0005-0000-0000-00009DB10000}"/>
    <cellStyle name="Note 2 6 26 5 6" xfId="41144" xr:uid="{00000000-0005-0000-0000-00009EB10000}"/>
    <cellStyle name="Note 2 6 26 5 7" xfId="46042" xr:uid="{00000000-0005-0000-0000-00009FB10000}"/>
    <cellStyle name="Note 2 6 26 5 8" xfId="52052" xr:uid="{00000000-0005-0000-0000-0000A0B10000}"/>
    <cellStyle name="Note 2 6 26 6" xfId="5178" xr:uid="{00000000-0005-0000-0000-0000A1B10000}"/>
    <cellStyle name="Note 2 6 26 6 2" xfId="18704" xr:uid="{00000000-0005-0000-0000-0000A2B10000}"/>
    <cellStyle name="Note 2 6 26 6 3" xfId="25920" xr:uid="{00000000-0005-0000-0000-0000A3B10000}"/>
    <cellStyle name="Note 2 6 26 6 4" xfId="30991" xr:uid="{00000000-0005-0000-0000-0000A4B10000}"/>
    <cellStyle name="Note 2 6 26 6 5" xfId="35667" xr:uid="{00000000-0005-0000-0000-0000A5B10000}"/>
    <cellStyle name="Note 2 6 26 6 6" xfId="41145" xr:uid="{00000000-0005-0000-0000-0000A6B10000}"/>
    <cellStyle name="Note 2 6 26 6 7" xfId="46043" xr:uid="{00000000-0005-0000-0000-0000A7B10000}"/>
    <cellStyle name="Note 2 6 26 6 8" xfId="52053" xr:uid="{00000000-0005-0000-0000-0000A8B10000}"/>
    <cellStyle name="Note 2 6 26 7" xfId="4347" xr:uid="{00000000-0005-0000-0000-0000A9B10000}"/>
    <cellStyle name="Note 2 6 26 7 2" xfId="18705" xr:uid="{00000000-0005-0000-0000-0000AAB10000}"/>
    <cellStyle name="Note 2 6 26 7 3" xfId="25921" xr:uid="{00000000-0005-0000-0000-0000ABB10000}"/>
    <cellStyle name="Note 2 6 26 7 4" xfId="30992" xr:uid="{00000000-0005-0000-0000-0000ACB10000}"/>
    <cellStyle name="Note 2 6 26 7 5" xfId="35668" xr:uid="{00000000-0005-0000-0000-0000ADB10000}"/>
    <cellStyle name="Note 2 6 26 7 6" xfId="41146" xr:uid="{00000000-0005-0000-0000-0000AEB10000}"/>
    <cellStyle name="Note 2 6 26 7 7" xfId="46044" xr:uid="{00000000-0005-0000-0000-0000AFB10000}"/>
    <cellStyle name="Note 2 6 26 7 8" xfId="52054" xr:uid="{00000000-0005-0000-0000-0000B0B10000}"/>
    <cellStyle name="Note 2 6 26 8" xfId="6523" xr:uid="{00000000-0005-0000-0000-0000B1B10000}"/>
    <cellStyle name="Note 2 6 26 8 2" xfId="18706" xr:uid="{00000000-0005-0000-0000-0000B2B10000}"/>
    <cellStyle name="Note 2 6 26 8 3" xfId="25922" xr:uid="{00000000-0005-0000-0000-0000B3B10000}"/>
    <cellStyle name="Note 2 6 26 8 4" xfId="30993" xr:uid="{00000000-0005-0000-0000-0000B4B10000}"/>
    <cellStyle name="Note 2 6 26 8 5" xfId="35669" xr:uid="{00000000-0005-0000-0000-0000B5B10000}"/>
    <cellStyle name="Note 2 6 26 8 6" xfId="41147" xr:uid="{00000000-0005-0000-0000-0000B6B10000}"/>
    <cellStyle name="Note 2 6 26 8 7" xfId="46045" xr:uid="{00000000-0005-0000-0000-0000B7B10000}"/>
    <cellStyle name="Note 2 6 26 8 8" xfId="52055" xr:uid="{00000000-0005-0000-0000-0000B8B10000}"/>
    <cellStyle name="Note 2 6 26 9" xfId="12643" xr:uid="{00000000-0005-0000-0000-0000B9B10000}"/>
    <cellStyle name="Note 2 6 27" xfId="3890" xr:uid="{00000000-0005-0000-0000-0000BAB10000}"/>
    <cellStyle name="Note 2 6 27 10" xfId="41148" xr:uid="{00000000-0005-0000-0000-0000BBB10000}"/>
    <cellStyle name="Note 2 6 27 11" xfId="46046" xr:uid="{00000000-0005-0000-0000-0000BCB10000}"/>
    <cellStyle name="Note 2 6 27 12" xfId="52056" xr:uid="{00000000-0005-0000-0000-0000BDB10000}"/>
    <cellStyle name="Note 2 6 27 2" xfId="6802" xr:uid="{00000000-0005-0000-0000-0000BEB10000}"/>
    <cellStyle name="Note 2 6 27 2 2" xfId="18708" xr:uid="{00000000-0005-0000-0000-0000BFB10000}"/>
    <cellStyle name="Note 2 6 27 2 3" xfId="25924" xr:uid="{00000000-0005-0000-0000-0000C0B10000}"/>
    <cellStyle name="Note 2 6 27 2 4" xfId="30995" xr:uid="{00000000-0005-0000-0000-0000C1B10000}"/>
    <cellStyle name="Note 2 6 27 2 5" xfId="35671" xr:uid="{00000000-0005-0000-0000-0000C2B10000}"/>
    <cellStyle name="Note 2 6 27 2 6" xfId="41149" xr:uid="{00000000-0005-0000-0000-0000C3B10000}"/>
    <cellStyle name="Note 2 6 27 2 7" xfId="46047" xr:uid="{00000000-0005-0000-0000-0000C4B10000}"/>
    <cellStyle name="Note 2 6 27 2 8" xfId="52057" xr:uid="{00000000-0005-0000-0000-0000C5B10000}"/>
    <cellStyle name="Note 2 6 27 3" xfId="6237" xr:uid="{00000000-0005-0000-0000-0000C6B10000}"/>
    <cellStyle name="Note 2 6 27 3 2" xfId="18709" xr:uid="{00000000-0005-0000-0000-0000C7B10000}"/>
    <cellStyle name="Note 2 6 27 3 3" xfId="25925" xr:uid="{00000000-0005-0000-0000-0000C8B10000}"/>
    <cellStyle name="Note 2 6 27 3 4" xfId="30996" xr:uid="{00000000-0005-0000-0000-0000C9B10000}"/>
    <cellStyle name="Note 2 6 27 3 5" xfId="35672" xr:uid="{00000000-0005-0000-0000-0000CAB10000}"/>
    <cellStyle name="Note 2 6 27 3 6" xfId="41150" xr:uid="{00000000-0005-0000-0000-0000CBB10000}"/>
    <cellStyle name="Note 2 6 27 3 7" xfId="46048" xr:uid="{00000000-0005-0000-0000-0000CCB10000}"/>
    <cellStyle name="Note 2 6 27 3 8" xfId="52058" xr:uid="{00000000-0005-0000-0000-0000CDB10000}"/>
    <cellStyle name="Note 2 6 27 4" xfId="5087" xr:uid="{00000000-0005-0000-0000-0000CEB10000}"/>
    <cellStyle name="Note 2 6 27 4 2" xfId="18710" xr:uid="{00000000-0005-0000-0000-0000CFB10000}"/>
    <cellStyle name="Note 2 6 27 4 3" xfId="25926" xr:uid="{00000000-0005-0000-0000-0000D0B10000}"/>
    <cellStyle name="Note 2 6 27 4 4" xfId="30997" xr:uid="{00000000-0005-0000-0000-0000D1B10000}"/>
    <cellStyle name="Note 2 6 27 4 5" xfId="35673" xr:uid="{00000000-0005-0000-0000-0000D2B10000}"/>
    <cellStyle name="Note 2 6 27 4 6" xfId="41151" xr:uid="{00000000-0005-0000-0000-0000D3B10000}"/>
    <cellStyle name="Note 2 6 27 4 7" xfId="46049" xr:uid="{00000000-0005-0000-0000-0000D4B10000}"/>
    <cellStyle name="Note 2 6 27 4 8" xfId="52059" xr:uid="{00000000-0005-0000-0000-0000D5B10000}"/>
    <cellStyle name="Note 2 6 27 5" xfId="8571" xr:uid="{00000000-0005-0000-0000-0000D6B10000}"/>
    <cellStyle name="Note 2 6 27 5 2" xfId="18711" xr:uid="{00000000-0005-0000-0000-0000D7B10000}"/>
    <cellStyle name="Note 2 6 27 5 3" xfId="25927" xr:uid="{00000000-0005-0000-0000-0000D8B10000}"/>
    <cellStyle name="Note 2 6 27 5 4" xfId="30998" xr:uid="{00000000-0005-0000-0000-0000D9B10000}"/>
    <cellStyle name="Note 2 6 27 5 5" xfId="35674" xr:uid="{00000000-0005-0000-0000-0000DAB10000}"/>
    <cellStyle name="Note 2 6 27 5 6" xfId="41152" xr:uid="{00000000-0005-0000-0000-0000DBB10000}"/>
    <cellStyle name="Note 2 6 27 5 7" xfId="46050" xr:uid="{00000000-0005-0000-0000-0000DCB10000}"/>
    <cellStyle name="Note 2 6 27 5 8" xfId="52060" xr:uid="{00000000-0005-0000-0000-0000DDB10000}"/>
    <cellStyle name="Note 2 6 27 6" xfId="18707" xr:uid="{00000000-0005-0000-0000-0000DEB10000}"/>
    <cellStyle name="Note 2 6 27 7" xfId="25923" xr:uid="{00000000-0005-0000-0000-0000DFB10000}"/>
    <cellStyle name="Note 2 6 27 8" xfId="30994" xr:uid="{00000000-0005-0000-0000-0000E0B10000}"/>
    <cellStyle name="Note 2 6 27 9" xfId="35670" xr:uid="{00000000-0005-0000-0000-0000E1B10000}"/>
    <cellStyle name="Note 2 6 28" xfId="5272" xr:uid="{00000000-0005-0000-0000-0000E2B10000}"/>
    <cellStyle name="Note 2 6 28 10" xfId="18712" xr:uid="{00000000-0005-0000-0000-0000E3B10000}"/>
    <cellStyle name="Note 2 6 28 11" xfId="25928" xr:uid="{00000000-0005-0000-0000-0000E4B10000}"/>
    <cellStyle name="Note 2 6 28 12" xfId="30999" xr:uid="{00000000-0005-0000-0000-0000E5B10000}"/>
    <cellStyle name="Note 2 6 28 13" xfId="35675" xr:uid="{00000000-0005-0000-0000-0000E6B10000}"/>
    <cellStyle name="Note 2 6 28 14" xfId="41153" xr:uid="{00000000-0005-0000-0000-0000E7B10000}"/>
    <cellStyle name="Note 2 6 28 15" xfId="46051" xr:uid="{00000000-0005-0000-0000-0000E8B10000}"/>
    <cellStyle name="Note 2 6 28 16" xfId="52061" xr:uid="{00000000-0005-0000-0000-0000E9B10000}"/>
    <cellStyle name="Note 2 6 28 2" xfId="7312" xr:uid="{00000000-0005-0000-0000-0000EAB10000}"/>
    <cellStyle name="Note 2 6 28 2 2" xfId="18713" xr:uid="{00000000-0005-0000-0000-0000EBB10000}"/>
    <cellStyle name="Note 2 6 28 2 3" xfId="25929" xr:uid="{00000000-0005-0000-0000-0000ECB10000}"/>
    <cellStyle name="Note 2 6 28 2 4" xfId="31000" xr:uid="{00000000-0005-0000-0000-0000EDB10000}"/>
    <cellStyle name="Note 2 6 28 2 5" xfId="35676" xr:uid="{00000000-0005-0000-0000-0000EEB10000}"/>
    <cellStyle name="Note 2 6 28 2 6" xfId="41154" xr:uid="{00000000-0005-0000-0000-0000EFB10000}"/>
    <cellStyle name="Note 2 6 28 2 7" xfId="46052" xr:uid="{00000000-0005-0000-0000-0000F0B10000}"/>
    <cellStyle name="Note 2 6 28 2 8" xfId="52062" xr:uid="{00000000-0005-0000-0000-0000F1B10000}"/>
    <cellStyle name="Note 2 6 28 3" xfId="7837" xr:uid="{00000000-0005-0000-0000-0000F2B10000}"/>
    <cellStyle name="Note 2 6 28 3 2" xfId="18714" xr:uid="{00000000-0005-0000-0000-0000F3B10000}"/>
    <cellStyle name="Note 2 6 28 3 3" xfId="25930" xr:uid="{00000000-0005-0000-0000-0000F4B10000}"/>
    <cellStyle name="Note 2 6 28 3 4" xfId="31001" xr:uid="{00000000-0005-0000-0000-0000F5B10000}"/>
    <cellStyle name="Note 2 6 28 3 5" xfId="35677" xr:uid="{00000000-0005-0000-0000-0000F6B10000}"/>
    <cellStyle name="Note 2 6 28 3 6" xfId="41155" xr:uid="{00000000-0005-0000-0000-0000F7B10000}"/>
    <cellStyle name="Note 2 6 28 3 7" xfId="46053" xr:uid="{00000000-0005-0000-0000-0000F8B10000}"/>
    <cellStyle name="Note 2 6 28 3 8" xfId="52063" xr:uid="{00000000-0005-0000-0000-0000F9B10000}"/>
    <cellStyle name="Note 2 6 28 4" xfId="8179" xr:uid="{00000000-0005-0000-0000-0000FAB10000}"/>
    <cellStyle name="Note 2 6 28 4 2" xfId="18715" xr:uid="{00000000-0005-0000-0000-0000FBB10000}"/>
    <cellStyle name="Note 2 6 28 4 3" xfId="25931" xr:uid="{00000000-0005-0000-0000-0000FCB10000}"/>
    <cellStyle name="Note 2 6 28 4 4" xfId="31002" xr:uid="{00000000-0005-0000-0000-0000FDB10000}"/>
    <cellStyle name="Note 2 6 28 4 5" xfId="35678" xr:uid="{00000000-0005-0000-0000-0000FEB10000}"/>
    <cellStyle name="Note 2 6 28 4 6" xfId="41156" xr:uid="{00000000-0005-0000-0000-0000FFB10000}"/>
    <cellStyle name="Note 2 6 28 4 7" xfId="46054" xr:uid="{00000000-0005-0000-0000-000000B20000}"/>
    <cellStyle name="Note 2 6 28 4 8" xfId="52064" xr:uid="{00000000-0005-0000-0000-000001B20000}"/>
    <cellStyle name="Note 2 6 28 5" xfId="8608" xr:uid="{00000000-0005-0000-0000-000002B20000}"/>
    <cellStyle name="Note 2 6 28 5 2" xfId="18716" xr:uid="{00000000-0005-0000-0000-000003B20000}"/>
    <cellStyle name="Note 2 6 28 5 3" xfId="25932" xr:uid="{00000000-0005-0000-0000-000004B20000}"/>
    <cellStyle name="Note 2 6 28 5 4" xfId="31003" xr:uid="{00000000-0005-0000-0000-000005B20000}"/>
    <cellStyle name="Note 2 6 28 5 5" xfId="35679" xr:uid="{00000000-0005-0000-0000-000006B20000}"/>
    <cellStyle name="Note 2 6 28 5 6" xfId="41157" xr:uid="{00000000-0005-0000-0000-000007B20000}"/>
    <cellStyle name="Note 2 6 28 5 7" xfId="46055" xr:uid="{00000000-0005-0000-0000-000008B20000}"/>
    <cellStyle name="Note 2 6 28 5 8" xfId="52065" xr:uid="{00000000-0005-0000-0000-000009B20000}"/>
    <cellStyle name="Note 2 6 28 6" xfId="8962" xr:uid="{00000000-0005-0000-0000-00000AB20000}"/>
    <cellStyle name="Note 2 6 28 6 2" xfId="18717" xr:uid="{00000000-0005-0000-0000-00000BB20000}"/>
    <cellStyle name="Note 2 6 28 6 3" xfId="25933" xr:uid="{00000000-0005-0000-0000-00000CB20000}"/>
    <cellStyle name="Note 2 6 28 6 4" xfId="31004" xr:uid="{00000000-0005-0000-0000-00000DB20000}"/>
    <cellStyle name="Note 2 6 28 6 5" xfId="35680" xr:uid="{00000000-0005-0000-0000-00000EB20000}"/>
    <cellStyle name="Note 2 6 28 6 6" xfId="41158" xr:uid="{00000000-0005-0000-0000-00000FB20000}"/>
    <cellStyle name="Note 2 6 28 6 7" xfId="46056" xr:uid="{00000000-0005-0000-0000-000010B20000}"/>
    <cellStyle name="Note 2 6 28 6 8" xfId="52066" xr:uid="{00000000-0005-0000-0000-000011B20000}"/>
    <cellStyle name="Note 2 6 28 7" xfId="9417" xr:uid="{00000000-0005-0000-0000-000012B20000}"/>
    <cellStyle name="Note 2 6 28 7 2" xfId="18718" xr:uid="{00000000-0005-0000-0000-000013B20000}"/>
    <cellStyle name="Note 2 6 28 7 3" xfId="25934" xr:uid="{00000000-0005-0000-0000-000014B20000}"/>
    <cellStyle name="Note 2 6 28 7 4" xfId="31005" xr:uid="{00000000-0005-0000-0000-000015B20000}"/>
    <cellStyle name="Note 2 6 28 7 5" xfId="35681" xr:uid="{00000000-0005-0000-0000-000016B20000}"/>
    <cellStyle name="Note 2 6 28 7 6" xfId="41159" xr:uid="{00000000-0005-0000-0000-000017B20000}"/>
    <cellStyle name="Note 2 6 28 7 7" xfId="46057" xr:uid="{00000000-0005-0000-0000-000018B20000}"/>
    <cellStyle name="Note 2 6 28 7 8" xfId="52067" xr:uid="{00000000-0005-0000-0000-000019B20000}"/>
    <cellStyle name="Note 2 6 28 8" xfId="9743" xr:uid="{00000000-0005-0000-0000-00001AB20000}"/>
    <cellStyle name="Note 2 6 28 8 2" xfId="18719" xr:uid="{00000000-0005-0000-0000-00001BB20000}"/>
    <cellStyle name="Note 2 6 28 8 3" xfId="25935" xr:uid="{00000000-0005-0000-0000-00001CB20000}"/>
    <cellStyle name="Note 2 6 28 8 4" xfId="31006" xr:uid="{00000000-0005-0000-0000-00001DB20000}"/>
    <cellStyle name="Note 2 6 28 8 5" xfId="35682" xr:uid="{00000000-0005-0000-0000-00001EB20000}"/>
    <cellStyle name="Note 2 6 28 8 6" xfId="41160" xr:uid="{00000000-0005-0000-0000-00001FB20000}"/>
    <cellStyle name="Note 2 6 28 8 7" xfId="46058" xr:uid="{00000000-0005-0000-0000-000020B20000}"/>
    <cellStyle name="Note 2 6 28 8 8" xfId="52068" xr:uid="{00000000-0005-0000-0000-000021B20000}"/>
    <cellStyle name="Note 2 6 28 9" xfId="10012" xr:uid="{00000000-0005-0000-0000-000022B20000}"/>
    <cellStyle name="Note 2 6 28 9 2" xfId="18720" xr:uid="{00000000-0005-0000-0000-000023B20000}"/>
    <cellStyle name="Note 2 6 28 9 3" xfId="25936" xr:uid="{00000000-0005-0000-0000-000024B20000}"/>
    <cellStyle name="Note 2 6 28 9 4" xfId="31007" xr:uid="{00000000-0005-0000-0000-000025B20000}"/>
    <cellStyle name="Note 2 6 28 9 5" xfId="35683" xr:uid="{00000000-0005-0000-0000-000026B20000}"/>
    <cellStyle name="Note 2 6 28 9 6" xfId="41161" xr:uid="{00000000-0005-0000-0000-000027B20000}"/>
    <cellStyle name="Note 2 6 28 9 7" xfId="46059" xr:uid="{00000000-0005-0000-0000-000028B20000}"/>
    <cellStyle name="Note 2 6 28 9 8" xfId="52069" xr:uid="{00000000-0005-0000-0000-000029B20000}"/>
    <cellStyle name="Note 2 6 29" xfId="3855" xr:uid="{00000000-0005-0000-0000-00002AB20000}"/>
    <cellStyle name="Note 2 6 29 10" xfId="18721" xr:uid="{00000000-0005-0000-0000-00002BB20000}"/>
    <cellStyle name="Note 2 6 29 11" xfId="25937" xr:uid="{00000000-0005-0000-0000-00002CB20000}"/>
    <cellStyle name="Note 2 6 29 12" xfId="31008" xr:uid="{00000000-0005-0000-0000-00002DB20000}"/>
    <cellStyle name="Note 2 6 29 13" xfId="35684" xr:uid="{00000000-0005-0000-0000-00002EB20000}"/>
    <cellStyle name="Note 2 6 29 14" xfId="41162" xr:uid="{00000000-0005-0000-0000-00002FB20000}"/>
    <cellStyle name="Note 2 6 29 15" xfId="46060" xr:uid="{00000000-0005-0000-0000-000030B20000}"/>
    <cellStyle name="Note 2 6 29 16" xfId="52070" xr:uid="{00000000-0005-0000-0000-000031B20000}"/>
    <cellStyle name="Note 2 6 29 2" xfId="6785" xr:uid="{00000000-0005-0000-0000-000032B20000}"/>
    <cellStyle name="Note 2 6 29 2 2" xfId="18722" xr:uid="{00000000-0005-0000-0000-000033B20000}"/>
    <cellStyle name="Note 2 6 29 2 3" xfId="25938" xr:uid="{00000000-0005-0000-0000-000034B20000}"/>
    <cellStyle name="Note 2 6 29 2 4" xfId="31009" xr:uid="{00000000-0005-0000-0000-000035B20000}"/>
    <cellStyle name="Note 2 6 29 2 5" xfId="35685" xr:uid="{00000000-0005-0000-0000-000036B20000}"/>
    <cellStyle name="Note 2 6 29 2 6" xfId="41163" xr:uid="{00000000-0005-0000-0000-000037B20000}"/>
    <cellStyle name="Note 2 6 29 2 7" xfId="46061" xr:uid="{00000000-0005-0000-0000-000038B20000}"/>
    <cellStyle name="Note 2 6 29 2 8" xfId="52071" xr:uid="{00000000-0005-0000-0000-000039B20000}"/>
    <cellStyle name="Note 2 6 29 3" xfId="6170" xr:uid="{00000000-0005-0000-0000-00003AB20000}"/>
    <cellStyle name="Note 2 6 29 3 2" xfId="18723" xr:uid="{00000000-0005-0000-0000-00003BB20000}"/>
    <cellStyle name="Note 2 6 29 3 3" xfId="25939" xr:uid="{00000000-0005-0000-0000-00003CB20000}"/>
    <cellStyle name="Note 2 6 29 3 4" xfId="31010" xr:uid="{00000000-0005-0000-0000-00003DB20000}"/>
    <cellStyle name="Note 2 6 29 3 5" xfId="35686" xr:uid="{00000000-0005-0000-0000-00003EB20000}"/>
    <cellStyle name="Note 2 6 29 3 6" xfId="41164" xr:uid="{00000000-0005-0000-0000-00003FB20000}"/>
    <cellStyle name="Note 2 6 29 3 7" xfId="46062" xr:uid="{00000000-0005-0000-0000-000040B20000}"/>
    <cellStyle name="Note 2 6 29 3 8" xfId="52072" xr:uid="{00000000-0005-0000-0000-000041B20000}"/>
    <cellStyle name="Note 2 6 29 4" xfId="4753" xr:uid="{00000000-0005-0000-0000-000042B20000}"/>
    <cellStyle name="Note 2 6 29 4 2" xfId="18724" xr:uid="{00000000-0005-0000-0000-000043B20000}"/>
    <cellStyle name="Note 2 6 29 4 3" xfId="25940" xr:uid="{00000000-0005-0000-0000-000044B20000}"/>
    <cellStyle name="Note 2 6 29 4 4" xfId="31011" xr:uid="{00000000-0005-0000-0000-000045B20000}"/>
    <cellStyle name="Note 2 6 29 4 5" xfId="35687" xr:uid="{00000000-0005-0000-0000-000046B20000}"/>
    <cellStyle name="Note 2 6 29 4 6" xfId="41165" xr:uid="{00000000-0005-0000-0000-000047B20000}"/>
    <cellStyle name="Note 2 6 29 4 7" xfId="46063" xr:uid="{00000000-0005-0000-0000-000048B20000}"/>
    <cellStyle name="Note 2 6 29 4 8" xfId="52073" xr:uid="{00000000-0005-0000-0000-000049B20000}"/>
    <cellStyle name="Note 2 6 29 5" xfId="7820" xr:uid="{00000000-0005-0000-0000-00004AB20000}"/>
    <cellStyle name="Note 2 6 29 5 2" xfId="18725" xr:uid="{00000000-0005-0000-0000-00004BB20000}"/>
    <cellStyle name="Note 2 6 29 5 3" xfId="25941" xr:uid="{00000000-0005-0000-0000-00004CB20000}"/>
    <cellStyle name="Note 2 6 29 5 4" xfId="31012" xr:uid="{00000000-0005-0000-0000-00004DB20000}"/>
    <cellStyle name="Note 2 6 29 5 5" xfId="35688" xr:uid="{00000000-0005-0000-0000-00004EB20000}"/>
    <cellStyle name="Note 2 6 29 5 6" xfId="41166" xr:uid="{00000000-0005-0000-0000-00004FB20000}"/>
    <cellStyle name="Note 2 6 29 5 7" xfId="46064" xr:uid="{00000000-0005-0000-0000-000050B20000}"/>
    <cellStyle name="Note 2 6 29 5 8" xfId="52074" xr:uid="{00000000-0005-0000-0000-000051B20000}"/>
    <cellStyle name="Note 2 6 29 6" xfId="6224" xr:uid="{00000000-0005-0000-0000-000052B20000}"/>
    <cellStyle name="Note 2 6 29 6 2" xfId="18726" xr:uid="{00000000-0005-0000-0000-000053B20000}"/>
    <cellStyle name="Note 2 6 29 6 3" xfId="25942" xr:uid="{00000000-0005-0000-0000-000054B20000}"/>
    <cellStyle name="Note 2 6 29 6 4" xfId="31013" xr:uid="{00000000-0005-0000-0000-000055B20000}"/>
    <cellStyle name="Note 2 6 29 6 5" xfId="35689" xr:uid="{00000000-0005-0000-0000-000056B20000}"/>
    <cellStyle name="Note 2 6 29 6 6" xfId="41167" xr:uid="{00000000-0005-0000-0000-000057B20000}"/>
    <cellStyle name="Note 2 6 29 6 7" xfId="46065" xr:uid="{00000000-0005-0000-0000-000058B20000}"/>
    <cellStyle name="Note 2 6 29 6 8" xfId="52075" xr:uid="{00000000-0005-0000-0000-000059B20000}"/>
    <cellStyle name="Note 2 6 29 7" xfId="5986" xr:uid="{00000000-0005-0000-0000-00005AB20000}"/>
    <cellStyle name="Note 2 6 29 7 2" xfId="18727" xr:uid="{00000000-0005-0000-0000-00005BB20000}"/>
    <cellStyle name="Note 2 6 29 7 3" xfId="25943" xr:uid="{00000000-0005-0000-0000-00005CB20000}"/>
    <cellStyle name="Note 2 6 29 7 4" xfId="31014" xr:uid="{00000000-0005-0000-0000-00005DB20000}"/>
    <cellStyle name="Note 2 6 29 7 5" xfId="35690" xr:uid="{00000000-0005-0000-0000-00005EB20000}"/>
    <cellStyle name="Note 2 6 29 7 6" xfId="41168" xr:uid="{00000000-0005-0000-0000-00005FB20000}"/>
    <cellStyle name="Note 2 6 29 7 7" xfId="46066" xr:uid="{00000000-0005-0000-0000-000060B20000}"/>
    <cellStyle name="Note 2 6 29 7 8" xfId="52076" xr:uid="{00000000-0005-0000-0000-000061B20000}"/>
    <cellStyle name="Note 2 6 29 8" xfId="6088" xr:uid="{00000000-0005-0000-0000-000062B20000}"/>
    <cellStyle name="Note 2 6 29 8 2" xfId="18728" xr:uid="{00000000-0005-0000-0000-000063B20000}"/>
    <cellStyle name="Note 2 6 29 8 3" xfId="25944" xr:uid="{00000000-0005-0000-0000-000064B20000}"/>
    <cellStyle name="Note 2 6 29 8 4" xfId="31015" xr:uid="{00000000-0005-0000-0000-000065B20000}"/>
    <cellStyle name="Note 2 6 29 8 5" xfId="35691" xr:uid="{00000000-0005-0000-0000-000066B20000}"/>
    <cellStyle name="Note 2 6 29 8 6" xfId="41169" xr:uid="{00000000-0005-0000-0000-000067B20000}"/>
    <cellStyle name="Note 2 6 29 8 7" xfId="46067" xr:uid="{00000000-0005-0000-0000-000068B20000}"/>
    <cellStyle name="Note 2 6 29 8 8" xfId="52077" xr:uid="{00000000-0005-0000-0000-000069B20000}"/>
    <cellStyle name="Note 2 6 29 9" xfId="6651" xr:uid="{00000000-0005-0000-0000-00006AB20000}"/>
    <cellStyle name="Note 2 6 29 9 2" xfId="18729" xr:uid="{00000000-0005-0000-0000-00006BB20000}"/>
    <cellStyle name="Note 2 6 29 9 3" xfId="25945" xr:uid="{00000000-0005-0000-0000-00006CB20000}"/>
    <cellStyle name="Note 2 6 29 9 4" xfId="31016" xr:uid="{00000000-0005-0000-0000-00006DB20000}"/>
    <cellStyle name="Note 2 6 29 9 5" xfId="35692" xr:uid="{00000000-0005-0000-0000-00006EB20000}"/>
    <cellStyle name="Note 2 6 29 9 6" xfId="41170" xr:uid="{00000000-0005-0000-0000-00006FB20000}"/>
    <cellStyle name="Note 2 6 29 9 7" xfId="46068" xr:uid="{00000000-0005-0000-0000-000070B20000}"/>
    <cellStyle name="Note 2 6 29 9 8" xfId="52078" xr:uid="{00000000-0005-0000-0000-000071B20000}"/>
    <cellStyle name="Note 2 6 3" xfId="743" xr:uid="{00000000-0005-0000-0000-000072B20000}"/>
    <cellStyle name="Note 2 6 3 10" xfId="11822" xr:uid="{00000000-0005-0000-0000-000073B20000}"/>
    <cellStyle name="Note 2 6 3 11" xfId="46963" xr:uid="{00000000-0005-0000-0000-000074B20000}"/>
    <cellStyle name="Note 2 6 3 2" xfId="4068" xr:uid="{00000000-0005-0000-0000-000075B20000}"/>
    <cellStyle name="Note 2 6 3 2 10" xfId="41171" xr:uid="{00000000-0005-0000-0000-000076B20000}"/>
    <cellStyle name="Note 2 6 3 2 11" xfId="46069" xr:uid="{00000000-0005-0000-0000-000077B20000}"/>
    <cellStyle name="Note 2 6 3 2 12" xfId="52079" xr:uid="{00000000-0005-0000-0000-000078B20000}"/>
    <cellStyle name="Note 2 6 3 2 2" xfId="6875" xr:uid="{00000000-0005-0000-0000-000079B20000}"/>
    <cellStyle name="Note 2 6 3 2 2 2" xfId="18731" xr:uid="{00000000-0005-0000-0000-00007AB20000}"/>
    <cellStyle name="Note 2 6 3 2 2 3" xfId="25947" xr:uid="{00000000-0005-0000-0000-00007BB20000}"/>
    <cellStyle name="Note 2 6 3 2 2 4" xfId="31018" xr:uid="{00000000-0005-0000-0000-00007CB20000}"/>
    <cellStyle name="Note 2 6 3 2 2 5" xfId="35694" xr:uid="{00000000-0005-0000-0000-00007DB20000}"/>
    <cellStyle name="Note 2 6 3 2 2 6" xfId="41172" xr:uid="{00000000-0005-0000-0000-00007EB20000}"/>
    <cellStyle name="Note 2 6 3 2 2 7" xfId="46070" xr:uid="{00000000-0005-0000-0000-00007FB20000}"/>
    <cellStyle name="Note 2 6 3 2 2 8" xfId="52080" xr:uid="{00000000-0005-0000-0000-000080B20000}"/>
    <cellStyle name="Note 2 6 3 2 3" xfId="4774" xr:uid="{00000000-0005-0000-0000-000081B20000}"/>
    <cellStyle name="Note 2 6 3 2 3 2" xfId="18732" xr:uid="{00000000-0005-0000-0000-000082B20000}"/>
    <cellStyle name="Note 2 6 3 2 3 3" xfId="25948" xr:uid="{00000000-0005-0000-0000-000083B20000}"/>
    <cellStyle name="Note 2 6 3 2 3 4" xfId="31019" xr:uid="{00000000-0005-0000-0000-000084B20000}"/>
    <cellStyle name="Note 2 6 3 2 3 5" xfId="35695" xr:uid="{00000000-0005-0000-0000-000085B20000}"/>
    <cellStyle name="Note 2 6 3 2 3 6" xfId="41173" xr:uid="{00000000-0005-0000-0000-000086B20000}"/>
    <cellStyle name="Note 2 6 3 2 3 7" xfId="46071" xr:uid="{00000000-0005-0000-0000-000087B20000}"/>
    <cellStyle name="Note 2 6 3 2 3 8" xfId="52081" xr:uid="{00000000-0005-0000-0000-000088B20000}"/>
    <cellStyle name="Note 2 6 3 2 4" xfId="3680" xr:uid="{00000000-0005-0000-0000-000089B20000}"/>
    <cellStyle name="Note 2 6 3 2 4 2" xfId="18733" xr:uid="{00000000-0005-0000-0000-00008AB20000}"/>
    <cellStyle name="Note 2 6 3 2 4 3" xfId="25949" xr:uid="{00000000-0005-0000-0000-00008BB20000}"/>
    <cellStyle name="Note 2 6 3 2 4 4" xfId="31020" xr:uid="{00000000-0005-0000-0000-00008CB20000}"/>
    <cellStyle name="Note 2 6 3 2 4 5" xfId="35696" xr:uid="{00000000-0005-0000-0000-00008DB20000}"/>
    <cellStyle name="Note 2 6 3 2 4 6" xfId="41174" xr:uid="{00000000-0005-0000-0000-00008EB20000}"/>
    <cellStyle name="Note 2 6 3 2 4 7" xfId="46072" xr:uid="{00000000-0005-0000-0000-00008FB20000}"/>
    <cellStyle name="Note 2 6 3 2 4 8" xfId="52082" xr:uid="{00000000-0005-0000-0000-000090B20000}"/>
    <cellStyle name="Note 2 6 3 2 5" xfId="5140" xr:uid="{00000000-0005-0000-0000-000091B20000}"/>
    <cellStyle name="Note 2 6 3 2 5 2" xfId="18734" xr:uid="{00000000-0005-0000-0000-000092B20000}"/>
    <cellStyle name="Note 2 6 3 2 5 3" xfId="25950" xr:uid="{00000000-0005-0000-0000-000093B20000}"/>
    <cellStyle name="Note 2 6 3 2 5 4" xfId="31021" xr:uid="{00000000-0005-0000-0000-000094B20000}"/>
    <cellStyle name="Note 2 6 3 2 5 5" xfId="35697" xr:uid="{00000000-0005-0000-0000-000095B20000}"/>
    <cellStyle name="Note 2 6 3 2 5 6" xfId="41175" xr:uid="{00000000-0005-0000-0000-000096B20000}"/>
    <cellStyle name="Note 2 6 3 2 5 7" xfId="46073" xr:uid="{00000000-0005-0000-0000-000097B20000}"/>
    <cellStyle name="Note 2 6 3 2 5 8" xfId="52083" xr:uid="{00000000-0005-0000-0000-000098B20000}"/>
    <cellStyle name="Note 2 6 3 2 6" xfId="18730" xr:uid="{00000000-0005-0000-0000-000099B20000}"/>
    <cellStyle name="Note 2 6 3 2 7" xfId="25946" xr:uid="{00000000-0005-0000-0000-00009AB20000}"/>
    <cellStyle name="Note 2 6 3 2 8" xfId="31017" xr:uid="{00000000-0005-0000-0000-00009BB20000}"/>
    <cellStyle name="Note 2 6 3 2 9" xfId="35693" xr:uid="{00000000-0005-0000-0000-00009CB20000}"/>
    <cellStyle name="Note 2 6 3 3" xfId="4838" xr:uid="{00000000-0005-0000-0000-00009DB20000}"/>
    <cellStyle name="Note 2 6 3 3 10" xfId="18735" xr:uid="{00000000-0005-0000-0000-00009EB20000}"/>
    <cellStyle name="Note 2 6 3 3 11" xfId="25951" xr:uid="{00000000-0005-0000-0000-00009FB20000}"/>
    <cellStyle name="Note 2 6 3 3 12" xfId="31022" xr:uid="{00000000-0005-0000-0000-0000A0B20000}"/>
    <cellStyle name="Note 2 6 3 3 13" xfId="35698" xr:uid="{00000000-0005-0000-0000-0000A1B20000}"/>
    <cellStyle name="Note 2 6 3 3 14" xfId="41176" xr:uid="{00000000-0005-0000-0000-0000A2B20000}"/>
    <cellStyle name="Note 2 6 3 3 15" xfId="46074" xr:uid="{00000000-0005-0000-0000-0000A3B20000}"/>
    <cellStyle name="Note 2 6 3 3 16" xfId="52084" xr:uid="{00000000-0005-0000-0000-0000A4B20000}"/>
    <cellStyle name="Note 2 6 3 3 2" xfId="7171" xr:uid="{00000000-0005-0000-0000-0000A5B20000}"/>
    <cellStyle name="Note 2 6 3 3 2 2" xfId="18736" xr:uid="{00000000-0005-0000-0000-0000A6B20000}"/>
    <cellStyle name="Note 2 6 3 3 2 3" xfId="25952" xr:uid="{00000000-0005-0000-0000-0000A7B20000}"/>
    <cellStyle name="Note 2 6 3 3 2 4" xfId="31023" xr:uid="{00000000-0005-0000-0000-0000A8B20000}"/>
    <cellStyle name="Note 2 6 3 3 2 5" xfId="35699" xr:uid="{00000000-0005-0000-0000-0000A9B20000}"/>
    <cellStyle name="Note 2 6 3 3 2 6" xfId="41177" xr:uid="{00000000-0005-0000-0000-0000AAB20000}"/>
    <cellStyle name="Note 2 6 3 3 2 7" xfId="46075" xr:uid="{00000000-0005-0000-0000-0000ABB20000}"/>
    <cellStyle name="Note 2 6 3 3 2 8" xfId="52085" xr:uid="{00000000-0005-0000-0000-0000ACB20000}"/>
    <cellStyle name="Note 2 6 3 3 3" xfId="7722" xr:uid="{00000000-0005-0000-0000-0000ADB20000}"/>
    <cellStyle name="Note 2 6 3 3 3 2" xfId="18737" xr:uid="{00000000-0005-0000-0000-0000AEB20000}"/>
    <cellStyle name="Note 2 6 3 3 3 3" xfId="25953" xr:uid="{00000000-0005-0000-0000-0000AFB20000}"/>
    <cellStyle name="Note 2 6 3 3 3 4" xfId="31024" xr:uid="{00000000-0005-0000-0000-0000B0B20000}"/>
    <cellStyle name="Note 2 6 3 3 3 5" xfId="35700" xr:uid="{00000000-0005-0000-0000-0000B1B20000}"/>
    <cellStyle name="Note 2 6 3 3 3 6" xfId="41178" xr:uid="{00000000-0005-0000-0000-0000B2B20000}"/>
    <cellStyle name="Note 2 6 3 3 3 7" xfId="46076" xr:uid="{00000000-0005-0000-0000-0000B3B20000}"/>
    <cellStyle name="Note 2 6 3 3 3 8" xfId="52086" xr:uid="{00000000-0005-0000-0000-0000B4B20000}"/>
    <cellStyle name="Note 2 6 3 3 4" xfId="8038" xr:uid="{00000000-0005-0000-0000-0000B5B20000}"/>
    <cellStyle name="Note 2 6 3 3 4 2" xfId="18738" xr:uid="{00000000-0005-0000-0000-0000B6B20000}"/>
    <cellStyle name="Note 2 6 3 3 4 3" xfId="25954" xr:uid="{00000000-0005-0000-0000-0000B7B20000}"/>
    <cellStyle name="Note 2 6 3 3 4 4" xfId="31025" xr:uid="{00000000-0005-0000-0000-0000B8B20000}"/>
    <cellStyle name="Note 2 6 3 3 4 5" xfId="35701" xr:uid="{00000000-0005-0000-0000-0000B9B20000}"/>
    <cellStyle name="Note 2 6 3 3 4 6" xfId="41179" xr:uid="{00000000-0005-0000-0000-0000BAB20000}"/>
    <cellStyle name="Note 2 6 3 3 4 7" xfId="46077" xr:uid="{00000000-0005-0000-0000-0000BBB20000}"/>
    <cellStyle name="Note 2 6 3 3 4 8" xfId="52087" xr:uid="{00000000-0005-0000-0000-0000BCB20000}"/>
    <cellStyle name="Note 2 6 3 3 5" xfId="8495" xr:uid="{00000000-0005-0000-0000-0000BDB20000}"/>
    <cellStyle name="Note 2 6 3 3 5 2" xfId="18739" xr:uid="{00000000-0005-0000-0000-0000BEB20000}"/>
    <cellStyle name="Note 2 6 3 3 5 3" xfId="25955" xr:uid="{00000000-0005-0000-0000-0000BFB20000}"/>
    <cellStyle name="Note 2 6 3 3 5 4" xfId="31026" xr:uid="{00000000-0005-0000-0000-0000C0B20000}"/>
    <cellStyle name="Note 2 6 3 3 5 5" xfId="35702" xr:uid="{00000000-0005-0000-0000-0000C1B20000}"/>
    <cellStyle name="Note 2 6 3 3 5 6" xfId="41180" xr:uid="{00000000-0005-0000-0000-0000C2B20000}"/>
    <cellStyle name="Note 2 6 3 3 5 7" xfId="46078" xr:uid="{00000000-0005-0000-0000-0000C3B20000}"/>
    <cellStyle name="Note 2 6 3 3 5 8" xfId="52088" xr:uid="{00000000-0005-0000-0000-0000C4B20000}"/>
    <cellStyle name="Note 2 6 3 3 6" xfId="8838" xr:uid="{00000000-0005-0000-0000-0000C5B20000}"/>
    <cellStyle name="Note 2 6 3 3 6 2" xfId="18740" xr:uid="{00000000-0005-0000-0000-0000C6B20000}"/>
    <cellStyle name="Note 2 6 3 3 6 3" xfId="25956" xr:uid="{00000000-0005-0000-0000-0000C7B20000}"/>
    <cellStyle name="Note 2 6 3 3 6 4" xfId="31027" xr:uid="{00000000-0005-0000-0000-0000C8B20000}"/>
    <cellStyle name="Note 2 6 3 3 6 5" xfId="35703" xr:uid="{00000000-0005-0000-0000-0000C9B20000}"/>
    <cellStyle name="Note 2 6 3 3 6 6" xfId="41181" xr:uid="{00000000-0005-0000-0000-0000CAB20000}"/>
    <cellStyle name="Note 2 6 3 3 6 7" xfId="46079" xr:uid="{00000000-0005-0000-0000-0000CBB20000}"/>
    <cellStyle name="Note 2 6 3 3 6 8" xfId="52089" xr:uid="{00000000-0005-0000-0000-0000CCB20000}"/>
    <cellStyle name="Note 2 6 3 3 7" xfId="9300" xr:uid="{00000000-0005-0000-0000-0000CDB20000}"/>
    <cellStyle name="Note 2 6 3 3 7 2" xfId="18741" xr:uid="{00000000-0005-0000-0000-0000CEB20000}"/>
    <cellStyle name="Note 2 6 3 3 7 3" xfId="25957" xr:uid="{00000000-0005-0000-0000-0000CFB20000}"/>
    <cellStyle name="Note 2 6 3 3 7 4" xfId="31028" xr:uid="{00000000-0005-0000-0000-0000D0B20000}"/>
    <cellStyle name="Note 2 6 3 3 7 5" xfId="35704" xr:uid="{00000000-0005-0000-0000-0000D1B20000}"/>
    <cellStyle name="Note 2 6 3 3 7 6" xfId="41182" xr:uid="{00000000-0005-0000-0000-0000D2B20000}"/>
    <cellStyle name="Note 2 6 3 3 7 7" xfId="46080" xr:uid="{00000000-0005-0000-0000-0000D3B20000}"/>
    <cellStyle name="Note 2 6 3 3 7 8" xfId="52090" xr:uid="{00000000-0005-0000-0000-0000D4B20000}"/>
    <cellStyle name="Note 2 6 3 3 8" xfId="9657" xr:uid="{00000000-0005-0000-0000-0000D5B20000}"/>
    <cellStyle name="Note 2 6 3 3 8 2" xfId="18742" xr:uid="{00000000-0005-0000-0000-0000D6B20000}"/>
    <cellStyle name="Note 2 6 3 3 8 3" xfId="25958" xr:uid="{00000000-0005-0000-0000-0000D7B20000}"/>
    <cellStyle name="Note 2 6 3 3 8 4" xfId="31029" xr:uid="{00000000-0005-0000-0000-0000D8B20000}"/>
    <cellStyle name="Note 2 6 3 3 8 5" xfId="35705" xr:uid="{00000000-0005-0000-0000-0000D9B20000}"/>
    <cellStyle name="Note 2 6 3 3 8 6" xfId="41183" xr:uid="{00000000-0005-0000-0000-0000DAB20000}"/>
    <cellStyle name="Note 2 6 3 3 8 7" xfId="46081" xr:uid="{00000000-0005-0000-0000-0000DBB20000}"/>
    <cellStyle name="Note 2 6 3 3 8 8" xfId="52091" xr:uid="{00000000-0005-0000-0000-0000DCB20000}"/>
    <cellStyle name="Note 2 6 3 3 9" xfId="9925" xr:uid="{00000000-0005-0000-0000-0000DDB20000}"/>
    <cellStyle name="Note 2 6 3 3 9 2" xfId="18743" xr:uid="{00000000-0005-0000-0000-0000DEB20000}"/>
    <cellStyle name="Note 2 6 3 3 9 3" xfId="25959" xr:uid="{00000000-0005-0000-0000-0000DFB20000}"/>
    <cellStyle name="Note 2 6 3 3 9 4" xfId="31030" xr:uid="{00000000-0005-0000-0000-0000E0B20000}"/>
    <cellStyle name="Note 2 6 3 3 9 5" xfId="35706" xr:uid="{00000000-0005-0000-0000-0000E1B20000}"/>
    <cellStyle name="Note 2 6 3 3 9 6" xfId="41184" xr:uid="{00000000-0005-0000-0000-0000E2B20000}"/>
    <cellStyle name="Note 2 6 3 3 9 7" xfId="46082" xr:uid="{00000000-0005-0000-0000-0000E3B20000}"/>
    <cellStyle name="Note 2 6 3 3 9 8" xfId="52092" xr:uid="{00000000-0005-0000-0000-0000E4B20000}"/>
    <cellStyle name="Note 2 6 3 4" xfId="3673" xr:uid="{00000000-0005-0000-0000-0000E5B20000}"/>
    <cellStyle name="Note 2 6 3 4 10" xfId="18744" xr:uid="{00000000-0005-0000-0000-0000E6B20000}"/>
    <cellStyle name="Note 2 6 3 4 11" xfId="25960" xr:uid="{00000000-0005-0000-0000-0000E7B20000}"/>
    <cellStyle name="Note 2 6 3 4 12" xfId="31031" xr:uid="{00000000-0005-0000-0000-0000E8B20000}"/>
    <cellStyle name="Note 2 6 3 4 13" xfId="35707" xr:uid="{00000000-0005-0000-0000-0000E9B20000}"/>
    <cellStyle name="Note 2 6 3 4 14" xfId="41185" xr:uid="{00000000-0005-0000-0000-0000EAB20000}"/>
    <cellStyle name="Note 2 6 3 4 15" xfId="46083" xr:uid="{00000000-0005-0000-0000-0000EBB20000}"/>
    <cellStyle name="Note 2 6 3 4 16" xfId="52093" xr:uid="{00000000-0005-0000-0000-0000ECB20000}"/>
    <cellStyle name="Note 2 6 3 4 2" xfId="7286" xr:uid="{00000000-0005-0000-0000-0000EDB20000}"/>
    <cellStyle name="Note 2 6 3 4 2 2" xfId="18745" xr:uid="{00000000-0005-0000-0000-0000EEB20000}"/>
    <cellStyle name="Note 2 6 3 4 2 3" xfId="25961" xr:uid="{00000000-0005-0000-0000-0000EFB20000}"/>
    <cellStyle name="Note 2 6 3 4 2 4" xfId="31032" xr:uid="{00000000-0005-0000-0000-0000F0B20000}"/>
    <cellStyle name="Note 2 6 3 4 2 5" xfId="35708" xr:uid="{00000000-0005-0000-0000-0000F1B20000}"/>
    <cellStyle name="Note 2 6 3 4 2 6" xfId="41186" xr:uid="{00000000-0005-0000-0000-0000F2B20000}"/>
    <cellStyle name="Note 2 6 3 4 2 7" xfId="46084" xr:uid="{00000000-0005-0000-0000-0000F3B20000}"/>
    <cellStyle name="Note 2 6 3 4 2 8" xfId="52094" xr:uid="{00000000-0005-0000-0000-0000F4B20000}"/>
    <cellStyle name="Note 2 6 3 4 3" xfId="7802" xr:uid="{00000000-0005-0000-0000-0000F5B20000}"/>
    <cellStyle name="Note 2 6 3 4 3 2" xfId="18746" xr:uid="{00000000-0005-0000-0000-0000F6B20000}"/>
    <cellStyle name="Note 2 6 3 4 3 3" xfId="25962" xr:uid="{00000000-0005-0000-0000-0000F7B20000}"/>
    <cellStyle name="Note 2 6 3 4 3 4" xfId="31033" xr:uid="{00000000-0005-0000-0000-0000F8B20000}"/>
    <cellStyle name="Note 2 6 3 4 3 5" xfId="35709" xr:uid="{00000000-0005-0000-0000-0000F9B20000}"/>
    <cellStyle name="Note 2 6 3 4 3 6" xfId="41187" xr:uid="{00000000-0005-0000-0000-0000FAB20000}"/>
    <cellStyle name="Note 2 6 3 4 3 7" xfId="46085" xr:uid="{00000000-0005-0000-0000-0000FBB20000}"/>
    <cellStyle name="Note 2 6 3 4 3 8" xfId="52095" xr:uid="{00000000-0005-0000-0000-0000FCB20000}"/>
    <cellStyle name="Note 2 6 3 4 4" xfId="8154" xr:uid="{00000000-0005-0000-0000-0000FDB20000}"/>
    <cellStyle name="Note 2 6 3 4 4 2" xfId="18747" xr:uid="{00000000-0005-0000-0000-0000FEB20000}"/>
    <cellStyle name="Note 2 6 3 4 4 3" xfId="25963" xr:uid="{00000000-0005-0000-0000-0000FFB20000}"/>
    <cellStyle name="Note 2 6 3 4 4 4" xfId="31034" xr:uid="{00000000-0005-0000-0000-000000B30000}"/>
    <cellStyle name="Note 2 6 3 4 4 5" xfId="35710" xr:uid="{00000000-0005-0000-0000-000001B30000}"/>
    <cellStyle name="Note 2 6 3 4 4 6" xfId="41188" xr:uid="{00000000-0005-0000-0000-000002B30000}"/>
    <cellStyle name="Note 2 6 3 4 4 7" xfId="46086" xr:uid="{00000000-0005-0000-0000-000003B30000}"/>
    <cellStyle name="Note 2 6 3 4 4 8" xfId="52096" xr:uid="{00000000-0005-0000-0000-000004B30000}"/>
    <cellStyle name="Note 2 6 3 4 5" xfId="8575" xr:uid="{00000000-0005-0000-0000-000005B30000}"/>
    <cellStyle name="Note 2 6 3 4 5 2" xfId="18748" xr:uid="{00000000-0005-0000-0000-000006B30000}"/>
    <cellStyle name="Note 2 6 3 4 5 3" xfId="25964" xr:uid="{00000000-0005-0000-0000-000007B30000}"/>
    <cellStyle name="Note 2 6 3 4 5 4" xfId="31035" xr:uid="{00000000-0005-0000-0000-000008B30000}"/>
    <cellStyle name="Note 2 6 3 4 5 5" xfId="35711" xr:uid="{00000000-0005-0000-0000-000009B30000}"/>
    <cellStyle name="Note 2 6 3 4 5 6" xfId="41189" xr:uid="{00000000-0005-0000-0000-00000AB30000}"/>
    <cellStyle name="Note 2 6 3 4 5 7" xfId="46087" xr:uid="{00000000-0005-0000-0000-00000BB30000}"/>
    <cellStyle name="Note 2 6 3 4 5 8" xfId="52097" xr:uid="{00000000-0005-0000-0000-00000CB30000}"/>
    <cellStyle name="Note 2 6 3 4 6" xfId="8939" xr:uid="{00000000-0005-0000-0000-00000DB30000}"/>
    <cellStyle name="Note 2 6 3 4 6 2" xfId="18749" xr:uid="{00000000-0005-0000-0000-00000EB30000}"/>
    <cellStyle name="Note 2 6 3 4 6 3" xfId="25965" xr:uid="{00000000-0005-0000-0000-00000FB30000}"/>
    <cellStyle name="Note 2 6 3 4 6 4" xfId="31036" xr:uid="{00000000-0005-0000-0000-000010B30000}"/>
    <cellStyle name="Note 2 6 3 4 6 5" xfId="35712" xr:uid="{00000000-0005-0000-0000-000011B30000}"/>
    <cellStyle name="Note 2 6 3 4 6 6" xfId="41190" xr:uid="{00000000-0005-0000-0000-000012B30000}"/>
    <cellStyle name="Note 2 6 3 4 6 7" xfId="46088" xr:uid="{00000000-0005-0000-0000-000013B30000}"/>
    <cellStyle name="Note 2 6 3 4 6 8" xfId="52098" xr:uid="{00000000-0005-0000-0000-000014B30000}"/>
    <cellStyle name="Note 2 6 3 4 7" xfId="9390" xr:uid="{00000000-0005-0000-0000-000015B30000}"/>
    <cellStyle name="Note 2 6 3 4 7 2" xfId="18750" xr:uid="{00000000-0005-0000-0000-000016B30000}"/>
    <cellStyle name="Note 2 6 3 4 7 3" xfId="25966" xr:uid="{00000000-0005-0000-0000-000017B30000}"/>
    <cellStyle name="Note 2 6 3 4 7 4" xfId="31037" xr:uid="{00000000-0005-0000-0000-000018B30000}"/>
    <cellStyle name="Note 2 6 3 4 7 5" xfId="35713" xr:uid="{00000000-0005-0000-0000-000019B30000}"/>
    <cellStyle name="Note 2 6 3 4 7 6" xfId="41191" xr:uid="{00000000-0005-0000-0000-00001AB30000}"/>
    <cellStyle name="Note 2 6 3 4 7 7" xfId="46089" xr:uid="{00000000-0005-0000-0000-00001BB30000}"/>
    <cellStyle name="Note 2 6 3 4 7 8" xfId="52099" xr:uid="{00000000-0005-0000-0000-00001CB30000}"/>
    <cellStyle name="Note 2 6 3 4 8" xfId="9720" xr:uid="{00000000-0005-0000-0000-00001DB30000}"/>
    <cellStyle name="Note 2 6 3 4 8 2" xfId="18751" xr:uid="{00000000-0005-0000-0000-00001EB30000}"/>
    <cellStyle name="Note 2 6 3 4 8 3" xfId="25967" xr:uid="{00000000-0005-0000-0000-00001FB30000}"/>
    <cellStyle name="Note 2 6 3 4 8 4" xfId="31038" xr:uid="{00000000-0005-0000-0000-000020B30000}"/>
    <cellStyle name="Note 2 6 3 4 8 5" xfId="35714" xr:uid="{00000000-0005-0000-0000-000021B30000}"/>
    <cellStyle name="Note 2 6 3 4 8 6" xfId="41192" xr:uid="{00000000-0005-0000-0000-000022B30000}"/>
    <cellStyle name="Note 2 6 3 4 8 7" xfId="46090" xr:uid="{00000000-0005-0000-0000-000023B30000}"/>
    <cellStyle name="Note 2 6 3 4 8 8" xfId="52100" xr:uid="{00000000-0005-0000-0000-000024B30000}"/>
    <cellStyle name="Note 2 6 3 4 9" xfId="9988" xr:uid="{00000000-0005-0000-0000-000025B30000}"/>
    <cellStyle name="Note 2 6 3 4 9 2" xfId="18752" xr:uid="{00000000-0005-0000-0000-000026B30000}"/>
    <cellStyle name="Note 2 6 3 4 9 3" xfId="25968" xr:uid="{00000000-0005-0000-0000-000027B30000}"/>
    <cellStyle name="Note 2 6 3 4 9 4" xfId="31039" xr:uid="{00000000-0005-0000-0000-000028B30000}"/>
    <cellStyle name="Note 2 6 3 4 9 5" xfId="35715" xr:uid="{00000000-0005-0000-0000-000029B30000}"/>
    <cellStyle name="Note 2 6 3 4 9 6" xfId="41193" xr:uid="{00000000-0005-0000-0000-00002AB30000}"/>
    <cellStyle name="Note 2 6 3 4 9 7" xfId="46091" xr:uid="{00000000-0005-0000-0000-00002BB30000}"/>
    <cellStyle name="Note 2 6 3 4 9 8" xfId="52101" xr:uid="{00000000-0005-0000-0000-00002CB30000}"/>
    <cellStyle name="Note 2 6 3 5" xfId="4773" xr:uid="{00000000-0005-0000-0000-00002DB30000}"/>
    <cellStyle name="Note 2 6 3 5 2" xfId="18753" xr:uid="{00000000-0005-0000-0000-00002EB30000}"/>
    <cellStyle name="Note 2 6 3 5 3" xfId="25969" xr:uid="{00000000-0005-0000-0000-00002FB30000}"/>
    <cellStyle name="Note 2 6 3 5 4" xfId="31040" xr:uid="{00000000-0005-0000-0000-000030B30000}"/>
    <cellStyle name="Note 2 6 3 5 5" xfId="35716" xr:uid="{00000000-0005-0000-0000-000031B30000}"/>
    <cellStyle name="Note 2 6 3 5 6" xfId="41194" xr:uid="{00000000-0005-0000-0000-000032B30000}"/>
    <cellStyle name="Note 2 6 3 5 7" xfId="46092" xr:uid="{00000000-0005-0000-0000-000033B30000}"/>
    <cellStyle name="Note 2 6 3 5 8" xfId="52102" xr:uid="{00000000-0005-0000-0000-000034B30000}"/>
    <cellStyle name="Note 2 6 3 6" xfId="4734" xr:uid="{00000000-0005-0000-0000-000035B30000}"/>
    <cellStyle name="Note 2 6 3 6 2" xfId="18754" xr:uid="{00000000-0005-0000-0000-000036B30000}"/>
    <cellStyle name="Note 2 6 3 6 3" xfId="25970" xr:uid="{00000000-0005-0000-0000-000037B30000}"/>
    <cellStyle name="Note 2 6 3 6 4" xfId="31041" xr:uid="{00000000-0005-0000-0000-000038B30000}"/>
    <cellStyle name="Note 2 6 3 6 5" xfId="35717" xr:uid="{00000000-0005-0000-0000-000039B30000}"/>
    <cellStyle name="Note 2 6 3 6 6" xfId="41195" xr:uid="{00000000-0005-0000-0000-00003AB30000}"/>
    <cellStyle name="Note 2 6 3 6 7" xfId="46093" xr:uid="{00000000-0005-0000-0000-00003BB30000}"/>
    <cellStyle name="Note 2 6 3 6 8" xfId="52103" xr:uid="{00000000-0005-0000-0000-00003CB30000}"/>
    <cellStyle name="Note 2 6 3 7" xfId="5749" xr:uid="{00000000-0005-0000-0000-00003DB30000}"/>
    <cellStyle name="Note 2 6 3 7 2" xfId="18755" xr:uid="{00000000-0005-0000-0000-00003EB30000}"/>
    <cellStyle name="Note 2 6 3 7 3" xfId="25971" xr:uid="{00000000-0005-0000-0000-00003FB30000}"/>
    <cellStyle name="Note 2 6 3 7 4" xfId="31042" xr:uid="{00000000-0005-0000-0000-000040B30000}"/>
    <cellStyle name="Note 2 6 3 7 5" xfId="35718" xr:uid="{00000000-0005-0000-0000-000041B30000}"/>
    <cellStyle name="Note 2 6 3 7 6" xfId="41196" xr:uid="{00000000-0005-0000-0000-000042B30000}"/>
    <cellStyle name="Note 2 6 3 7 7" xfId="46094" xr:uid="{00000000-0005-0000-0000-000043B30000}"/>
    <cellStyle name="Note 2 6 3 7 8" xfId="52104" xr:uid="{00000000-0005-0000-0000-000044B30000}"/>
    <cellStyle name="Note 2 6 3 8" xfId="4590" xr:uid="{00000000-0005-0000-0000-000045B30000}"/>
    <cellStyle name="Note 2 6 3 8 2" xfId="18756" xr:uid="{00000000-0005-0000-0000-000046B30000}"/>
    <cellStyle name="Note 2 6 3 8 3" xfId="25972" xr:uid="{00000000-0005-0000-0000-000047B30000}"/>
    <cellStyle name="Note 2 6 3 8 4" xfId="31043" xr:uid="{00000000-0005-0000-0000-000048B30000}"/>
    <cellStyle name="Note 2 6 3 8 5" xfId="35719" xr:uid="{00000000-0005-0000-0000-000049B30000}"/>
    <cellStyle name="Note 2 6 3 8 6" xfId="41197" xr:uid="{00000000-0005-0000-0000-00004AB30000}"/>
    <cellStyle name="Note 2 6 3 8 7" xfId="46095" xr:uid="{00000000-0005-0000-0000-00004BB30000}"/>
    <cellStyle name="Note 2 6 3 8 8" xfId="52105" xr:uid="{00000000-0005-0000-0000-00004CB30000}"/>
    <cellStyle name="Note 2 6 3 9" xfId="10789" xr:uid="{00000000-0005-0000-0000-00004DB30000}"/>
    <cellStyle name="Note 2 6 30" xfId="4672" xr:uid="{00000000-0005-0000-0000-00004EB30000}"/>
    <cellStyle name="Note 2 6 30 2" xfId="18757" xr:uid="{00000000-0005-0000-0000-00004FB30000}"/>
    <cellStyle name="Note 2 6 30 3" xfId="25973" xr:uid="{00000000-0005-0000-0000-000050B30000}"/>
    <cellStyle name="Note 2 6 30 4" xfId="31044" xr:uid="{00000000-0005-0000-0000-000051B30000}"/>
    <cellStyle name="Note 2 6 30 5" xfId="35720" xr:uid="{00000000-0005-0000-0000-000052B30000}"/>
    <cellStyle name="Note 2 6 30 6" xfId="41198" xr:uid="{00000000-0005-0000-0000-000053B30000}"/>
    <cellStyle name="Note 2 6 30 7" xfId="46096" xr:uid="{00000000-0005-0000-0000-000054B30000}"/>
    <cellStyle name="Note 2 6 30 8" xfId="52106" xr:uid="{00000000-0005-0000-0000-000055B30000}"/>
    <cellStyle name="Note 2 6 31" xfId="4976" xr:uid="{00000000-0005-0000-0000-000056B30000}"/>
    <cellStyle name="Note 2 6 31 2" xfId="18758" xr:uid="{00000000-0005-0000-0000-000057B30000}"/>
    <cellStyle name="Note 2 6 31 3" xfId="25974" xr:uid="{00000000-0005-0000-0000-000058B30000}"/>
    <cellStyle name="Note 2 6 31 4" xfId="31045" xr:uid="{00000000-0005-0000-0000-000059B30000}"/>
    <cellStyle name="Note 2 6 31 5" xfId="35721" xr:uid="{00000000-0005-0000-0000-00005AB30000}"/>
    <cellStyle name="Note 2 6 31 6" xfId="41199" xr:uid="{00000000-0005-0000-0000-00005BB30000}"/>
    <cellStyle name="Note 2 6 31 7" xfId="46097" xr:uid="{00000000-0005-0000-0000-00005CB30000}"/>
    <cellStyle name="Note 2 6 31 8" xfId="52107" xr:uid="{00000000-0005-0000-0000-00005DB30000}"/>
    <cellStyle name="Note 2 6 32" xfId="5704" xr:uid="{00000000-0005-0000-0000-00005EB30000}"/>
    <cellStyle name="Note 2 6 32 2" xfId="18759" xr:uid="{00000000-0005-0000-0000-00005FB30000}"/>
    <cellStyle name="Note 2 6 32 3" xfId="25975" xr:uid="{00000000-0005-0000-0000-000060B30000}"/>
    <cellStyle name="Note 2 6 32 4" xfId="31046" xr:uid="{00000000-0005-0000-0000-000061B30000}"/>
    <cellStyle name="Note 2 6 32 5" xfId="35722" xr:uid="{00000000-0005-0000-0000-000062B30000}"/>
    <cellStyle name="Note 2 6 32 6" xfId="41200" xr:uid="{00000000-0005-0000-0000-000063B30000}"/>
    <cellStyle name="Note 2 6 32 7" xfId="46098" xr:uid="{00000000-0005-0000-0000-000064B30000}"/>
    <cellStyle name="Note 2 6 32 8" xfId="52108" xr:uid="{00000000-0005-0000-0000-000065B30000}"/>
    <cellStyle name="Note 2 6 33" xfId="5790" xr:uid="{00000000-0005-0000-0000-000066B30000}"/>
    <cellStyle name="Note 2 6 33 2" xfId="18760" xr:uid="{00000000-0005-0000-0000-000067B30000}"/>
    <cellStyle name="Note 2 6 33 3" xfId="25976" xr:uid="{00000000-0005-0000-0000-000068B30000}"/>
    <cellStyle name="Note 2 6 33 4" xfId="31047" xr:uid="{00000000-0005-0000-0000-000069B30000}"/>
    <cellStyle name="Note 2 6 33 5" xfId="35723" xr:uid="{00000000-0005-0000-0000-00006AB30000}"/>
    <cellStyle name="Note 2 6 33 6" xfId="41201" xr:uid="{00000000-0005-0000-0000-00006BB30000}"/>
    <cellStyle name="Note 2 6 33 7" xfId="46099" xr:uid="{00000000-0005-0000-0000-00006CB30000}"/>
    <cellStyle name="Note 2 6 33 8" xfId="52109" xr:uid="{00000000-0005-0000-0000-00006DB30000}"/>
    <cellStyle name="Note 2 6 34" xfId="10542" xr:uid="{00000000-0005-0000-0000-00006EB30000}"/>
    <cellStyle name="Note 2 6 35" xfId="27375" xr:uid="{00000000-0005-0000-0000-00006FB30000}"/>
    <cellStyle name="Note 2 6 36" xfId="46898" xr:uid="{00000000-0005-0000-0000-000070B30000}"/>
    <cellStyle name="Note 2 6 4" xfId="785" xr:uid="{00000000-0005-0000-0000-000071B30000}"/>
    <cellStyle name="Note 2 6 4 10" xfId="20121" xr:uid="{00000000-0005-0000-0000-000072B30000}"/>
    <cellStyle name="Note 2 6 4 11" xfId="46973" xr:uid="{00000000-0005-0000-0000-000073B30000}"/>
    <cellStyle name="Note 2 6 4 2" xfId="4091" xr:uid="{00000000-0005-0000-0000-000074B30000}"/>
    <cellStyle name="Note 2 6 4 2 10" xfId="41202" xr:uid="{00000000-0005-0000-0000-000075B30000}"/>
    <cellStyle name="Note 2 6 4 2 11" xfId="46100" xr:uid="{00000000-0005-0000-0000-000076B30000}"/>
    <cellStyle name="Note 2 6 4 2 12" xfId="52110" xr:uid="{00000000-0005-0000-0000-000077B30000}"/>
    <cellStyle name="Note 2 6 4 2 2" xfId="6885" xr:uid="{00000000-0005-0000-0000-000078B30000}"/>
    <cellStyle name="Note 2 6 4 2 2 2" xfId="18762" xr:uid="{00000000-0005-0000-0000-000079B30000}"/>
    <cellStyle name="Note 2 6 4 2 2 3" xfId="25978" xr:uid="{00000000-0005-0000-0000-00007AB30000}"/>
    <cellStyle name="Note 2 6 4 2 2 4" xfId="31049" xr:uid="{00000000-0005-0000-0000-00007BB30000}"/>
    <cellStyle name="Note 2 6 4 2 2 5" xfId="35725" xr:uid="{00000000-0005-0000-0000-00007CB30000}"/>
    <cellStyle name="Note 2 6 4 2 2 6" xfId="41203" xr:uid="{00000000-0005-0000-0000-00007DB30000}"/>
    <cellStyle name="Note 2 6 4 2 2 7" xfId="46101" xr:uid="{00000000-0005-0000-0000-00007EB30000}"/>
    <cellStyle name="Note 2 6 4 2 2 8" xfId="52111" xr:uid="{00000000-0005-0000-0000-00007FB30000}"/>
    <cellStyle name="Note 2 6 4 2 3" xfId="5908" xr:uid="{00000000-0005-0000-0000-000080B30000}"/>
    <cellStyle name="Note 2 6 4 2 3 2" xfId="18763" xr:uid="{00000000-0005-0000-0000-000081B30000}"/>
    <cellStyle name="Note 2 6 4 2 3 3" xfId="25979" xr:uid="{00000000-0005-0000-0000-000082B30000}"/>
    <cellStyle name="Note 2 6 4 2 3 4" xfId="31050" xr:uid="{00000000-0005-0000-0000-000083B30000}"/>
    <cellStyle name="Note 2 6 4 2 3 5" xfId="35726" xr:uid="{00000000-0005-0000-0000-000084B30000}"/>
    <cellStyle name="Note 2 6 4 2 3 6" xfId="41204" xr:uid="{00000000-0005-0000-0000-000085B30000}"/>
    <cellStyle name="Note 2 6 4 2 3 7" xfId="46102" xr:uid="{00000000-0005-0000-0000-000086B30000}"/>
    <cellStyle name="Note 2 6 4 2 3 8" xfId="52112" xr:uid="{00000000-0005-0000-0000-000087B30000}"/>
    <cellStyle name="Note 2 6 4 2 4" xfId="3691" xr:uid="{00000000-0005-0000-0000-000088B30000}"/>
    <cellStyle name="Note 2 6 4 2 4 2" xfId="18764" xr:uid="{00000000-0005-0000-0000-000089B30000}"/>
    <cellStyle name="Note 2 6 4 2 4 3" xfId="25980" xr:uid="{00000000-0005-0000-0000-00008AB30000}"/>
    <cellStyle name="Note 2 6 4 2 4 4" xfId="31051" xr:uid="{00000000-0005-0000-0000-00008BB30000}"/>
    <cellStyle name="Note 2 6 4 2 4 5" xfId="35727" xr:uid="{00000000-0005-0000-0000-00008CB30000}"/>
    <cellStyle name="Note 2 6 4 2 4 6" xfId="41205" xr:uid="{00000000-0005-0000-0000-00008DB30000}"/>
    <cellStyle name="Note 2 6 4 2 4 7" xfId="46103" xr:uid="{00000000-0005-0000-0000-00008EB30000}"/>
    <cellStyle name="Note 2 6 4 2 4 8" xfId="52113" xr:uid="{00000000-0005-0000-0000-00008FB30000}"/>
    <cellStyle name="Note 2 6 4 2 5" xfId="4866" xr:uid="{00000000-0005-0000-0000-000090B30000}"/>
    <cellStyle name="Note 2 6 4 2 5 2" xfId="18765" xr:uid="{00000000-0005-0000-0000-000091B30000}"/>
    <cellStyle name="Note 2 6 4 2 5 3" xfId="25981" xr:uid="{00000000-0005-0000-0000-000092B30000}"/>
    <cellStyle name="Note 2 6 4 2 5 4" xfId="31052" xr:uid="{00000000-0005-0000-0000-000093B30000}"/>
    <cellStyle name="Note 2 6 4 2 5 5" xfId="35728" xr:uid="{00000000-0005-0000-0000-000094B30000}"/>
    <cellStyle name="Note 2 6 4 2 5 6" xfId="41206" xr:uid="{00000000-0005-0000-0000-000095B30000}"/>
    <cellStyle name="Note 2 6 4 2 5 7" xfId="46104" xr:uid="{00000000-0005-0000-0000-000096B30000}"/>
    <cellStyle name="Note 2 6 4 2 5 8" xfId="52114" xr:uid="{00000000-0005-0000-0000-000097B30000}"/>
    <cellStyle name="Note 2 6 4 2 6" xfId="18761" xr:uid="{00000000-0005-0000-0000-000098B30000}"/>
    <cellStyle name="Note 2 6 4 2 7" xfId="25977" xr:uid="{00000000-0005-0000-0000-000099B30000}"/>
    <cellStyle name="Note 2 6 4 2 8" xfId="31048" xr:uid="{00000000-0005-0000-0000-00009AB30000}"/>
    <cellStyle name="Note 2 6 4 2 9" xfId="35724" xr:uid="{00000000-0005-0000-0000-00009BB30000}"/>
    <cellStyle name="Note 2 6 4 3" xfId="4099" xr:uid="{00000000-0005-0000-0000-00009CB30000}"/>
    <cellStyle name="Note 2 6 4 3 10" xfId="18766" xr:uid="{00000000-0005-0000-0000-00009DB30000}"/>
    <cellStyle name="Note 2 6 4 3 11" xfId="25982" xr:uid="{00000000-0005-0000-0000-00009EB30000}"/>
    <cellStyle name="Note 2 6 4 3 12" xfId="31053" xr:uid="{00000000-0005-0000-0000-00009FB30000}"/>
    <cellStyle name="Note 2 6 4 3 13" xfId="35729" xr:uid="{00000000-0005-0000-0000-0000A0B30000}"/>
    <cellStyle name="Note 2 6 4 3 14" xfId="41207" xr:uid="{00000000-0005-0000-0000-0000A1B30000}"/>
    <cellStyle name="Note 2 6 4 3 15" xfId="46105" xr:uid="{00000000-0005-0000-0000-0000A2B30000}"/>
    <cellStyle name="Note 2 6 4 3 16" xfId="52115" xr:uid="{00000000-0005-0000-0000-0000A3B30000}"/>
    <cellStyle name="Note 2 6 4 3 2" xfId="6888" xr:uid="{00000000-0005-0000-0000-0000A4B30000}"/>
    <cellStyle name="Note 2 6 4 3 2 2" xfId="18767" xr:uid="{00000000-0005-0000-0000-0000A5B30000}"/>
    <cellStyle name="Note 2 6 4 3 2 3" xfId="25983" xr:uid="{00000000-0005-0000-0000-0000A6B30000}"/>
    <cellStyle name="Note 2 6 4 3 2 4" xfId="31054" xr:uid="{00000000-0005-0000-0000-0000A7B30000}"/>
    <cellStyle name="Note 2 6 4 3 2 5" xfId="35730" xr:uid="{00000000-0005-0000-0000-0000A8B30000}"/>
    <cellStyle name="Note 2 6 4 3 2 6" xfId="41208" xr:uid="{00000000-0005-0000-0000-0000A9B30000}"/>
    <cellStyle name="Note 2 6 4 3 2 7" xfId="46106" xr:uid="{00000000-0005-0000-0000-0000AAB30000}"/>
    <cellStyle name="Note 2 6 4 3 2 8" xfId="52116" xr:uid="{00000000-0005-0000-0000-0000ABB30000}"/>
    <cellStyle name="Note 2 6 4 3 3" xfId="7537" xr:uid="{00000000-0005-0000-0000-0000ACB30000}"/>
    <cellStyle name="Note 2 6 4 3 3 2" xfId="18768" xr:uid="{00000000-0005-0000-0000-0000ADB30000}"/>
    <cellStyle name="Note 2 6 4 3 3 3" xfId="25984" xr:uid="{00000000-0005-0000-0000-0000AEB30000}"/>
    <cellStyle name="Note 2 6 4 3 3 4" xfId="31055" xr:uid="{00000000-0005-0000-0000-0000AFB30000}"/>
    <cellStyle name="Note 2 6 4 3 3 5" xfId="35731" xr:uid="{00000000-0005-0000-0000-0000B0B30000}"/>
    <cellStyle name="Note 2 6 4 3 3 6" xfId="41209" xr:uid="{00000000-0005-0000-0000-0000B1B30000}"/>
    <cellStyle name="Note 2 6 4 3 3 7" xfId="46107" xr:uid="{00000000-0005-0000-0000-0000B2B30000}"/>
    <cellStyle name="Note 2 6 4 3 3 8" xfId="52117" xr:uid="{00000000-0005-0000-0000-0000B3B30000}"/>
    <cellStyle name="Note 2 6 4 3 4" xfId="5813" xr:uid="{00000000-0005-0000-0000-0000B4B30000}"/>
    <cellStyle name="Note 2 6 4 3 4 2" xfId="18769" xr:uid="{00000000-0005-0000-0000-0000B5B30000}"/>
    <cellStyle name="Note 2 6 4 3 4 3" xfId="25985" xr:uid="{00000000-0005-0000-0000-0000B6B30000}"/>
    <cellStyle name="Note 2 6 4 3 4 4" xfId="31056" xr:uid="{00000000-0005-0000-0000-0000B7B30000}"/>
    <cellStyle name="Note 2 6 4 3 4 5" xfId="35732" xr:uid="{00000000-0005-0000-0000-0000B8B30000}"/>
    <cellStyle name="Note 2 6 4 3 4 6" xfId="41210" xr:uid="{00000000-0005-0000-0000-0000B9B30000}"/>
    <cellStyle name="Note 2 6 4 3 4 7" xfId="46108" xr:uid="{00000000-0005-0000-0000-0000BAB30000}"/>
    <cellStyle name="Note 2 6 4 3 4 8" xfId="52118" xr:uid="{00000000-0005-0000-0000-0000BBB30000}"/>
    <cellStyle name="Note 2 6 4 3 5" xfId="6714" xr:uid="{00000000-0005-0000-0000-0000BCB30000}"/>
    <cellStyle name="Note 2 6 4 3 5 2" xfId="18770" xr:uid="{00000000-0005-0000-0000-0000BDB30000}"/>
    <cellStyle name="Note 2 6 4 3 5 3" xfId="25986" xr:uid="{00000000-0005-0000-0000-0000BEB30000}"/>
    <cellStyle name="Note 2 6 4 3 5 4" xfId="31057" xr:uid="{00000000-0005-0000-0000-0000BFB30000}"/>
    <cellStyle name="Note 2 6 4 3 5 5" xfId="35733" xr:uid="{00000000-0005-0000-0000-0000C0B30000}"/>
    <cellStyle name="Note 2 6 4 3 5 6" xfId="41211" xr:uid="{00000000-0005-0000-0000-0000C1B30000}"/>
    <cellStyle name="Note 2 6 4 3 5 7" xfId="46109" xr:uid="{00000000-0005-0000-0000-0000C2B30000}"/>
    <cellStyle name="Note 2 6 4 3 5 8" xfId="52119" xr:uid="{00000000-0005-0000-0000-0000C3B30000}"/>
    <cellStyle name="Note 2 6 4 3 6" xfId="6593" xr:uid="{00000000-0005-0000-0000-0000C4B30000}"/>
    <cellStyle name="Note 2 6 4 3 6 2" xfId="18771" xr:uid="{00000000-0005-0000-0000-0000C5B30000}"/>
    <cellStyle name="Note 2 6 4 3 6 3" xfId="25987" xr:uid="{00000000-0005-0000-0000-0000C6B30000}"/>
    <cellStyle name="Note 2 6 4 3 6 4" xfId="31058" xr:uid="{00000000-0005-0000-0000-0000C7B30000}"/>
    <cellStyle name="Note 2 6 4 3 6 5" xfId="35734" xr:uid="{00000000-0005-0000-0000-0000C8B30000}"/>
    <cellStyle name="Note 2 6 4 3 6 6" xfId="41212" xr:uid="{00000000-0005-0000-0000-0000C9B30000}"/>
    <cellStyle name="Note 2 6 4 3 6 7" xfId="46110" xr:uid="{00000000-0005-0000-0000-0000CAB30000}"/>
    <cellStyle name="Note 2 6 4 3 6 8" xfId="52120" xr:uid="{00000000-0005-0000-0000-0000CBB30000}"/>
    <cellStyle name="Note 2 6 4 3 7" xfId="8124" xr:uid="{00000000-0005-0000-0000-0000CCB30000}"/>
    <cellStyle name="Note 2 6 4 3 7 2" xfId="18772" xr:uid="{00000000-0005-0000-0000-0000CDB30000}"/>
    <cellStyle name="Note 2 6 4 3 7 3" xfId="25988" xr:uid="{00000000-0005-0000-0000-0000CEB30000}"/>
    <cellStyle name="Note 2 6 4 3 7 4" xfId="31059" xr:uid="{00000000-0005-0000-0000-0000CFB30000}"/>
    <cellStyle name="Note 2 6 4 3 7 5" xfId="35735" xr:uid="{00000000-0005-0000-0000-0000D0B30000}"/>
    <cellStyle name="Note 2 6 4 3 7 6" xfId="41213" xr:uid="{00000000-0005-0000-0000-0000D1B30000}"/>
    <cellStyle name="Note 2 6 4 3 7 7" xfId="46111" xr:uid="{00000000-0005-0000-0000-0000D2B30000}"/>
    <cellStyle name="Note 2 6 4 3 7 8" xfId="52121" xr:uid="{00000000-0005-0000-0000-0000D3B30000}"/>
    <cellStyle name="Note 2 6 4 3 8" xfId="9055" xr:uid="{00000000-0005-0000-0000-0000D4B30000}"/>
    <cellStyle name="Note 2 6 4 3 8 2" xfId="18773" xr:uid="{00000000-0005-0000-0000-0000D5B30000}"/>
    <cellStyle name="Note 2 6 4 3 8 3" xfId="25989" xr:uid="{00000000-0005-0000-0000-0000D6B30000}"/>
    <cellStyle name="Note 2 6 4 3 8 4" xfId="31060" xr:uid="{00000000-0005-0000-0000-0000D7B30000}"/>
    <cellStyle name="Note 2 6 4 3 8 5" xfId="35736" xr:uid="{00000000-0005-0000-0000-0000D8B30000}"/>
    <cellStyle name="Note 2 6 4 3 8 6" xfId="41214" xr:uid="{00000000-0005-0000-0000-0000D9B30000}"/>
    <cellStyle name="Note 2 6 4 3 8 7" xfId="46112" xr:uid="{00000000-0005-0000-0000-0000DAB30000}"/>
    <cellStyle name="Note 2 6 4 3 8 8" xfId="52122" xr:uid="{00000000-0005-0000-0000-0000DBB30000}"/>
    <cellStyle name="Note 2 6 4 3 9" xfId="6173" xr:uid="{00000000-0005-0000-0000-0000DCB30000}"/>
    <cellStyle name="Note 2 6 4 3 9 2" xfId="18774" xr:uid="{00000000-0005-0000-0000-0000DDB30000}"/>
    <cellStyle name="Note 2 6 4 3 9 3" xfId="25990" xr:uid="{00000000-0005-0000-0000-0000DEB30000}"/>
    <cellStyle name="Note 2 6 4 3 9 4" xfId="31061" xr:uid="{00000000-0005-0000-0000-0000DFB30000}"/>
    <cellStyle name="Note 2 6 4 3 9 5" xfId="35737" xr:uid="{00000000-0005-0000-0000-0000E0B30000}"/>
    <cellStyle name="Note 2 6 4 3 9 6" xfId="41215" xr:uid="{00000000-0005-0000-0000-0000E1B30000}"/>
    <cellStyle name="Note 2 6 4 3 9 7" xfId="46113" xr:uid="{00000000-0005-0000-0000-0000E2B30000}"/>
    <cellStyle name="Note 2 6 4 3 9 8" xfId="52123" xr:uid="{00000000-0005-0000-0000-0000E3B30000}"/>
    <cellStyle name="Note 2 6 4 4" xfId="4624" xr:uid="{00000000-0005-0000-0000-0000E4B30000}"/>
    <cellStyle name="Note 2 6 4 4 10" xfId="18775" xr:uid="{00000000-0005-0000-0000-0000E5B30000}"/>
    <cellStyle name="Note 2 6 4 4 11" xfId="25991" xr:uid="{00000000-0005-0000-0000-0000E6B30000}"/>
    <cellStyle name="Note 2 6 4 4 12" xfId="31062" xr:uid="{00000000-0005-0000-0000-0000E7B30000}"/>
    <cellStyle name="Note 2 6 4 4 13" xfId="35738" xr:uid="{00000000-0005-0000-0000-0000E8B30000}"/>
    <cellStyle name="Note 2 6 4 4 14" xfId="41216" xr:uid="{00000000-0005-0000-0000-0000E9B30000}"/>
    <cellStyle name="Note 2 6 4 4 15" xfId="46114" xr:uid="{00000000-0005-0000-0000-0000EAB30000}"/>
    <cellStyle name="Note 2 6 4 4 16" xfId="52124" xr:uid="{00000000-0005-0000-0000-0000EBB30000}"/>
    <cellStyle name="Note 2 6 4 4 2" xfId="7479" xr:uid="{00000000-0005-0000-0000-0000ECB30000}"/>
    <cellStyle name="Note 2 6 4 4 2 2" xfId="18776" xr:uid="{00000000-0005-0000-0000-0000EDB30000}"/>
    <cellStyle name="Note 2 6 4 4 2 3" xfId="25992" xr:uid="{00000000-0005-0000-0000-0000EEB30000}"/>
    <cellStyle name="Note 2 6 4 4 2 4" xfId="31063" xr:uid="{00000000-0005-0000-0000-0000EFB30000}"/>
    <cellStyle name="Note 2 6 4 4 2 5" xfId="35739" xr:uid="{00000000-0005-0000-0000-0000F0B30000}"/>
    <cellStyle name="Note 2 6 4 4 2 6" xfId="41217" xr:uid="{00000000-0005-0000-0000-0000F1B30000}"/>
    <cellStyle name="Note 2 6 4 4 2 7" xfId="46115" xr:uid="{00000000-0005-0000-0000-0000F2B30000}"/>
    <cellStyle name="Note 2 6 4 4 2 8" xfId="52125" xr:uid="{00000000-0005-0000-0000-0000F3B30000}"/>
    <cellStyle name="Note 2 6 4 4 3" xfId="7974" xr:uid="{00000000-0005-0000-0000-0000F4B30000}"/>
    <cellStyle name="Note 2 6 4 4 3 2" xfId="18777" xr:uid="{00000000-0005-0000-0000-0000F5B30000}"/>
    <cellStyle name="Note 2 6 4 4 3 3" xfId="25993" xr:uid="{00000000-0005-0000-0000-0000F6B30000}"/>
    <cellStyle name="Note 2 6 4 4 3 4" xfId="31064" xr:uid="{00000000-0005-0000-0000-0000F7B30000}"/>
    <cellStyle name="Note 2 6 4 4 3 5" xfId="35740" xr:uid="{00000000-0005-0000-0000-0000F8B30000}"/>
    <cellStyle name="Note 2 6 4 4 3 6" xfId="41218" xr:uid="{00000000-0005-0000-0000-0000F9B30000}"/>
    <cellStyle name="Note 2 6 4 4 3 7" xfId="46116" xr:uid="{00000000-0005-0000-0000-0000FAB30000}"/>
    <cellStyle name="Note 2 6 4 4 3 8" xfId="52126" xr:uid="{00000000-0005-0000-0000-0000FBB30000}"/>
    <cellStyle name="Note 2 6 4 4 4" xfId="8338" xr:uid="{00000000-0005-0000-0000-0000FCB30000}"/>
    <cellStyle name="Note 2 6 4 4 4 2" xfId="18778" xr:uid="{00000000-0005-0000-0000-0000FDB30000}"/>
    <cellStyle name="Note 2 6 4 4 4 3" xfId="25994" xr:uid="{00000000-0005-0000-0000-0000FEB30000}"/>
    <cellStyle name="Note 2 6 4 4 4 4" xfId="31065" xr:uid="{00000000-0005-0000-0000-0000FFB30000}"/>
    <cellStyle name="Note 2 6 4 4 4 5" xfId="35741" xr:uid="{00000000-0005-0000-0000-000000B40000}"/>
    <cellStyle name="Note 2 6 4 4 4 6" xfId="41219" xr:uid="{00000000-0005-0000-0000-000001B40000}"/>
    <cellStyle name="Note 2 6 4 4 4 7" xfId="46117" xr:uid="{00000000-0005-0000-0000-000002B40000}"/>
    <cellStyle name="Note 2 6 4 4 4 8" xfId="52127" xr:uid="{00000000-0005-0000-0000-000003B40000}"/>
    <cellStyle name="Note 2 6 4 4 5" xfId="8750" xr:uid="{00000000-0005-0000-0000-000004B40000}"/>
    <cellStyle name="Note 2 6 4 4 5 2" xfId="18779" xr:uid="{00000000-0005-0000-0000-000005B40000}"/>
    <cellStyle name="Note 2 6 4 4 5 3" xfId="25995" xr:uid="{00000000-0005-0000-0000-000006B40000}"/>
    <cellStyle name="Note 2 6 4 4 5 4" xfId="31066" xr:uid="{00000000-0005-0000-0000-000007B40000}"/>
    <cellStyle name="Note 2 6 4 4 5 5" xfId="35742" xr:uid="{00000000-0005-0000-0000-000008B40000}"/>
    <cellStyle name="Note 2 6 4 4 5 6" xfId="41220" xr:uid="{00000000-0005-0000-0000-000009B40000}"/>
    <cellStyle name="Note 2 6 4 4 5 7" xfId="46118" xr:uid="{00000000-0005-0000-0000-00000AB40000}"/>
    <cellStyle name="Note 2 6 4 4 5 8" xfId="52128" xr:uid="{00000000-0005-0000-0000-00000BB40000}"/>
    <cellStyle name="Note 2 6 4 4 6" xfId="9120" xr:uid="{00000000-0005-0000-0000-00000CB40000}"/>
    <cellStyle name="Note 2 6 4 4 6 2" xfId="18780" xr:uid="{00000000-0005-0000-0000-00000DB40000}"/>
    <cellStyle name="Note 2 6 4 4 6 3" xfId="25996" xr:uid="{00000000-0005-0000-0000-00000EB40000}"/>
    <cellStyle name="Note 2 6 4 4 6 4" xfId="31067" xr:uid="{00000000-0005-0000-0000-00000FB40000}"/>
    <cellStyle name="Note 2 6 4 4 6 5" xfId="35743" xr:uid="{00000000-0005-0000-0000-000010B40000}"/>
    <cellStyle name="Note 2 6 4 4 6 6" xfId="41221" xr:uid="{00000000-0005-0000-0000-000011B40000}"/>
    <cellStyle name="Note 2 6 4 4 6 7" xfId="46119" xr:uid="{00000000-0005-0000-0000-000012B40000}"/>
    <cellStyle name="Note 2 6 4 4 6 8" xfId="52129" xr:uid="{00000000-0005-0000-0000-000013B40000}"/>
    <cellStyle name="Note 2 6 4 4 7" xfId="9542" xr:uid="{00000000-0005-0000-0000-000014B40000}"/>
    <cellStyle name="Note 2 6 4 4 7 2" xfId="18781" xr:uid="{00000000-0005-0000-0000-000015B40000}"/>
    <cellStyle name="Note 2 6 4 4 7 3" xfId="25997" xr:uid="{00000000-0005-0000-0000-000016B40000}"/>
    <cellStyle name="Note 2 6 4 4 7 4" xfId="31068" xr:uid="{00000000-0005-0000-0000-000017B40000}"/>
    <cellStyle name="Note 2 6 4 4 7 5" xfId="35744" xr:uid="{00000000-0005-0000-0000-000018B40000}"/>
    <cellStyle name="Note 2 6 4 4 7 6" xfId="41222" xr:uid="{00000000-0005-0000-0000-000019B40000}"/>
    <cellStyle name="Note 2 6 4 4 7 7" xfId="46120" xr:uid="{00000000-0005-0000-0000-00001AB40000}"/>
    <cellStyle name="Note 2 6 4 4 7 8" xfId="52130" xr:uid="{00000000-0005-0000-0000-00001BB40000}"/>
    <cellStyle name="Note 2 6 4 4 8" xfId="9857" xr:uid="{00000000-0005-0000-0000-00001CB40000}"/>
    <cellStyle name="Note 2 6 4 4 8 2" xfId="18782" xr:uid="{00000000-0005-0000-0000-00001DB40000}"/>
    <cellStyle name="Note 2 6 4 4 8 3" xfId="25998" xr:uid="{00000000-0005-0000-0000-00001EB40000}"/>
    <cellStyle name="Note 2 6 4 4 8 4" xfId="31069" xr:uid="{00000000-0005-0000-0000-00001FB40000}"/>
    <cellStyle name="Note 2 6 4 4 8 5" xfId="35745" xr:uid="{00000000-0005-0000-0000-000020B40000}"/>
    <cellStyle name="Note 2 6 4 4 8 6" xfId="41223" xr:uid="{00000000-0005-0000-0000-000021B40000}"/>
    <cellStyle name="Note 2 6 4 4 8 7" xfId="46121" xr:uid="{00000000-0005-0000-0000-000022B40000}"/>
    <cellStyle name="Note 2 6 4 4 8 8" xfId="52131" xr:uid="{00000000-0005-0000-0000-000023B40000}"/>
    <cellStyle name="Note 2 6 4 4 9" xfId="10125" xr:uid="{00000000-0005-0000-0000-000024B40000}"/>
    <cellStyle name="Note 2 6 4 4 9 2" xfId="18783" xr:uid="{00000000-0005-0000-0000-000025B40000}"/>
    <cellStyle name="Note 2 6 4 4 9 3" xfId="25999" xr:uid="{00000000-0005-0000-0000-000026B40000}"/>
    <cellStyle name="Note 2 6 4 4 9 4" xfId="31070" xr:uid="{00000000-0005-0000-0000-000027B40000}"/>
    <cellStyle name="Note 2 6 4 4 9 5" xfId="35746" xr:uid="{00000000-0005-0000-0000-000028B40000}"/>
    <cellStyle name="Note 2 6 4 4 9 6" xfId="41224" xr:uid="{00000000-0005-0000-0000-000029B40000}"/>
    <cellStyle name="Note 2 6 4 4 9 7" xfId="46122" xr:uid="{00000000-0005-0000-0000-00002AB40000}"/>
    <cellStyle name="Note 2 6 4 4 9 8" xfId="52132" xr:uid="{00000000-0005-0000-0000-00002BB40000}"/>
    <cellStyle name="Note 2 6 4 5" xfId="5742" xr:uid="{00000000-0005-0000-0000-00002CB40000}"/>
    <cellStyle name="Note 2 6 4 5 2" xfId="18784" xr:uid="{00000000-0005-0000-0000-00002DB40000}"/>
    <cellStyle name="Note 2 6 4 5 3" xfId="26000" xr:uid="{00000000-0005-0000-0000-00002EB40000}"/>
    <cellStyle name="Note 2 6 4 5 4" xfId="31071" xr:uid="{00000000-0005-0000-0000-00002FB40000}"/>
    <cellStyle name="Note 2 6 4 5 5" xfId="35747" xr:uid="{00000000-0005-0000-0000-000030B40000}"/>
    <cellStyle name="Note 2 6 4 5 6" xfId="41225" xr:uid="{00000000-0005-0000-0000-000031B40000}"/>
    <cellStyle name="Note 2 6 4 5 7" xfId="46123" xr:uid="{00000000-0005-0000-0000-000032B40000}"/>
    <cellStyle name="Note 2 6 4 5 8" xfId="52133" xr:uid="{00000000-0005-0000-0000-000033B40000}"/>
    <cellStyle name="Note 2 6 4 6" xfId="5221" xr:uid="{00000000-0005-0000-0000-000034B40000}"/>
    <cellStyle name="Note 2 6 4 6 2" xfId="18785" xr:uid="{00000000-0005-0000-0000-000035B40000}"/>
    <cellStyle name="Note 2 6 4 6 3" xfId="26001" xr:uid="{00000000-0005-0000-0000-000036B40000}"/>
    <cellStyle name="Note 2 6 4 6 4" xfId="31072" xr:uid="{00000000-0005-0000-0000-000037B40000}"/>
    <cellStyle name="Note 2 6 4 6 5" xfId="35748" xr:uid="{00000000-0005-0000-0000-000038B40000}"/>
    <cellStyle name="Note 2 6 4 6 6" xfId="41226" xr:uid="{00000000-0005-0000-0000-000039B40000}"/>
    <cellStyle name="Note 2 6 4 6 7" xfId="46124" xr:uid="{00000000-0005-0000-0000-00003AB40000}"/>
    <cellStyle name="Note 2 6 4 6 8" xfId="52134" xr:uid="{00000000-0005-0000-0000-00003BB40000}"/>
    <cellStyle name="Note 2 6 4 7" xfId="3759" xr:uid="{00000000-0005-0000-0000-00003CB40000}"/>
    <cellStyle name="Note 2 6 4 7 2" xfId="18786" xr:uid="{00000000-0005-0000-0000-00003DB40000}"/>
    <cellStyle name="Note 2 6 4 7 3" xfId="26002" xr:uid="{00000000-0005-0000-0000-00003EB40000}"/>
    <cellStyle name="Note 2 6 4 7 4" xfId="31073" xr:uid="{00000000-0005-0000-0000-00003FB40000}"/>
    <cellStyle name="Note 2 6 4 7 5" xfId="35749" xr:uid="{00000000-0005-0000-0000-000040B40000}"/>
    <cellStyle name="Note 2 6 4 7 6" xfId="41227" xr:uid="{00000000-0005-0000-0000-000041B40000}"/>
    <cellStyle name="Note 2 6 4 7 7" xfId="46125" xr:uid="{00000000-0005-0000-0000-000042B40000}"/>
    <cellStyle name="Note 2 6 4 7 8" xfId="52135" xr:uid="{00000000-0005-0000-0000-000043B40000}"/>
    <cellStyle name="Note 2 6 4 8" xfId="4376" xr:uid="{00000000-0005-0000-0000-000044B40000}"/>
    <cellStyle name="Note 2 6 4 8 2" xfId="18787" xr:uid="{00000000-0005-0000-0000-000045B40000}"/>
    <cellStyle name="Note 2 6 4 8 3" xfId="26003" xr:uid="{00000000-0005-0000-0000-000046B40000}"/>
    <cellStyle name="Note 2 6 4 8 4" xfId="31074" xr:uid="{00000000-0005-0000-0000-000047B40000}"/>
    <cellStyle name="Note 2 6 4 8 5" xfId="35750" xr:uid="{00000000-0005-0000-0000-000048B40000}"/>
    <cellStyle name="Note 2 6 4 8 6" xfId="41228" xr:uid="{00000000-0005-0000-0000-000049B40000}"/>
    <cellStyle name="Note 2 6 4 8 7" xfId="46126" xr:uid="{00000000-0005-0000-0000-00004AB40000}"/>
    <cellStyle name="Note 2 6 4 8 8" xfId="52136" xr:uid="{00000000-0005-0000-0000-00004BB40000}"/>
    <cellStyle name="Note 2 6 4 9" xfId="10828" xr:uid="{00000000-0005-0000-0000-00004CB40000}"/>
    <cellStyle name="Note 2 6 5" xfId="824" xr:uid="{00000000-0005-0000-0000-00004DB40000}"/>
    <cellStyle name="Note 2 6 5 10" xfId="11791" xr:uid="{00000000-0005-0000-0000-00004EB40000}"/>
    <cellStyle name="Note 2 6 5 11" xfId="46985" xr:uid="{00000000-0005-0000-0000-00004FB40000}"/>
    <cellStyle name="Note 2 6 5 2" xfId="4114" xr:uid="{00000000-0005-0000-0000-000050B40000}"/>
    <cellStyle name="Note 2 6 5 2 10" xfId="41229" xr:uid="{00000000-0005-0000-0000-000051B40000}"/>
    <cellStyle name="Note 2 6 5 2 11" xfId="46127" xr:uid="{00000000-0005-0000-0000-000052B40000}"/>
    <cellStyle name="Note 2 6 5 2 12" xfId="52137" xr:uid="{00000000-0005-0000-0000-000053B40000}"/>
    <cellStyle name="Note 2 6 5 2 2" xfId="6895" xr:uid="{00000000-0005-0000-0000-000054B40000}"/>
    <cellStyle name="Note 2 6 5 2 2 2" xfId="18789" xr:uid="{00000000-0005-0000-0000-000055B40000}"/>
    <cellStyle name="Note 2 6 5 2 2 3" xfId="26005" xr:uid="{00000000-0005-0000-0000-000056B40000}"/>
    <cellStyle name="Note 2 6 5 2 2 4" xfId="31076" xr:uid="{00000000-0005-0000-0000-000057B40000}"/>
    <cellStyle name="Note 2 6 5 2 2 5" xfId="35752" xr:uid="{00000000-0005-0000-0000-000058B40000}"/>
    <cellStyle name="Note 2 6 5 2 2 6" xfId="41230" xr:uid="{00000000-0005-0000-0000-000059B40000}"/>
    <cellStyle name="Note 2 6 5 2 2 7" xfId="46128" xr:uid="{00000000-0005-0000-0000-00005AB40000}"/>
    <cellStyle name="Note 2 6 5 2 2 8" xfId="52138" xr:uid="{00000000-0005-0000-0000-00005BB40000}"/>
    <cellStyle name="Note 2 6 5 2 3" xfId="5774" xr:uid="{00000000-0005-0000-0000-00005CB40000}"/>
    <cellStyle name="Note 2 6 5 2 3 2" xfId="18790" xr:uid="{00000000-0005-0000-0000-00005DB40000}"/>
    <cellStyle name="Note 2 6 5 2 3 3" xfId="26006" xr:uid="{00000000-0005-0000-0000-00005EB40000}"/>
    <cellStyle name="Note 2 6 5 2 3 4" xfId="31077" xr:uid="{00000000-0005-0000-0000-00005FB40000}"/>
    <cellStyle name="Note 2 6 5 2 3 5" xfId="35753" xr:uid="{00000000-0005-0000-0000-000060B40000}"/>
    <cellStyle name="Note 2 6 5 2 3 6" xfId="41231" xr:uid="{00000000-0005-0000-0000-000061B40000}"/>
    <cellStyle name="Note 2 6 5 2 3 7" xfId="46129" xr:uid="{00000000-0005-0000-0000-000062B40000}"/>
    <cellStyle name="Note 2 6 5 2 3 8" xfId="52139" xr:uid="{00000000-0005-0000-0000-000063B40000}"/>
    <cellStyle name="Note 2 6 5 2 4" xfId="3783" xr:uid="{00000000-0005-0000-0000-000064B40000}"/>
    <cellStyle name="Note 2 6 5 2 4 2" xfId="18791" xr:uid="{00000000-0005-0000-0000-000065B40000}"/>
    <cellStyle name="Note 2 6 5 2 4 3" xfId="26007" xr:uid="{00000000-0005-0000-0000-000066B40000}"/>
    <cellStyle name="Note 2 6 5 2 4 4" xfId="31078" xr:uid="{00000000-0005-0000-0000-000067B40000}"/>
    <cellStyle name="Note 2 6 5 2 4 5" xfId="35754" xr:uid="{00000000-0005-0000-0000-000068B40000}"/>
    <cellStyle name="Note 2 6 5 2 4 6" xfId="41232" xr:uid="{00000000-0005-0000-0000-000069B40000}"/>
    <cellStyle name="Note 2 6 5 2 4 7" xfId="46130" xr:uid="{00000000-0005-0000-0000-00006AB40000}"/>
    <cellStyle name="Note 2 6 5 2 4 8" xfId="52140" xr:uid="{00000000-0005-0000-0000-00006BB40000}"/>
    <cellStyle name="Note 2 6 5 2 5" xfId="5664" xr:uid="{00000000-0005-0000-0000-00006CB40000}"/>
    <cellStyle name="Note 2 6 5 2 5 2" xfId="18792" xr:uid="{00000000-0005-0000-0000-00006DB40000}"/>
    <cellStyle name="Note 2 6 5 2 5 3" xfId="26008" xr:uid="{00000000-0005-0000-0000-00006EB40000}"/>
    <cellStyle name="Note 2 6 5 2 5 4" xfId="31079" xr:uid="{00000000-0005-0000-0000-00006FB40000}"/>
    <cellStyle name="Note 2 6 5 2 5 5" xfId="35755" xr:uid="{00000000-0005-0000-0000-000070B40000}"/>
    <cellStyle name="Note 2 6 5 2 5 6" xfId="41233" xr:uid="{00000000-0005-0000-0000-000071B40000}"/>
    <cellStyle name="Note 2 6 5 2 5 7" xfId="46131" xr:uid="{00000000-0005-0000-0000-000072B40000}"/>
    <cellStyle name="Note 2 6 5 2 5 8" xfId="52141" xr:uid="{00000000-0005-0000-0000-000073B40000}"/>
    <cellStyle name="Note 2 6 5 2 6" xfId="18788" xr:uid="{00000000-0005-0000-0000-000074B40000}"/>
    <cellStyle name="Note 2 6 5 2 7" xfId="26004" xr:uid="{00000000-0005-0000-0000-000075B40000}"/>
    <cellStyle name="Note 2 6 5 2 8" xfId="31075" xr:uid="{00000000-0005-0000-0000-000076B40000}"/>
    <cellStyle name="Note 2 6 5 2 9" xfId="35751" xr:uid="{00000000-0005-0000-0000-000077B40000}"/>
    <cellStyle name="Note 2 6 5 3" xfId="4026" xr:uid="{00000000-0005-0000-0000-000078B40000}"/>
    <cellStyle name="Note 2 6 5 3 10" xfId="18793" xr:uid="{00000000-0005-0000-0000-000079B40000}"/>
    <cellStyle name="Note 2 6 5 3 11" xfId="26009" xr:uid="{00000000-0005-0000-0000-00007AB40000}"/>
    <cellStyle name="Note 2 6 5 3 12" xfId="31080" xr:uid="{00000000-0005-0000-0000-00007BB40000}"/>
    <cellStyle name="Note 2 6 5 3 13" xfId="35756" xr:uid="{00000000-0005-0000-0000-00007CB40000}"/>
    <cellStyle name="Note 2 6 5 3 14" xfId="41234" xr:uid="{00000000-0005-0000-0000-00007DB40000}"/>
    <cellStyle name="Note 2 6 5 3 15" xfId="46132" xr:uid="{00000000-0005-0000-0000-00007EB40000}"/>
    <cellStyle name="Note 2 6 5 3 16" xfId="52142" xr:uid="{00000000-0005-0000-0000-00007FB40000}"/>
    <cellStyle name="Note 2 6 5 3 2" xfId="6856" xr:uid="{00000000-0005-0000-0000-000080B40000}"/>
    <cellStyle name="Note 2 6 5 3 2 2" xfId="18794" xr:uid="{00000000-0005-0000-0000-000081B40000}"/>
    <cellStyle name="Note 2 6 5 3 2 3" xfId="26010" xr:uid="{00000000-0005-0000-0000-000082B40000}"/>
    <cellStyle name="Note 2 6 5 3 2 4" xfId="31081" xr:uid="{00000000-0005-0000-0000-000083B40000}"/>
    <cellStyle name="Note 2 6 5 3 2 5" xfId="35757" xr:uid="{00000000-0005-0000-0000-000084B40000}"/>
    <cellStyle name="Note 2 6 5 3 2 6" xfId="41235" xr:uid="{00000000-0005-0000-0000-000085B40000}"/>
    <cellStyle name="Note 2 6 5 3 2 7" xfId="46133" xr:uid="{00000000-0005-0000-0000-000086B40000}"/>
    <cellStyle name="Note 2 6 5 3 2 8" xfId="52143" xr:uid="{00000000-0005-0000-0000-000087B40000}"/>
    <cellStyle name="Note 2 6 5 3 3" xfId="7514" xr:uid="{00000000-0005-0000-0000-000088B40000}"/>
    <cellStyle name="Note 2 6 5 3 3 2" xfId="18795" xr:uid="{00000000-0005-0000-0000-000089B40000}"/>
    <cellStyle name="Note 2 6 5 3 3 3" xfId="26011" xr:uid="{00000000-0005-0000-0000-00008AB40000}"/>
    <cellStyle name="Note 2 6 5 3 3 4" xfId="31082" xr:uid="{00000000-0005-0000-0000-00008BB40000}"/>
    <cellStyle name="Note 2 6 5 3 3 5" xfId="35758" xr:uid="{00000000-0005-0000-0000-00008CB40000}"/>
    <cellStyle name="Note 2 6 5 3 3 6" xfId="41236" xr:uid="{00000000-0005-0000-0000-00008DB40000}"/>
    <cellStyle name="Note 2 6 5 3 3 7" xfId="46134" xr:uid="{00000000-0005-0000-0000-00008EB40000}"/>
    <cellStyle name="Note 2 6 5 3 3 8" xfId="52144" xr:uid="{00000000-0005-0000-0000-00008FB40000}"/>
    <cellStyle name="Note 2 6 5 3 4" xfId="6148" xr:uid="{00000000-0005-0000-0000-000090B40000}"/>
    <cellStyle name="Note 2 6 5 3 4 2" xfId="18796" xr:uid="{00000000-0005-0000-0000-000091B40000}"/>
    <cellStyle name="Note 2 6 5 3 4 3" xfId="26012" xr:uid="{00000000-0005-0000-0000-000092B40000}"/>
    <cellStyle name="Note 2 6 5 3 4 4" xfId="31083" xr:uid="{00000000-0005-0000-0000-000093B40000}"/>
    <cellStyle name="Note 2 6 5 3 4 5" xfId="35759" xr:uid="{00000000-0005-0000-0000-000094B40000}"/>
    <cellStyle name="Note 2 6 5 3 4 6" xfId="41237" xr:uid="{00000000-0005-0000-0000-000095B40000}"/>
    <cellStyle name="Note 2 6 5 3 4 7" xfId="46135" xr:uid="{00000000-0005-0000-0000-000096B40000}"/>
    <cellStyle name="Note 2 6 5 3 4 8" xfId="52145" xr:uid="{00000000-0005-0000-0000-000097B40000}"/>
    <cellStyle name="Note 2 6 5 3 5" xfId="4220" xr:uid="{00000000-0005-0000-0000-000098B40000}"/>
    <cellStyle name="Note 2 6 5 3 5 2" xfId="18797" xr:uid="{00000000-0005-0000-0000-000099B40000}"/>
    <cellStyle name="Note 2 6 5 3 5 3" xfId="26013" xr:uid="{00000000-0005-0000-0000-00009AB40000}"/>
    <cellStyle name="Note 2 6 5 3 5 4" xfId="31084" xr:uid="{00000000-0005-0000-0000-00009BB40000}"/>
    <cellStyle name="Note 2 6 5 3 5 5" xfId="35760" xr:uid="{00000000-0005-0000-0000-00009CB40000}"/>
    <cellStyle name="Note 2 6 5 3 5 6" xfId="41238" xr:uid="{00000000-0005-0000-0000-00009DB40000}"/>
    <cellStyle name="Note 2 6 5 3 5 7" xfId="46136" xr:uid="{00000000-0005-0000-0000-00009EB40000}"/>
    <cellStyle name="Note 2 6 5 3 5 8" xfId="52146" xr:uid="{00000000-0005-0000-0000-00009FB40000}"/>
    <cellStyle name="Note 2 6 5 3 6" xfId="7014" xr:uid="{00000000-0005-0000-0000-0000A0B40000}"/>
    <cellStyle name="Note 2 6 5 3 6 2" xfId="18798" xr:uid="{00000000-0005-0000-0000-0000A1B40000}"/>
    <cellStyle name="Note 2 6 5 3 6 3" xfId="26014" xr:uid="{00000000-0005-0000-0000-0000A2B40000}"/>
    <cellStyle name="Note 2 6 5 3 6 4" xfId="31085" xr:uid="{00000000-0005-0000-0000-0000A3B40000}"/>
    <cellStyle name="Note 2 6 5 3 6 5" xfId="35761" xr:uid="{00000000-0005-0000-0000-0000A4B40000}"/>
    <cellStyle name="Note 2 6 5 3 6 6" xfId="41239" xr:uid="{00000000-0005-0000-0000-0000A5B40000}"/>
    <cellStyle name="Note 2 6 5 3 6 7" xfId="46137" xr:uid="{00000000-0005-0000-0000-0000A6B40000}"/>
    <cellStyle name="Note 2 6 5 3 6 8" xfId="52147" xr:uid="{00000000-0005-0000-0000-0000A7B40000}"/>
    <cellStyle name="Note 2 6 5 3 7" xfId="6637" xr:uid="{00000000-0005-0000-0000-0000A8B40000}"/>
    <cellStyle name="Note 2 6 5 3 7 2" xfId="18799" xr:uid="{00000000-0005-0000-0000-0000A9B40000}"/>
    <cellStyle name="Note 2 6 5 3 7 3" xfId="26015" xr:uid="{00000000-0005-0000-0000-0000AAB40000}"/>
    <cellStyle name="Note 2 6 5 3 7 4" xfId="31086" xr:uid="{00000000-0005-0000-0000-0000ABB40000}"/>
    <cellStyle name="Note 2 6 5 3 7 5" xfId="35762" xr:uid="{00000000-0005-0000-0000-0000ACB40000}"/>
    <cellStyle name="Note 2 6 5 3 7 6" xfId="41240" xr:uid="{00000000-0005-0000-0000-0000ADB40000}"/>
    <cellStyle name="Note 2 6 5 3 7 7" xfId="46138" xr:uid="{00000000-0005-0000-0000-0000AEB40000}"/>
    <cellStyle name="Note 2 6 5 3 7 8" xfId="52148" xr:uid="{00000000-0005-0000-0000-0000AFB40000}"/>
    <cellStyle name="Note 2 6 5 3 8" xfId="4641" xr:uid="{00000000-0005-0000-0000-0000B0B40000}"/>
    <cellStyle name="Note 2 6 5 3 8 2" xfId="18800" xr:uid="{00000000-0005-0000-0000-0000B1B40000}"/>
    <cellStyle name="Note 2 6 5 3 8 3" xfId="26016" xr:uid="{00000000-0005-0000-0000-0000B2B40000}"/>
    <cellStyle name="Note 2 6 5 3 8 4" xfId="31087" xr:uid="{00000000-0005-0000-0000-0000B3B40000}"/>
    <cellStyle name="Note 2 6 5 3 8 5" xfId="35763" xr:uid="{00000000-0005-0000-0000-0000B4B40000}"/>
    <cellStyle name="Note 2 6 5 3 8 6" xfId="41241" xr:uid="{00000000-0005-0000-0000-0000B5B40000}"/>
    <cellStyle name="Note 2 6 5 3 8 7" xfId="46139" xr:uid="{00000000-0005-0000-0000-0000B6B40000}"/>
    <cellStyle name="Note 2 6 5 3 8 8" xfId="52149" xr:uid="{00000000-0005-0000-0000-0000B7B40000}"/>
    <cellStyle name="Note 2 6 5 3 9" xfId="8730" xr:uid="{00000000-0005-0000-0000-0000B8B40000}"/>
    <cellStyle name="Note 2 6 5 3 9 2" xfId="18801" xr:uid="{00000000-0005-0000-0000-0000B9B40000}"/>
    <cellStyle name="Note 2 6 5 3 9 3" xfId="26017" xr:uid="{00000000-0005-0000-0000-0000BAB40000}"/>
    <cellStyle name="Note 2 6 5 3 9 4" xfId="31088" xr:uid="{00000000-0005-0000-0000-0000BBB40000}"/>
    <cellStyle name="Note 2 6 5 3 9 5" xfId="35764" xr:uid="{00000000-0005-0000-0000-0000BCB40000}"/>
    <cellStyle name="Note 2 6 5 3 9 6" xfId="41242" xr:uid="{00000000-0005-0000-0000-0000BDB40000}"/>
    <cellStyle name="Note 2 6 5 3 9 7" xfId="46140" xr:uid="{00000000-0005-0000-0000-0000BEB40000}"/>
    <cellStyle name="Note 2 6 5 3 9 8" xfId="52150" xr:uid="{00000000-0005-0000-0000-0000BFB40000}"/>
    <cellStyle name="Note 2 6 5 4" xfId="3868" xr:uid="{00000000-0005-0000-0000-0000C0B40000}"/>
    <cellStyle name="Note 2 6 5 4 10" xfId="18802" xr:uid="{00000000-0005-0000-0000-0000C1B40000}"/>
    <cellStyle name="Note 2 6 5 4 11" xfId="26018" xr:uid="{00000000-0005-0000-0000-0000C2B40000}"/>
    <cellStyle name="Note 2 6 5 4 12" xfId="31089" xr:uid="{00000000-0005-0000-0000-0000C3B40000}"/>
    <cellStyle name="Note 2 6 5 4 13" xfId="35765" xr:uid="{00000000-0005-0000-0000-0000C4B40000}"/>
    <cellStyle name="Note 2 6 5 4 14" xfId="41243" xr:uid="{00000000-0005-0000-0000-0000C5B40000}"/>
    <cellStyle name="Note 2 6 5 4 15" xfId="46141" xr:uid="{00000000-0005-0000-0000-0000C6B40000}"/>
    <cellStyle name="Note 2 6 5 4 16" xfId="52151" xr:uid="{00000000-0005-0000-0000-0000C7B40000}"/>
    <cellStyle name="Note 2 6 5 4 2" xfId="7048" xr:uid="{00000000-0005-0000-0000-0000C8B40000}"/>
    <cellStyle name="Note 2 6 5 4 2 2" xfId="18803" xr:uid="{00000000-0005-0000-0000-0000C9B40000}"/>
    <cellStyle name="Note 2 6 5 4 2 3" xfId="26019" xr:uid="{00000000-0005-0000-0000-0000CAB40000}"/>
    <cellStyle name="Note 2 6 5 4 2 4" xfId="31090" xr:uid="{00000000-0005-0000-0000-0000CBB40000}"/>
    <cellStyle name="Note 2 6 5 4 2 5" xfId="35766" xr:uid="{00000000-0005-0000-0000-0000CCB40000}"/>
    <cellStyle name="Note 2 6 5 4 2 6" xfId="41244" xr:uid="{00000000-0005-0000-0000-0000CDB40000}"/>
    <cellStyle name="Note 2 6 5 4 2 7" xfId="46142" xr:uid="{00000000-0005-0000-0000-0000CEB40000}"/>
    <cellStyle name="Note 2 6 5 4 2 8" xfId="52152" xr:uid="{00000000-0005-0000-0000-0000CFB40000}"/>
    <cellStyle name="Note 2 6 5 4 3" xfId="7625" xr:uid="{00000000-0005-0000-0000-0000D0B40000}"/>
    <cellStyle name="Note 2 6 5 4 3 2" xfId="18804" xr:uid="{00000000-0005-0000-0000-0000D1B40000}"/>
    <cellStyle name="Note 2 6 5 4 3 3" xfId="26020" xr:uid="{00000000-0005-0000-0000-0000D2B40000}"/>
    <cellStyle name="Note 2 6 5 4 3 4" xfId="31091" xr:uid="{00000000-0005-0000-0000-0000D3B40000}"/>
    <cellStyle name="Note 2 6 5 4 3 5" xfId="35767" xr:uid="{00000000-0005-0000-0000-0000D4B40000}"/>
    <cellStyle name="Note 2 6 5 4 3 6" xfId="41245" xr:uid="{00000000-0005-0000-0000-0000D5B40000}"/>
    <cellStyle name="Note 2 6 5 4 3 7" xfId="46143" xr:uid="{00000000-0005-0000-0000-0000D6B40000}"/>
    <cellStyle name="Note 2 6 5 4 3 8" xfId="52153" xr:uid="{00000000-0005-0000-0000-0000D7B40000}"/>
    <cellStyle name="Note 2 6 5 4 4" xfId="7239" xr:uid="{00000000-0005-0000-0000-0000D8B40000}"/>
    <cellStyle name="Note 2 6 5 4 4 2" xfId="18805" xr:uid="{00000000-0005-0000-0000-0000D9B40000}"/>
    <cellStyle name="Note 2 6 5 4 4 3" xfId="26021" xr:uid="{00000000-0005-0000-0000-0000DAB40000}"/>
    <cellStyle name="Note 2 6 5 4 4 4" xfId="31092" xr:uid="{00000000-0005-0000-0000-0000DBB40000}"/>
    <cellStyle name="Note 2 6 5 4 4 5" xfId="35768" xr:uid="{00000000-0005-0000-0000-0000DCB40000}"/>
    <cellStyle name="Note 2 6 5 4 4 6" xfId="41246" xr:uid="{00000000-0005-0000-0000-0000DDB40000}"/>
    <cellStyle name="Note 2 6 5 4 4 7" xfId="46144" xr:uid="{00000000-0005-0000-0000-0000DEB40000}"/>
    <cellStyle name="Note 2 6 5 4 4 8" xfId="52154" xr:uid="{00000000-0005-0000-0000-0000DFB40000}"/>
    <cellStyle name="Note 2 6 5 4 5" xfId="8404" xr:uid="{00000000-0005-0000-0000-0000E0B40000}"/>
    <cellStyle name="Note 2 6 5 4 5 2" xfId="18806" xr:uid="{00000000-0005-0000-0000-0000E1B40000}"/>
    <cellStyle name="Note 2 6 5 4 5 3" xfId="26022" xr:uid="{00000000-0005-0000-0000-0000E2B40000}"/>
    <cellStyle name="Note 2 6 5 4 5 4" xfId="31093" xr:uid="{00000000-0005-0000-0000-0000E3B40000}"/>
    <cellStyle name="Note 2 6 5 4 5 5" xfId="35769" xr:uid="{00000000-0005-0000-0000-0000E4B40000}"/>
    <cellStyle name="Note 2 6 5 4 5 6" xfId="41247" xr:uid="{00000000-0005-0000-0000-0000E5B40000}"/>
    <cellStyle name="Note 2 6 5 4 5 7" xfId="46145" xr:uid="{00000000-0005-0000-0000-0000E6B40000}"/>
    <cellStyle name="Note 2 6 5 4 5 8" xfId="52155" xr:uid="{00000000-0005-0000-0000-0000E7B40000}"/>
    <cellStyle name="Note 2 6 5 4 6" xfId="5753" xr:uid="{00000000-0005-0000-0000-0000E8B40000}"/>
    <cellStyle name="Note 2 6 5 4 6 2" xfId="18807" xr:uid="{00000000-0005-0000-0000-0000E9B40000}"/>
    <cellStyle name="Note 2 6 5 4 6 3" xfId="26023" xr:uid="{00000000-0005-0000-0000-0000EAB40000}"/>
    <cellStyle name="Note 2 6 5 4 6 4" xfId="31094" xr:uid="{00000000-0005-0000-0000-0000EBB40000}"/>
    <cellStyle name="Note 2 6 5 4 6 5" xfId="35770" xr:uid="{00000000-0005-0000-0000-0000ECB40000}"/>
    <cellStyle name="Note 2 6 5 4 6 6" xfId="41248" xr:uid="{00000000-0005-0000-0000-0000EDB40000}"/>
    <cellStyle name="Note 2 6 5 4 6 7" xfId="46146" xr:uid="{00000000-0005-0000-0000-0000EEB40000}"/>
    <cellStyle name="Note 2 6 5 4 6 8" xfId="52156" xr:uid="{00000000-0005-0000-0000-0000EFB40000}"/>
    <cellStyle name="Note 2 6 5 4 7" xfId="9205" xr:uid="{00000000-0005-0000-0000-0000F0B40000}"/>
    <cellStyle name="Note 2 6 5 4 7 2" xfId="18808" xr:uid="{00000000-0005-0000-0000-0000F1B40000}"/>
    <cellStyle name="Note 2 6 5 4 7 3" xfId="26024" xr:uid="{00000000-0005-0000-0000-0000F2B40000}"/>
    <cellStyle name="Note 2 6 5 4 7 4" xfId="31095" xr:uid="{00000000-0005-0000-0000-0000F3B40000}"/>
    <cellStyle name="Note 2 6 5 4 7 5" xfId="35771" xr:uid="{00000000-0005-0000-0000-0000F4B40000}"/>
    <cellStyle name="Note 2 6 5 4 7 6" xfId="41249" xr:uid="{00000000-0005-0000-0000-0000F5B40000}"/>
    <cellStyle name="Note 2 6 5 4 7 7" xfId="46147" xr:uid="{00000000-0005-0000-0000-0000F6B40000}"/>
    <cellStyle name="Note 2 6 5 4 7 8" xfId="52157" xr:uid="{00000000-0005-0000-0000-0000F7B40000}"/>
    <cellStyle name="Note 2 6 5 4 8" xfId="9572" xr:uid="{00000000-0005-0000-0000-0000F8B40000}"/>
    <cellStyle name="Note 2 6 5 4 8 2" xfId="18809" xr:uid="{00000000-0005-0000-0000-0000F9B40000}"/>
    <cellStyle name="Note 2 6 5 4 8 3" xfId="26025" xr:uid="{00000000-0005-0000-0000-0000FAB40000}"/>
    <cellStyle name="Note 2 6 5 4 8 4" xfId="31096" xr:uid="{00000000-0005-0000-0000-0000FBB40000}"/>
    <cellStyle name="Note 2 6 5 4 8 5" xfId="35772" xr:uid="{00000000-0005-0000-0000-0000FCB40000}"/>
    <cellStyle name="Note 2 6 5 4 8 6" xfId="41250" xr:uid="{00000000-0005-0000-0000-0000FDB40000}"/>
    <cellStyle name="Note 2 6 5 4 8 7" xfId="46148" xr:uid="{00000000-0005-0000-0000-0000FEB40000}"/>
    <cellStyle name="Note 2 6 5 4 8 8" xfId="52158" xr:uid="{00000000-0005-0000-0000-0000FFB40000}"/>
    <cellStyle name="Note 2 6 5 4 9" xfId="5514" xr:uid="{00000000-0005-0000-0000-000000B50000}"/>
    <cellStyle name="Note 2 6 5 4 9 2" xfId="18810" xr:uid="{00000000-0005-0000-0000-000001B50000}"/>
    <cellStyle name="Note 2 6 5 4 9 3" xfId="26026" xr:uid="{00000000-0005-0000-0000-000002B50000}"/>
    <cellStyle name="Note 2 6 5 4 9 4" xfId="31097" xr:uid="{00000000-0005-0000-0000-000003B50000}"/>
    <cellStyle name="Note 2 6 5 4 9 5" xfId="35773" xr:uid="{00000000-0005-0000-0000-000004B50000}"/>
    <cellStyle name="Note 2 6 5 4 9 6" xfId="41251" xr:uid="{00000000-0005-0000-0000-000005B50000}"/>
    <cellStyle name="Note 2 6 5 4 9 7" xfId="46149" xr:uid="{00000000-0005-0000-0000-000006B50000}"/>
    <cellStyle name="Note 2 6 5 4 9 8" xfId="52159" xr:uid="{00000000-0005-0000-0000-000007B50000}"/>
    <cellStyle name="Note 2 6 5 5" xfId="5960" xr:uid="{00000000-0005-0000-0000-000008B50000}"/>
    <cellStyle name="Note 2 6 5 5 2" xfId="18811" xr:uid="{00000000-0005-0000-0000-000009B50000}"/>
    <cellStyle name="Note 2 6 5 5 3" xfId="26027" xr:uid="{00000000-0005-0000-0000-00000AB50000}"/>
    <cellStyle name="Note 2 6 5 5 4" xfId="31098" xr:uid="{00000000-0005-0000-0000-00000BB50000}"/>
    <cellStyle name="Note 2 6 5 5 5" xfId="35774" xr:uid="{00000000-0005-0000-0000-00000CB50000}"/>
    <cellStyle name="Note 2 6 5 5 6" xfId="41252" xr:uid="{00000000-0005-0000-0000-00000DB50000}"/>
    <cellStyle name="Note 2 6 5 5 7" xfId="46150" xr:uid="{00000000-0005-0000-0000-00000EB50000}"/>
    <cellStyle name="Note 2 6 5 5 8" xfId="52160" xr:uid="{00000000-0005-0000-0000-00000FB50000}"/>
    <cellStyle name="Note 2 6 5 6" xfId="6020" xr:uid="{00000000-0005-0000-0000-000010B50000}"/>
    <cellStyle name="Note 2 6 5 6 2" xfId="18812" xr:uid="{00000000-0005-0000-0000-000011B50000}"/>
    <cellStyle name="Note 2 6 5 6 3" xfId="26028" xr:uid="{00000000-0005-0000-0000-000012B50000}"/>
    <cellStyle name="Note 2 6 5 6 4" xfId="31099" xr:uid="{00000000-0005-0000-0000-000013B50000}"/>
    <cellStyle name="Note 2 6 5 6 5" xfId="35775" xr:uid="{00000000-0005-0000-0000-000014B50000}"/>
    <cellStyle name="Note 2 6 5 6 6" xfId="41253" xr:uid="{00000000-0005-0000-0000-000015B50000}"/>
    <cellStyle name="Note 2 6 5 6 7" xfId="46151" xr:uid="{00000000-0005-0000-0000-000016B50000}"/>
    <cellStyle name="Note 2 6 5 6 8" xfId="52161" xr:uid="{00000000-0005-0000-0000-000017B50000}"/>
    <cellStyle name="Note 2 6 5 7" xfId="6014" xr:uid="{00000000-0005-0000-0000-000018B50000}"/>
    <cellStyle name="Note 2 6 5 7 2" xfId="18813" xr:uid="{00000000-0005-0000-0000-000019B50000}"/>
    <cellStyle name="Note 2 6 5 7 3" xfId="26029" xr:uid="{00000000-0005-0000-0000-00001AB50000}"/>
    <cellStyle name="Note 2 6 5 7 4" xfId="31100" xr:uid="{00000000-0005-0000-0000-00001BB50000}"/>
    <cellStyle name="Note 2 6 5 7 5" xfId="35776" xr:uid="{00000000-0005-0000-0000-00001CB50000}"/>
    <cellStyle name="Note 2 6 5 7 6" xfId="41254" xr:uid="{00000000-0005-0000-0000-00001DB50000}"/>
    <cellStyle name="Note 2 6 5 7 7" xfId="46152" xr:uid="{00000000-0005-0000-0000-00001EB50000}"/>
    <cellStyle name="Note 2 6 5 7 8" xfId="52162" xr:uid="{00000000-0005-0000-0000-00001FB50000}"/>
    <cellStyle name="Note 2 6 5 8" xfId="6097" xr:uid="{00000000-0005-0000-0000-000020B50000}"/>
    <cellStyle name="Note 2 6 5 8 2" xfId="18814" xr:uid="{00000000-0005-0000-0000-000021B50000}"/>
    <cellStyle name="Note 2 6 5 8 3" xfId="26030" xr:uid="{00000000-0005-0000-0000-000022B50000}"/>
    <cellStyle name="Note 2 6 5 8 4" xfId="31101" xr:uid="{00000000-0005-0000-0000-000023B50000}"/>
    <cellStyle name="Note 2 6 5 8 5" xfId="35777" xr:uid="{00000000-0005-0000-0000-000024B50000}"/>
    <cellStyle name="Note 2 6 5 8 6" xfId="41255" xr:uid="{00000000-0005-0000-0000-000025B50000}"/>
    <cellStyle name="Note 2 6 5 8 7" xfId="46153" xr:uid="{00000000-0005-0000-0000-000026B50000}"/>
    <cellStyle name="Note 2 6 5 8 8" xfId="52163" xr:uid="{00000000-0005-0000-0000-000027B50000}"/>
    <cellStyle name="Note 2 6 5 9" xfId="10862" xr:uid="{00000000-0005-0000-0000-000028B50000}"/>
    <cellStyle name="Note 2 6 6" xfId="864" xr:uid="{00000000-0005-0000-0000-000029B50000}"/>
    <cellStyle name="Note 2 6 6 10" xfId="26836" xr:uid="{00000000-0005-0000-0000-00002AB50000}"/>
    <cellStyle name="Note 2 6 6 11" xfId="46995" xr:uid="{00000000-0005-0000-0000-00002BB50000}"/>
    <cellStyle name="Note 2 6 6 2" xfId="4137" xr:uid="{00000000-0005-0000-0000-00002CB50000}"/>
    <cellStyle name="Note 2 6 6 2 10" xfId="41256" xr:uid="{00000000-0005-0000-0000-00002DB50000}"/>
    <cellStyle name="Note 2 6 6 2 11" xfId="46154" xr:uid="{00000000-0005-0000-0000-00002EB50000}"/>
    <cellStyle name="Note 2 6 6 2 12" xfId="52164" xr:uid="{00000000-0005-0000-0000-00002FB50000}"/>
    <cellStyle name="Note 2 6 6 2 2" xfId="6908" xr:uid="{00000000-0005-0000-0000-000030B50000}"/>
    <cellStyle name="Note 2 6 6 2 2 2" xfId="18816" xr:uid="{00000000-0005-0000-0000-000031B50000}"/>
    <cellStyle name="Note 2 6 6 2 2 3" xfId="26032" xr:uid="{00000000-0005-0000-0000-000032B50000}"/>
    <cellStyle name="Note 2 6 6 2 2 4" xfId="31103" xr:uid="{00000000-0005-0000-0000-000033B50000}"/>
    <cellStyle name="Note 2 6 6 2 2 5" xfId="35779" xr:uid="{00000000-0005-0000-0000-000034B50000}"/>
    <cellStyle name="Note 2 6 6 2 2 6" xfId="41257" xr:uid="{00000000-0005-0000-0000-000035B50000}"/>
    <cellStyle name="Note 2 6 6 2 2 7" xfId="46155" xr:uid="{00000000-0005-0000-0000-000036B50000}"/>
    <cellStyle name="Note 2 6 6 2 2 8" xfId="52165" xr:uid="{00000000-0005-0000-0000-000037B50000}"/>
    <cellStyle name="Note 2 6 6 2 3" xfId="5255" xr:uid="{00000000-0005-0000-0000-000038B50000}"/>
    <cellStyle name="Note 2 6 6 2 3 2" xfId="18817" xr:uid="{00000000-0005-0000-0000-000039B50000}"/>
    <cellStyle name="Note 2 6 6 2 3 3" xfId="26033" xr:uid="{00000000-0005-0000-0000-00003AB50000}"/>
    <cellStyle name="Note 2 6 6 2 3 4" xfId="31104" xr:uid="{00000000-0005-0000-0000-00003BB50000}"/>
    <cellStyle name="Note 2 6 6 2 3 5" xfId="35780" xr:uid="{00000000-0005-0000-0000-00003CB50000}"/>
    <cellStyle name="Note 2 6 6 2 3 6" xfId="41258" xr:uid="{00000000-0005-0000-0000-00003DB50000}"/>
    <cellStyle name="Note 2 6 6 2 3 7" xfId="46156" xr:uid="{00000000-0005-0000-0000-00003EB50000}"/>
    <cellStyle name="Note 2 6 6 2 3 8" xfId="52166" xr:uid="{00000000-0005-0000-0000-00003FB50000}"/>
    <cellStyle name="Note 2 6 6 2 4" xfId="7938" xr:uid="{00000000-0005-0000-0000-000040B50000}"/>
    <cellStyle name="Note 2 6 6 2 4 2" xfId="18818" xr:uid="{00000000-0005-0000-0000-000041B50000}"/>
    <cellStyle name="Note 2 6 6 2 4 3" xfId="26034" xr:uid="{00000000-0005-0000-0000-000042B50000}"/>
    <cellStyle name="Note 2 6 6 2 4 4" xfId="31105" xr:uid="{00000000-0005-0000-0000-000043B50000}"/>
    <cellStyle name="Note 2 6 6 2 4 5" xfId="35781" xr:uid="{00000000-0005-0000-0000-000044B50000}"/>
    <cellStyle name="Note 2 6 6 2 4 6" xfId="41259" xr:uid="{00000000-0005-0000-0000-000045B50000}"/>
    <cellStyle name="Note 2 6 6 2 4 7" xfId="46157" xr:uid="{00000000-0005-0000-0000-000046B50000}"/>
    <cellStyle name="Note 2 6 6 2 4 8" xfId="52167" xr:uid="{00000000-0005-0000-0000-000047B50000}"/>
    <cellStyle name="Note 2 6 6 2 5" xfId="5396" xr:uid="{00000000-0005-0000-0000-000048B50000}"/>
    <cellStyle name="Note 2 6 6 2 5 2" xfId="18819" xr:uid="{00000000-0005-0000-0000-000049B50000}"/>
    <cellStyle name="Note 2 6 6 2 5 3" xfId="26035" xr:uid="{00000000-0005-0000-0000-00004AB50000}"/>
    <cellStyle name="Note 2 6 6 2 5 4" xfId="31106" xr:uid="{00000000-0005-0000-0000-00004BB50000}"/>
    <cellStyle name="Note 2 6 6 2 5 5" xfId="35782" xr:uid="{00000000-0005-0000-0000-00004CB50000}"/>
    <cellStyle name="Note 2 6 6 2 5 6" xfId="41260" xr:uid="{00000000-0005-0000-0000-00004DB50000}"/>
    <cellStyle name="Note 2 6 6 2 5 7" xfId="46158" xr:uid="{00000000-0005-0000-0000-00004EB50000}"/>
    <cellStyle name="Note 2 6 6 2 5 8" xfId="52168" xr:uid="{00000000-0005-0000-0000-00004FB50000}"/>
    <cellStyle name="Note 2 6 6 2 6" xfId="18815" xr:uid="{00000000-0005-0000-0000-000050B50000}"/>
    <cellStyle name="Note 2 6 6 2 7" xfId="26031" xr:uid="{00000000-0005-0000-0000-000051B50000}"/>
    <cellStyle name="Note 2 6 6 2 8" xfId="31102" xr:uid="{00000000-0005-0000-0000-000052B50000}"/>
    <cellStyle name="Note 2 6 6 2 9" xfId="35778" xr:uid="{00000000-0005-0000-0000-000053B50000}"/>
    <cellStyle name="Note 2 6 6 3" xfId="4063" xr:uid="{00000000-0005-0000-0000-000054B50000}"/>
    <cellStyle name="Note 2 6 6 3 10" xfId="18820" xr:uid="{00000000-0005-0000-0000-000055B50000}"/>
    <cellStyle name="Note 2 6 6 3 11" xfId="26036" xr:uid="{00000000-0005-0000-0000-000056B50000}"/>
    <cellStyle name="Note 2 6 6 3 12" xfId="31107" xr:uid="{00000000-0005-0000-0000-000057B50000}"/>
    <cellStyle name="Note 2 6 6 3 13" xfId="35783" xr:uid="{00000000-0005-0000-0000-000058B50000}"/>
    <cellStyle name="Note 2 6 6 3 14" xfId="41261" xr:uid="{00000000-0005-0000-0000-000059B50000}"/>
    <cellStyle name="Note 2 6 6 3 15" xfId="46159" xr:uid="{00000000-0005-0000-0000-00005AB50000}"/>
    <cellStyle name="Note 2 6 6 3 16" xfId="52169" xr:uid="{00000000-0005-0000-0000-00005BB50000}"/>
    <cellStyle name="Note 2 6 6 3 2" xfId="6869" xr:uid="{00000000-0005-0000-0000-00005CB50000}"/>
    <cellStyle name="Note 2 6 6 3 2 2" xfId="18821" xr:uid="{00000000-0005-0000-0000-00005DB50000}"/>
    <cellStyle name="Note 2 6 6 3 2 3" xfId="26037" xr:uid="{00000000-0005-0000-0000-00005EB50000}"/>
    <cellStyle name="Note 2 6 6 3 2 4" xfId="31108" xr:uid="{00000000-0005-0000-0000-00005FB50000}"/>
    <cellStyle name="Note 2 6 6 3 2 5" xfId="35784" xr:uid="{00000000-0005-0000-0000-000060B50000}"/>
    <cellStyle name="Note 2 6 6 3 2 6" xfId="41262" xr:uid="{00000000-0005-0000-0000-000061B50000}"/>
    <cellStyle name="Note 2 6 6 3 2 7" xfId="46160" xr:uid="{00000000-0005-0000-0000-000062B50000}"/>
    <cellStyle name="Note 2 6 6 3 2 8" xfId="52170" xr:uid="{00000000-0005-0000-0000-000063B50000}"/>
    <cellStyle name="Note 2 6 6 3 3" xfId="7526" xr:uid="{00000000-0005-0000-0000-000064B50000}"/>
    <cellStyle name="Note 2 6 6 3 3 2" xfId="18822" xr:uid="{00000000-0005-0000-0000-000065B50000}"/>
    <cellStyle name="Note 2 6 6 3 3 3" xfId="26038" xr:uid="{00000000-0005-0000-0000-000066B50000}"/>
    <cellStyle name="Note 2 6 6 3 3 4" xfId="31109" xr:uid="{00000000-0005-0000-0000-000067B50000}"/>
    <cellStyle name="Note 2 6 6 3 3 5" xfId="35785" xr:uid="{00000000-0005-0000-0000-000068B50000}"/>
    <cellStyle name="Note 2 6 6 3 3 6" xfId="41263" xr:uid="{00000000-0005-0000-0000-000069B50000}"/>
    <cellStyle name="Note 2 6 6 3 3 7" xfId="46161" xr:uid="{00000000-0005-0000-0000-00006AB50000}"/>
    <cellStyle name="Note 2 6 6 3 3 8" xfId="52171" xr:uid="{00000000-0005-0000-0000-00006BB50000}"/>
    <cellStyle name="Note 2 6 6 3 4" xfId="4577" xr:uid="{00000000-0005-0000-0000-00006CB50000}"/>
    <cellStyle name="Note 2 6 6 3 4 2" xfId="18823" xr:uid="{00000000-0005-0000-0000-00006DB50000}"/>
    <cellStyle name="Note 2 6 6 3 4 3" xfId="26039" xr:uid="{00000000-0005-0000-0000-00006EB50000}"/>
    <cellStyle name="Note 2 6 6 3 4 4" xfId="31110" xr:uid="{00000000-0005-0000-0000-00006FB50000}"/>
    <cellStyle name="Note 2 6 6 3 4 5" xfId="35786" xr:uid="{00000000-0005-0000-0000-000070B50000}"/>
    <cellStyle name="Note 2 6 6 3 4 6" xfId="41264" xr:uid="{00000000-0005-0000-0000-000071B50000}"/>
    <cellStyle name="Note 2 6 6 3 4 7" xfId="46162" xr:uid="{00000000-0005-0000-0000-000072B50000}"/>
    <cellStyle name="Note 2 6 6 3 4 8" xfId="52172" xr:uid="{00000000-0005-0000-0000-000073B50000}"/>
    <cellStyle name="Note 2 6 6 3 5" xfId="7307" xr:uid="{00000000-0005-0000-0000-000074B50000}"/>
    <cellStyle name="Note 2 6 6 3 5 2" xfId="18824" xr:uid="{00000000-0005-0000-0000-000075B50000}"/>
    <cellStyle name="Note 2 6 6 3 5 3" xfId="26040" xr:uid="{00000000-0005-0000-0000-000076B50000}"/>
    <cellStyle name="Note 2 6 6 3 5 4" xfId="31111" xr:uid="{00000000-0005-0000-0000-000077B50000}"/>
    <cellStyle name="Note 2 6 6 3 5 5" xfId="35787" xr:uid="{00000000-0005-0000-0000-000078B50000}"/>
    <cellStyle name="Note 2 6 6 3 5 6" xfId="41265" xr:uid="{00000000-0005-0000-0000-000079B50000}"/>
    <cellStyle name="Note 2 6 6 3 5 7" xfId="46163" xr:uid="{00000000-0005-0000-0000-00007AB50000}"/>
    <cellStyle name="Note 2 6 6 3 5 8" xfId="52173" xr:uid="{00000000-0005-0000-0000-00007BB50000}"/>
    <cellStyle name="Note 2 6 6 3 6" xfId="4952" xr:uid="{00000000-0005-0000-0000-00007CB50000}"/>
    <cellStyle name="Note 2 6 6 3 6 2" xfId="18825" xr:uid="{00000000-0005-0000-0000-00007DB50000}"/>
    <cellStyle name="Note 2 6 6 3 6 3" xfId="26041" xr:uid="{00000000-0005-0000-0000-00007EB50000}"/>
    <cellStyle name="Note 2 6 6 3 6 4" xfId="31112" xr:uid="{00000000-0005-0000-0000-00007FB50000}"/>
    <cellStyle name="Note 2 6 6 3 6 5" xfId="35788" xr:uid="{00000000-0005-0000-0000-000080B50000}"/>
    <cellStyle name="Note 2 6 6 3 6 6" xfId="41266" xr:uid="{00000000-0005-0000-0000-000081B50000}"/>
    <cellStyle name="Note 2 6 6 3 6 7" xfId="46164" xr:uid="{00000000-0005-0000-0000-000082B50000}"/>
    <cellStyle name="Note 2 6 6 3 6 8" xfId="52174" xr:uid="{00000000-0005-0000-0000-000083B50000}"/>
    <cellStyle name="Note 2 6 6 3 7" xfId="6454" xr:uid="{00000000-0005-0000-0000-000084B50000}"/>
    <cellStyle name="Note 2 6 6 3 7 2" xfId="18826" xr:uid="{00000000-0005-0000-0000-000085B50000}"/>
    <cellStyle name="Note 2 6 6 3 7 3" xfId="26042" xr:uid="{00000000-0005-0000-0000-000086B50000}"/>
    <cellStyle name="Note 2 6 6 3 7 4" xfId="31113" xr:uid="{00000000-0005-0000-0000-000087B50000}"/>
    <cellStyle name="Note 2 6 6 3 7 5" xfId="35789" xr:uid="{00000000-0005-0000-0000-000088B50000}"/>
    <cellStyle name="Note 2 6 6 3 7 6" xfId="41267" xr:uid="{00000000-0005-0000-0000-000089B50000}"/>
    <cellStyle name="Note 2 6 6 3 7 7" xfId="46165" xr:uid="{00000000-0005-0000-0000-00008AB50000}"/>
    <cellStyle name="Note 2 6 6 3 7 8" xfId="52175" xr:uid="{00000000-0005-0000-0000-00008BB50000}"/>
    <cellStyle name="Note 2 6 6 3 8" xfId="8541" xr:uid="{00000000-0005-0000-0000-00008CB50000}"/>
    <cellStyle name="Note 2 6 6 3 8 2" xfId="18827" xr:uid="{00000000-0005-0000-0000-00008DB50000}"/>
    <cellStyle name="Note 2 6 6 3 8 3" xfId="26043" xr:uid="{00000000-0005-0000-0000-00008EB50000}"/>
    <cellStyle name="Note 2 6 6 3 8 4" xfId="31114" xr:uid="{00000000-0005-0000-0000-00008FB50000}"/>
    <cellStyle name="Note 2 6 6 3 8 5" xfId="35790" xr:uid="{00000000-0005-0000-0000-000090B50000}"/>
    <cellStyle name="Note 2 6 6 3 8 6" xfId="41268" xr:uid="{00000000-0005-0000-0000-000091B50000}"/>
    <cellStyle name="Note 2 6 6 3 8 7" xfId="46166" xr:uid="{00000000-0005-0000-0000-000092B50000}"/>
    <cellStyle name="Note 2 6 6 3 8 8" xfId="52176" xr:uid="{00000000-0005-0000-0000-000093B50000}"/>
    <cellStyle name="Note 2 6 6 3 9" xfId="6360" xr:uid="{00000000-0005-0000-0000-000094B50000}"/>
    <cellStyle name="Note 2 6 6 3 9 2" xfId="18828" xr:uid="{00000000-0005-0000-0000-000095B50000}"/>
    <cellStyle name="Note 2 6 6 3 9 3" xfId="26044" xr:uid="{00000000-0005-0000-0000-000096B50000}"/>
    <cellStyle name="Note 2 6 6 3 9 4" xfId="31115" xr:uid="{00000000-0005-0000-0000-000097B50000}"/>
    <cellStyle name="Note 2 6 6 3 9 5" xfId="35791" xr:uid="{00000000-0005-0000-0000-000098B50000}"/>
    <cellStyle name="Note 2 6 6 3 9 6" xfId="41269" xr:uid="{00000000-0005-0000-0000-000099B50000}"/>
    <cellStyle name="Note 2 6 6 3 9 7" xfId="46167" xr:uid="{00000000-0005-0000-0000-00009AB50000}"/>
    <cellStyle name="Note 2 6 6 3 9 8" xfId="52177" xr:uid="{00000000-0005-0000-0000-00009BB50000}"/>
    <cellStyle name="Note 2 6 6 4" xfId="3870" xr:uid="{00000000-0005-0000-0000-00009CB50000}"/>
    <cellStyle name="Note 2 6 6 4 10" xfId="18829" xr:uid="{00000000-0005-0000-0000-00009DB50000}"/>
    <cellStyle name="Note 2 6 6 4 11" xfId="26045" xr:uid="{00000000-0005-0000-0000-00009EB50000}"/>
    <cellStyle name="Note 2 6 6 4 12" xfId="31116" xr:uid="{00000000-0005-0000-0000-00009FB50000}"/>
    <cellStyle name="Note 2 6 6 4 13" xfId="35792" xr:uid="{00000000-0005-0000-0000-0000A0B50000}"/>
    <cellStyle name="Note 2 6 6 4 14" xfId="41270" xr:uid="{00000000-0005-0000-0000-0000A1B50000}"/>
    <cellStyle name="Note 2 6 6 4 15" xfId="46168" xr:uid="{00000000-0005-0000-0000-0000A2B50000}"/>
    <cellStyle name="Note 2 6 6 4 16" xfId="52178" xr:uid="{00000000-0005-0000-0000-0000A3B50000}"/>
    <cellStyle name="Note 2 6 6 4 2" xfId="7247" xr:uid="{00000000-0005-0000-0000-0000A4B50000}"/>
    <cellStyle name="Note 2 6 6 4 2 2" xfId="18830" xr:uid="{00000000-0005-0000-0000-0000A5B50000}"/>
    <cellStyle name="Note 2 6 6 4 2 3" xfId="26046" xr:uid="{00000000-0005-0000-0000-0000A6B50000}"/>
    <cellStyle name="Note 2 6 6 4 2 4" xfId="31117" xr:uid="{00000000-0005-0000-0000-0000A7B50000}"/>
    <cellStyle name="Note 2 6 6 4 2 5" xfId="35793" xr:uid="{00000000-0005-0000-0000-0000A8B50000}"/>
    <cellStyle name="Note 2 6 6 4 2 6" xfId="41271" xr:uid="{00000000-0005-0000-0000-0000A9B50000}"/>
    <cellStyle name="Note 2 6 6 4 2 7" xfId="46169" xr:uid="{00000000-0005-0000-0000-0000AAB50000}"/>
    <cellStyle name="Note 2 6 6 4 2 8" xfId="52179" xr:uid="{00000000-0005-0000-0000-0000ABB50000}"/>
    <cellStyle name="Note 2 6 6 4 3" xfId="7782" xr:uid="{00000000-0005-0000-0000-0000ACB50000}"/>
    <cellStyle name="Note 2 6 6 4 3 2" xfId="18831" xr:uid="{00000000-0005-0000-0000-0000ADB50000}"/>
    <cellStyle name="Note 2 6 6 4 3 3" xfId="26047" xr:uid="{00000000-0005-0000-0000-0000AEB50000}"/>
    <cellStyle name="Note 2 6 6 4 3 4" xfId="31118" xr:uid="{00000000-0005-0000-0000-0000AFB50000}"/>
    <cellStyle name="Note 2 6 6 4 3 5" xfId="35794" xr:uid="{00000000-0005-0000-0000-0000B0B50000}"/>
    <cellStyle name="Note 2 6 6 4 3 6" xfId="41272" xr:uid="{00000000-0005-0000-0000-0000B1B50000}"/>
    <cellStyle name="Note 2 6 6 4 3 7" xfId="46170" xr:uid="{00000000-0005-0000-0000-0000B2B50000}"/>
    <cellStyle name="Note 2 6 6 4 3 8" xfId="52180" xr:uid="{00000000-0005-0000-0000-0000B3B50000}"/>
    <cellStyle name="Note 2 6 6 4 4" xfId="8112" xr:uid="{00000000-0005-0000-0000-0000B4B50000}"/>
    <cellStyle name="Note 2 6 6 4 4 2" xfId="18832" xr:uid="{00000000-0005-0000-0000-0000B5B50000}"/>
    <cellStyle name="Note 2 6 6 4 4 3" xfId="26048" xr:uid="{00000000-0005-0000-0000-0000B6B50000}"/>
    <cellStyle name="Note 2 6 6 4 4 4" xfId="31119" xr:uid="{00000000-0005-0000-0000-0000B7B50000}"/>
    <cellStyle name="Note 2 6 6 4 4 5" xfId="35795" xr:uid="{00000000-0005-0000-0000-0000B8B50000}"/>
    <cellStyle name="Note 2 6 6 4 4 6" xfId="41273" xr:uid="{00000000-0005-0000-0000-0000B9B50000}"/>
    <cellStyle name="Note 2 6 6 4 4 7" xfId="46171" xr:uid="{00000000-0005-0000-0000-0000BAB50000}"/>
    <cellStyle name="Note 2 6 6 4 4 8" xfId="52181" xr:uid="{00000000-0005-0000-0000-0000BBB50000}"/>
    <cellStyle name="Note 2 6 6 4 5" xfId="8551" xr:uid="{00000000-0005-0000-0000-0000BCB50000}"/>
    <cellStyle name="Note 2 6 6 4 5 2" xfId="18833" xr:uid="{00000000-0005-0000-0000-0000BDB50000}"/>
    <cellStyle name="Note 2 6 6 4 5 3" xfId="26049" xr:uid="{00000000-0005-0000-0000-0000BEB50000}"/>
    <cellStyle name="Note 2 6 6 4 5 4" xfId="31120" xr:uid="{00000000-0005-0000-0000-0000BFB50000}"/>
    <cellStyle name="Note 2 6 6 4 5 5" xfId="35796" xr:uid="{00000000-0005-0000-0000-0000C0B50000}"/>
    <cellStyle name="Note 2 6 6 4 5 6" xfId="41274" xr:uid="{00000000-0005-0000-0000-0000C1B50000}"/>
    <cellStyle name="Note 2 6 6 4 5 7" xfId="46172" xr:uid="{00000000-0005-0000-0000-0000C2B50000}"/>
    <cellStyle name="Note 2 6 6 4 5 8" xfId="52182" xr:uid="{00000000-0005-0000-0000-0000C3B50000}"/>
    <cellStyle name="Note 2 6 6 4 6" xfId="8903" xr:uid="{00000000-0005-0000-0000-0000C4B50000}"/>
    <cellStyle name="Note 2 6 6 4 6 2" xfId="18834" xr:uid="{00000000-0005-0000-0000-0000C5B50000}"/>
    <cellStyle name="Note 2 6 6 4 6 3" xfId="26050" xr:uid="{00000000-0005-0000-0000-0000C6B50000}"/>
    <cellStyle name="Note 2 6 6 4 6 4" xfId="31121" xr:uid="{00000000-0005-0000-0000-0000C7B50000}"/>
    <cellStyle name="Note 2 6 6 4 6 5" xfId="35797" xr:uid="{00000000-0005-0000-0000-0000C8B50000}"/>
    <cellStyle name="Note 2 6 6 4 6 6" xfId="41275" xr:uid="{00000000-0005-0000-0000-0000C9B50000}"/>
    <cellStyle name="Note 2 6 6 4 6 7" xfId="46173" xr:uid="{00000000-0005-0000-0000-0000CAB50000}"/>
    <cellStyle name="Note 2 6 6 4 6 8" xfId="52183" xr:uid="{00000000-0005-0000-0000-0000CBB50000}"/>
    <cellStyle name="Note 2 6 6 4 7" xfId="9354" xr:uid="{00000000-0005-0000-0000-0000CCB50000}"/>
    <cellStyle name="Note 2 6 6 4 7 2" xfId="18835" xr:uid="{00000000-0005-0000-0000-0000CDB50000}"/>
    <cellStyle name="Note 2 6 6 4 7 3" xfId="26051" xr:uid="{00000000-0005-0000-0000-0000CEB50000}"/>
    <cellStyle name="Note 2 6 6 4 7 4" xfId="31122" xr:uid="{00000000-0005-0000-0000-0000CFB50000}"/>
    <cellStyle name="Note 2 6 6 4 7 5" xfId="35798" xr:uid="{00000000-0005-0000-0000-0000D0B50000}"/>
    <cellStyle name="Note 2 6 6 4 7 6" xfId="41276" xr:uid="{00000000-0005-0000-0000-0000D1B50000}"/>
    <cellStyle name="Note 2 6 6 4 7 7" xfId="46174" xr:uid="{00000000-0005-0000-0000-0000D2B50000}"/>
    <cellStyle name="Note 2 6 6 4 7 8" xfId="52184" xr:uid="{00000000-0005-0000-0000-0000D3B50000}"/>
    <cellStyle name="Note 2 6 6 4 8" xfId="9704" xr:uid="{00000000-0005-0000-0000-0000D4B50000}"/>
    <cellStyle name="Note 2 6 6 4 8 2" xfId="18836" xr:uid="{00000000-0005-0000-0000-0000D5B50000}"/>
    <cellStyle name="Note 2 6 6 4 8 3" xfId="26052" xr:uid="{00000000-0005-0000-0000-0000D6B50000}"/>
    <cellStyle name="Note 2 6 6 4 8 4" xfId="31123" xr:uid="{00000000-0005-0000-0000-0000D7B50000}"/>
    <cellStyle name="Note 2 6 6 4 8 5" xfId="35799" xr:uid="{00000000-0005-0000-0000-0000D8B50000}"/>
    <cellStyle name="Note 2 6 6 4 8 6" xfId="41277" xr:uid="{00000000-0005-0000-0000-0000D9B50000}"/>
    <cellStyle name="Note 2 6 6 4 8 7" xfId="46175" xr:uid="{00000000-0005-0000-0000-0000DAB50000}"/>
    <cellStyle name="Note 2 6 6 4 8 8" xfId="52185" xr:uid="{00000000-0005-0000-0000-0000DBB50000}"/>
    <cellStyle name="Note 2 6 6 4 9" xfId="9971" xr:uid="{00000000-0005-0000-0000-0000DCB50000}"/>
    <cellStyle name="Note 2 6 6 4 9 2" xfId="18837" xr:uid="{00000000-0005-0000-0000-0000DDB50000}"/>
    <cellStyle name="Note 2 6 6 4 9 3" xfId="26053" xr:uid="{00000000-0005-0000-0000-0000DEB50000}"/>
    <cellStyle name="Note 2 6 6 4 9 4" xfId="31124" xr:uid="{00000000-0005-0000-0000-0000DFB50000}"/>
    <cellStyle name="Note 2 6 6 4 9 5" xfId="35800" xr:uid="{00000000-0005-0000-0000-0000E0B50000}"/>
    <cellStyle name="Note 2 6 6 4 9 6" xfId="41278" xr:uid="{00000000-0005-0000-0000-0000E1B50000}"/>
    <cellStyle name="Note 2 6 6 4 9 7" xfId="46176" xr:uid="{00000000-0005-0000-0000-0000E2B50000}"/>
    <cellStyle name="Note 2 6 6 4 9 8" xfId="52186" xr:uid="{00000000-0005-0000-0000-0000E3B50000}"/>
    <cellStyle name="Note 2 6 6 5" xfId="4317" xr:uid="{00000000-0005-0000-0000-0000E4B50000}"/>
    <cellStyle name="Note 2 6 6 5 2" xfId="18838" xr:uid="{00000000-0005-0000-0000-0000E5B50000}"/>
    <cellStyle name="Note 2 6 6 5 3" xfId="26054" xr:uid="{00000000-0005-0000-0000-0000E6B50000}"/>
    <cellStyle name="Note 2 6 6 5 4" xfId="31125" xr:uid="{00000000-0005-0000-0000-0000E7B50000}"/>
    <cellStyle name="Note 2 6 6 5 5" xfId="35801" xr:uid="{00000000-0005-0000-0000-0000E8B50000}"/>
    <cellStyle name="Note 2 6 6 5 6" xfId="41279" xr:uid="{00000000-0005-0000-0000-0000E9B50000}"/>
    <cellStyle name="Note 2 6 6 5 7" xfId="46177" xr:uid="{00000000-0005-0000-0000-0000EAB50000}"/>
    <cellStyle name="Note 2 6 6 5 8" xfId="52187" xr:uid="{00000000-0005-0000-0000-0000EBB50000}"/>
    <cellStyle name="Note 2 6 6 6" xfId="5716" xr:uid="{00000000-0005-0000-0000-0000ECB50000}"/>
    <cellStyle name="Note 2 6 6 6 2" xfId="18839" xr:uid="{00000000-0005-0000-0000-0000EDB50000}"/>
    <cellStyle name="Note 2 6 6 6 3" xfId="26055" xr:uid="{00000000-0005-0000-0000-0000EEB50000}"/>
    <cellStyle name="Note 2 6 6 6 4" xfId="31126" xr:uid="{00000000-0005-0000-0000-0000EFB50000}"/>
    <cellStyle name="Note 2 6 6 6 5" xfId="35802" xr:uid="{00000000-0005-0000-0000-0000F0B50000}"/>
    <cellStyle name="Note 2 6 6 6 6" xfId="41280" xr:uid="{00000000-0005-0000-0000-0000F1B50000}"/>
    <cellStyle name="Note 2 6 6 6 7" xfId="46178" xr:uid="{00000000-0005-0000-0000-0000F2B50000}"/>
    <cellStyle name="Note 2 6 6 6 8" xfId="52188" xr:uid="{00000000-0005-0000-0000-0000F3B50000}"/>
    <cellStyle name="Note 2 6 6 7" xfId="5802" xr:uid="{00000000-0005-0000-0000-0000F4B50000}"/>
    <cellStyle name="Note 2 6 6 7 2" xfId="18840" xr:uid="{00000000-0005-0000-0000-0000F5B50000}"/>
    <cellStyle name="Note 2 6 6 7 3" xfId="26056" xr:uid="{00000000-0005-0000-0000-0000F6B50000}"/>
    <cellStyle name="Note 2 6 6 7 4" xfId="31127" xr:uid="{00000000-0005-0000-0000-0000F7B50000}"/>
    <cellStyle name="Note 2 6 6 7 5" xfId="35803" xr:uid="{00000000-0005-0000-0000-0000F8B50000}"/>
    <cellStyle name="Note 2 6 6 7 6" xfId="41281" xr:uid="{00000000-0005-0000-0000-0000F9B50000}"/>
    <cellStyle name="Note 2 6 6 7 7" xfId="46179" xr:uid="{00000000-0005-0000-0000-0000FAB50000}"/>
    <cellStyle name="Note 2 6 6 7 8" xfId="52189" xr:uid="{00000000-0005-0000-0000-0000FBB50000}"/>
    <cellStyle name="Note 2 6 6 8" xfId="6054" xr:uid="{00000000-0005-0000-0000-0000FCB50000}"/>
    <cellStyle name="Note 2 6 6 8 2" xfId="18841" xr:uid="{00000000-0005-0000-0000-0000FDB50000}"/>
    <cellStyle name="Note 2 6 6 8 3" xfId="26057" xr:uid="{00000000-0005-0000-0000-0000FEB50000}"/>
    <cellStyle name="Note 2 6 6 8 4" xfId="31128" xr:uid="{00000000-0005-0000-0000-0000FFB50000}"/>
    <cellStyle name="Note 2 6 6 8 5" xfId="35804" xr:uid="{00000000-0005-0000-0000-000000B60000}"/>
    <cellStyle name="Note 2 6 6 8 6" xfId="41282" xr:uid="{00000000-0005-0000-0000-000001B60000}"/>
    <cellStyle name="Note 2 6 6 8 7" xfId="46180" xr:uid="{00000000-0005-0000-0000-000002B60000}"/>
    <cellStyle name="Note 2 6 6 8 8" xfId="52190" xr:uid="{00000000-0005-0000-0000-000003B60000}"/>
    <cellStyle name="Note 2 6 6 9" xfId="10895" xr:uid="{00000000-0005-0000-0000-000004B60000}"/>
    <cellStyle name="Note 2 6 7" xfId="903" xr:uid="{00000000-0005-0000-0000-000005B60000}"/>
    <cellStyle name="Note 2 6 7 10" xfId="32360" xr:uid="{00000000-0005-0000-0000-000006B60000}"/>
    <cellStyle name="Note 2 6 7 11" xfId="47005" xr:uid="{00000000-0005-0000-0000-000007B60000}"/>
    <cellStyle name="Note 2 6 7 2" xfId="4162" xr:uid="{00000000-0005-0000-0000-000008B60000}"/>
    <cellStyle name="Note 2 6 7 2 10" xfId="41283" xr:uid="{00000000-0005-0000-0000-000009B60000}"/>
    <cellStyle name="Note 2 6 7 2 11" xfId="46181" xr:uid="{00000000-0005-0000-0000-00000AB60000}"/>
    <cellStyle name="Note 2 6 7 2 12" xfId="52191" xr:uid="{00000000-0005-0000-0000-00000BB60000}"/>
    <cellStyle name="Note 2 6 7 2 2" xfId="6920" xr:uid="{00000000-0005-0000-0000-00000CB60000}"/>
    <cellStyle name="Note 2 6 7 2 2 2" xfId="18843" xr:uid="{00000000-0005-0000-0000-00000DB60000}"/>
    <cellStyle name="Note 2 6 7 2 2 3" xfId="26059" xr:uid="{00000000-0005-0000-0000-00000EB60000}"/>
    <cellStyle name="Note 2 6 7 2 2 4" xfId="31130" xr:uid="{00000000-0005-0000-0000-00000FB60000}"/>
    <cellStyle name="Note 2 6 7 2 2 5" xfId="35806" xr:uid="{00000000-0005-0000-0000-000010B60000}"/>
    <cellStyle name="Note 2 6 7 2 2 6" xfId="41284" xr:uid="{00000000-0005-0000-0000-000011B60000}"/>
    <cellStyle name="Note 2 6 7 2 2 7" xfId="46182" xr:uid="{00000000-0005-0000-0000-000012B60000}"/>
    <cellStyle name="Note 2 6 7 2 2 8" xfId="52192" xr:uid="{00000000-0005-0000-0000-000013B60000}"/>
    <cellStyle name="Note 2 6 7 2 3" xfId="6128" xr:uid="{00000000-0005-0000-0000-000014B60000}"/>
    <cellStyle name="Note 2 6 7 2 3 2" xfId="18844" xr:uid="{00000000-0005-0000-0000-000015B60000}"/>
    <cellStyle name="Note 2 6 7 2 3 3" xfId="26060" xr:uid="{00000000-0005-0000-0000-000016B60000}"/>
    <cellStyle name="Note 2 6 7 2 3 4" xfId="31131" xr:uid="{00000000-0005-0000-0000-000017B60000}"/>
    <cellStyle name="Note 2 6 7 2 3 5" xfId="35807" xr:uid="{00000000-0005-0000-0000-000018B60000}"/>
    <cellStyle name="Note 2 6 7 2 3 6" xfId="41285" xr:uid="{00000000-0005-0000-0000-000019B60000}"/>
    <cellStyle name="Note 2 6 7 2 3 7" xfId="46183" xr:uid="{00000000-0005-0000-0000-00001AB60000}"/>
    <cellStyle name="Note 2 6 7 2 3 8" xfId="52193" xr:uid="{00000000-0005-0000-0000-00001BB60000}"/>
    <cellStyle name="Note 2 6 7 2 4" xfId="5959" xr:uid="{00000000-0005-0000-0000-00001CB60000}"/>
    <cellStyle name="Note 2 6 7 2 4 2" xfId="18845" xr:uid="{00000000-0005-0000-0000-00001DB60000}"/>
    <cellStyle name="Note 2 6 7 2 4 3" xfId="26061" xr:uid="{00000000-0005-0000-0000-00001EB60000}"/>
    <cellStyle name="Note 2 6 7 2 4 4" xfId="31132" xr:uid="{00000000-0005-0000-0000-00001FB60000}"/>
    <cellStyle name="Note 2 6 7 2 4 5" xfId="35808" xr:uid="{00000000-0005-0000-0000-000020B60000}"/>
    <cellStyle name="Note 2 6 7 2 4 6" xfId="41286" xr:uid="{00000000-0005-0000-0000-000021B60000}"/>
    <cellStyle name="Note 2 6 7 2 4 7" xfId="46184" xr:uid="{00000000-0005-0000-0000-000022B60000}"/>
    <cellStyle name="Note 2 6 7 2 4 8" xfId="52194" xr:uid="{00000000-0005-0000-0000-000023B60000}"/>
    <cellStyle name="Note 2 6 7 2 5" xfId="8683" xr:uid="{00000000-0005-0000-0000-000024B60000}"/>
    <cellStyle name="Note 2 6 7 2 5 2" xfId="18846" xr:uid="{00000000-0005-0000-0000-000025B60000}"/>
    <cellStyle name="Note 2 6 7 2 5 3" xfId="26062" xr:uid="{00000000-0005-0000-0000-000026B60000}"/>
    <cellStyle name="Note 2 6 7 2 5 4" xfId="31133" xr:uid="{00000000-0005-0000-0000-000027B60000}"/>
    <cellStyle name="Note 2 6 7 2 5 5" xfId="35809" xr:uid="{00000000-0005-0000-0000-000028B60000}"/>
    <cellStyle name="Note 2 6 7 2 5 6" xfId="41287" xr:uid="{00000000-0005-0000-0000-000029B60000}"/>
    <cellStyle name="Note 2 6 7 2 5 7" xfId="46185" xr:uid="{00000000-0005-0000-0000-00002AB60000}"/>
    <cellStyle name="Note 2 6 7 2 5 8" xfId="52195" xr:uid="{00000000-0005-0000-0000-00002BB60000}"/>
    <cellStyle name="Note 2 6 7 2 6" xfId="18842" xr:uid="{00000000-0005-0000-0000-00002CB60000}"/>
    <cellStyle name="Note 2 6 7 2 7" xfId="26058" xr:uid="{00000000-0005-0000-0000-00002DB60000}"/>
    <cellStyle name="Note 2 6 7 2 8" xfId="31129" xr:uid="{00000000-0005-0000-0000-00002EB60000}"/>
    <cellStyle name="Note 2 6 7 2 9" xfId="35805" xr:uid="{00000000-0005-0000-0000-00002FB60000}"/>
    <cellStyle name="Note 2 6 7 3" xfId="4800" xr:uid="{00000000-0005-0000-0000-000030B60000}"/>
    <cellStyle name="Note 2 6 7 3 10" xfId="18847" xr:uid="{00000000-0005-0000-0000-000031B60000}"/>
    <cellStyle name="Note 2 6 7 3 11" xfId="26063" xr:uid="{00000000-0005-0000-0000-000032B60000}"/>
    <cellStyle name="Note 2 6 7 3 12" xfId="31134" xr:uid="{00000000-0005-0000-0000-000033B60000}"/>
    <cellStyle name="Note 2 6 7 3 13" xfId="35810" xr:uid="{00000000-0005-0000-0000-000034B60000}"/>
    <cellStyle name="Note 2 6 7 3 14" xfId="41288" xr:uid="{00000000-0005-0000-0000-000035B60000}"/>
    <cellStyle name="Note 2 6 7 3 15" xfId="46186" xr:uid="{00000000-0005-0000-0000-000036B60000}"/>
    <cellStyle name="Note 2 6 7 3 16" xfId="52196" xr:uid="{00000000-0005-0000-0000-000037B60000}"/>
    <cellStyle name="Note 2 6 7 3 2" xfId="7156" xr:uid="{00000000-0005-0000-0000-000038B60000}"/>
    <cellStyle name="Note 2 6 7 3 2 2" xfId="18848" xr:uid="{00000000-0005-0000-0000-000039B60000}"/>
    <cellStyle name="Note 2 6 7 3 2 3" xfId="26064" xr:uid="{00000000-0005-0000-0000-00003AB60000}"/>
    <cellStyle name="Note 2 6 7 3 2 4" xfId="31135" xr:uid="{00000000-0005-0000-0000-00003BB60000}"/>
    <cellStyle name="Note 2 6 7 3 2 5" xfId="35811" xr:uid="{00000000-0005-0000-0000-00003CB60000}"/>
    <cellStyle name="Note 2 6 7 3 2 6" xfId="41289" xr:uid="{00000000-0005-0000-0000-00003DB60000}"/>
    <cellStyle name="Note 2 6 7 3 2 7" xfId="46187" xr:uid="{00000000-0005-0000-0000-00003EB60000}"/>
    <cellStyle name="Note 2 6 7 3 2 8" xfId="52197" xr:uid="{00000000-0005-0000-0000-00003FB60000}"/>
    <cellStyle name="Note 2 6 7 3 3" xfId="7711" xr:uid="{00000000-0005-0000-0000-000040B60000}"/>
    <cellStyle name="Note 2 6 7 3 3 2" xfId="18849" xr:uid="{00000000-0005-0000-0000-000041B60000}"/>
    <cellStyle name="Note 2 6 7 3 3 3" xfId="26065" xr:uid="{00000000-0005-0000-0000-000042B60000}"/>
    <cellStyle name="Note 2 6 7 3 3 4" xfId="31136" xr:uid="{00000000-0005-0000-0000-000043B60000}"/>
    <cellStyle name="Note 2 6 7 3 3 5" xfId="35812" xr:uid="{00000000-0005-0000-0000-000044B60000}"/>
    <cellStyle name="Note 2 6 7 3 3 6" xfId="41290" xr:uid="{00000000-0005-0000-0000-000045B60000}"/>
    <cellStyle name="Note 2 6 7 3 3 7" xfId="46188" xr:uid="{00000000-0005-0000-0000-000046B60000}"/>
    <cellStyle name="Note 2 6 7 3 3 8" xfId="52198" xr:uid="{00000000-0005-0000-0000-000047B60000}"/>
    <cellStyle name="Note 2 6 7 3 4" xfId="8023" xr:uid="{00000000-0005-0000-0000-000048B60000}"/>
    <cellStyle name="Note 2 6 7 3 4 2" xfId="18850" xr:uid="{00000000-0005-0000-0000-000049B60000}"/>
    <cellStyle name="Note 2 6 7 3 4 3" xfId="26066" xr:uid="{00000000-0005-0000-0000-00004AB60000}"/>
    <cellStyle name="Note 2 6 7 3 4 4" xfId="31137" xr:uid="{00000000-0005-0000-0000-00004BB60000}"/>
    <cellStyle name="Note 2 6 7 3 4 5" xfId="35813" xr:uid="{00000000-0005-0000-0000-00004CB60000}"/>
    <cellStyle name="Note 2 6 7 3 4 6" xfId="41291" xr:uid="{00000000-0005-0000-0000-00004DB60000}"/>
    <cellStyle name="Note 2 6 7 3 4 7" xfId="46189" xr:uid="{00000000-0005-0000-0000-00004EB60000}"/>
    <cellStyle name="Note 2 6 7 3 4 8" xfId="52199" xr:uid="{00000000-0005-0000-0000-00004FB60000}"/>
    <cellStyle name="Note 2 6 7 3 5" xfId="8484" xr:uid="{00000000-0005-0000-0000-000050B60000}"/>
    <cellStyle name="Note 2 6 7 3 5 2" xfId="18851" xr:uid="{00000000-0005-0000-0000-000051B60000}"/>
    <cellStyle name="Note 2 6 7 3 5 3" xfId="26067" xr:uid="{00000000-0005-0000-0000-000052B60000}"/>
    <cellStyle name="Note 2 6 7 3 5 4" xfId="31138" xr:uid="{00000000-0005-0000-0000-000053B60000}"/>
    <cellStyle name="Note 2 6 7 3 5 5" xfId="35814" xr:uid="{00000000-0005-0000-0000-000054B60000}"/>
    <cellStyle name="Note 2 6 7 3 5 6" xfId="41292" xr:uid="{00000000-0005-0000-0000-000055B60000}"/>
    <cellStyle name="Note 2 6 7 3 5 7" xfId="46190" xr:uid="{00000000-0005-0000-0000-000056B60000}"/>
    <cellStyle name="Note 2 6 7 3 5 8" xfId="52200" xr:uid="{00000000-0005-0000-0000-000057B60000}"/>
    <cellStyle name="Note 2 6 7 3 6" xfId="8823" xr:uid="{00000000-0005-0000-0000-000058B60000}"/>
    <cellStyle name="Note 2 6 7 3 6 2" xfId="18852" xr:uid="{00000000-0005-0000-0000-000059B60000}"/>
    <cellStyle name="Note 2 6 7 3 6 3" xfId="26068" xr:uid="{00000000-0005-0000-0000-00005AB60000}"/>
    <cellStyle name="Note 2 6 7 3 6 4" xfId="31139" xr:uid="{00000000-0005-0000-0000-00005BB60000}"/>
    <cellStyle name="Note 2 6 7 3 6 5" xfId="35815" xr:uid="{00000000-0005-0000-0000-00005CB60000}"/>
    <cellStyle name="Note 2 6 7 3 6 6" xfId="41293" xr:uid="{00000000-0005-0000-0000-00005DB60000}"/>
    <cellStyle name="Note 2 6 7 3 6 7" xfId="46191" xr:uid="{00000000-0005-0000-0000-00005EB60000}"/>
    <cellStyle name="Note 2 6 7 3 6 8" xfId="52201" xr:uid="{00000000-0005-0000-0000-00005FB60000}"/>
    <cellStyle name="Note 2 6 7 3 7" xfId="9285" xr:uid="{00000000-0005-0000-0000-000060B60000}"/>
    <cellStyle name="Note 2 6 7 3 7 2" xfId="18853" xr:uid="{00000000-0005-0000-0000-000061B60000}"/>
    <cellStyle name="Note 2 6 7 3 7 3" xfId="26069" xr:uid="{00000000-0005-0000-0000-000062B60000}"/>
    <cellStyle name="Note 2 6 7 3 7 4" xfId="31140" xr:uid="{00000000-0005-0000-0000-000063B60000}"/>
    <cellStyle name="Note 2 6 7 3 7 5" xfId="35816" xr:uid="{00000000-0005-0000-0000-000064B60000}"/>
    <cellStyle name="Note 2 6 7 3 7 6" xfId="41294" xr:uid="{00000000-0005-0000-0000-000065B60000}"/>
    <cellStyle name="Note 2 6 7 3 7 7" xfId="46192" xr:uid="{00000000-0005-0000-0000-000066B60000}"/>
    <cellStyle name="Note 2 6 7 3 7 8" xfId="52202" xr:uid="{00000000-0005-0000-0000-000067B60000}"/>
    <cellStyle name="Note 2 6 7 3 8" xfId="9647" xr:uid="{00000000-0005-0000-0000-000068B60000}"/>
    <cellStyle name="Note 2 6 7 3 8 2" xfId="18854" xr:uid="{00000000-0005-0000-0000-000069B60000}"/>
    <cellStyle name="Note 2 6 7 3 8 3" xfId="26070" xr:uid="{00000000-0005-0000-0000-00006AB60000}"/>
    <cellStyle name="Note 2 6 7 3 8 4" xfId="31141" xr:uid="{00000000-0005-0000-0000-00006BB60000}"/>
    <cellStyle name="Note 2 6 7 3 8 5" xfId="35817" xr:uid="{00000000-0005-0000-0000-00006CB60000}"/>
    <cellStyle name="Note 2 6 7 3 8 6" xfId="41295" xr:uid="{00000000-0005-0000-0000-00006DB60000}"/>
    <cellStyle name="Note 2 6 7 3 8 7" xfId="46193" xr:uid="{00000000-0005-0000-0000-00006EB60000}"/>
    <cellStyle name="Note 2 6 7 3 8 8" xfId="52203" xr:uid="{00000000-0005-0000-0000-00006FB60000}"/>
    <cellStyle name="Note 2 6 7 3 9" xfId="9916" xr:uid="{00000000-0005-0000-0000-000070B60000}"/>
    <cellStyle name="Note 2 6 7 3 9 2" xfId="18855" xr:uid="{00000000-0005-0000-0000-000071B60000}"/>
    <cellStyle name="Note 2 6 7 3 9 3" xfId="26071" xr:uid="{00000000-0005-0000-0000-000072B60000}"/>
    <cellStyle name="Note 2 6 7 3 9 4" xfId="31142" xr:uid="{00000000-0005-0000-0000-000073B60000}"/>
    <cellStyle name="Note 2 6 7 3 9 5" xfId="35818" xr:uid="{00000000-0005-0000-0000-000074B60000}"/>
    <cellStyle name="Note 2 6 7 3 9 6" xfId="41296" xr:uid="{00000000-0005-0000-0000-000075B60000}"/>
    <cellStyle name="Note 2 6 7 3 9 7" xfId="46194" xr:uid="{00000000-0005-0000-0000-000076B60000}"/>
    <cellStyle name="Note 2 6 7 3 9 8" xfId="52204" xr:uid="{00000000-0005-0000-0000-000077B60000}"/>
    <cellStyle name="Note 2 6 7 4" xfId="4786" xr:uid="{00000000-0005-0000-0000-000078B60000}"/>
    <cellStyle name="Note 2 6 7 4 10" xfId="18856" xr:uid="{00000000-0005-0000-0000-000079B60000}"/>
    <cellStyle name="Note 2 6 7 4 11" xfId="26072" xr:uid="{00000000-0005-0000-0000-00007AB60000}"/>
    <cellStyle name="Note 2 6 7 4 12" xfId="31143" xr:uid="{00000000-0005-0000-0000-00007BB60000}"/>
    <cellStyle name="Note 2 6 7 4 13" xfId="35819" xr:uid="{00000000-0005-0000-0000-00007CB60000}"/>
    <cellStyle name="Note 2 6 7 4 14" xfId="41297" xr:uid="{00000000-0005-0000-0000-00007DB60000}"/>
    <cellStyle name="Note 2 6 7 4 15" xfId="46195" xr:uid="{00000000-0005-0000-0000-00007EB60000}"/>
    <cellStyle name="Note 2 6 7 4 16" xfId="52205" xr:uid="{00000000-0005-0000-0000-00007FB60000}"/>
    <cellStyle name="Note 2 6 7 4 2" xfId="7278" xr:uid="{00000000-0005-0000-0000-000080B60000}"/>
    <cellStyle name="Note 2 6 7 4 2 2" xfId="18857" xr:uid="{00000000-0005-0000-0000-000081B60000}"/>
    <cellStyle name="Note 2 6 7 4 2 3" xfId="26073" xr:uid="{00000000-0005-0000-0000-000082B60000}"/>
    <cellStyle name="Note 2 6 7 4 2 4" xfId="31144" xr:uid="{00000000-0005-0000-0000-000083B60000}"/>
    <cellStyle name="Note 2 6 7 4 2 5" xfId="35820" xr:uid="{00000000-0005-0000-0000-000084B60000}"/>
    <cellStyle name="Note 2 6 7 4 2 6" xfId="41298" xr:uid="{00000000-0005-0000-0000-000085B60000}"/>
    <cellStyle name="Note 2 6 7 4 2 7" xfId="46196" xr:uid="{00000000-0005-0000-0000-000086B60000}"/>
    <cellStyle name="Note 2 6 7 4 2 8" xfId="52206" xr:uid="{00000000-0005-0000-0000-000087B60000}"/>
    <cellStyle name="Note 2 6 7 4 3" xfId="7795" xr:uid="{00000000-0005-0000-0000-000088B60000}"/>
    <cellStyle name="Note 2 6 7 4 3 2" xfId="18858" xr:uid="{00000000-0005-0000-0000-000089B60000}"/>
    <cellStyle name="Note 2 6 7 4 3 3" xfId="26074" xr:uid="{00000000-0005-0000-0000-00008AB60000}"/>
    <cellStyle name="Note 2 6 7 4 3 4" xfId="31145" xr:uid="{00000000-0005-0000-0000-00008BB60000}"/>
    <cellStyle name="Note 2 6 7 4 3 5" xfId="35821" xr:uid="{00000000-0005-0000-0000-00008CB60000}"/>
    <cellStyle name="Note 2 6 7 4 3 6" xfId="41299" xr:uid="{00000000-0005-0000-0000-00008DB60000}"/>
    <cellStyle name="Note 2 6 7 4 3 7" xfId="46197" xr:uid="{00000000-0005-0000-0000-00008EB60000}"/>
    <cellStyle name="Note 2 6 7 4 3 8" xfId="52207" xr:uid="{00000000-0005-0000-0000-00008FB60000}"/>
    <cellStyle name="Note 2 6 7 4 4" xfId="8146" xr:uid="{00000000-0005-0000-0000-000090B60000}"/>
    <cellStyle name="Note 2 6 7 4 4 2" xfId="18859" xr:uid="{00000000-0005-0000-0000-000091B60000}"/>
    <cellStyle name="Note 2 6 7 4 4 3" xfId="26075" xr:uid="{00000000-0005-0000-0000-000092B60000}"/>
    <cellStyle name="Note 2 6 7 4 4 4" xfId="31146" xr:uid="{00000000-0005-0000-0000-000093B60000}"/>
    <cellStyle name="Note 2 6 7 4 4 5" xfId="35822" xr:uid="{00000000-0005-0000-0000-000094B60000}"/>
    <cellStyle name="Note 2 6 7 4 4 6" xfId="41300" xr:uid="{00000000-0005-0000-0000-000095B60000}"/>
    <cellStyle name="Note 2 6 7 4 4 7" xfId="46198" xr:uid="{00000000-0005-0000-0000-000096B60000}"/>
    <cellStyle name="Note 2 6 7 4 4 8" xfId="52208" xr:uid="{00000000-0005-0000-0000-000097B60000}"/>
    <cellStyle name="Note 2 6 7 4 5" xfId="8567" xr:uid="{00000000-0005-0000-0000-000098B60000}"/>
    <cellStyle name="Note 2 6 7 4 5 2" xfId="18860" xr:uid="{00000000-0005-0000-0000-000099B60000}"/>
    <cellStyle name="Note 2 6 7 4 5 3" xfId="26076" xr:uid="{00000000-0005-0000-0000-00009AB60000}"/>
    <cellStyle name="Note 2 6 7 4 5 4" xfId="31147" xr:uid="{00000000-0005-0000-0000-00009BB60000}"/>
    <cellStyle name="Note 2 6 7 4 5 5" xfId="35823" xr:uid="{00000000-0005-0000-0000-00009CB60000}"/>
    <cellStyle name="Note 2 6 7 4 5 6" xfId="41301" xr:uid="{00000000-0005-0000-0000-00009DB60000}"/>
    <cellStyle name="Note 2 6 7 4 5 7" xfId="46199" xr:uid="{00000000-0005-0000-0000-00009EB60000}"/>
    <cellStyle name="Note 2 6 7 4 5 8" xfId="52209" xr:uid="{00000000-0005-0000-0000-00009FB60000}"/>
    <cellStyle name="Note 2 6 7 4 6" xfId="8933" xr:uid="{00000000-0005-0000-0000-0000A0B60000}"/>
    <cellStyle name="Note 2 6 7 4 6 2" xfId="18861" xr:uid="{00000000-0005-0000-0000-0000A1B60000}"/>
    <cellStyle name="Note 2 6 7 4 6 3" xfId="26077" xr:uid="{00000000-0005-0000-0000-0000A2B60000}"/>
    <cellStyle name="Note 2 6 7 4 6 4" xfId="31148" xr:uid="{00000000-0005-0000-0000-0000A3B60000}"/>
    <cellStyle name="Note 2 6 7 4 6 5" xfId="35824" xr:uid="{00000000-0005-0000-0000-0000A4B60000}"/>
    <cellStyle name="Note 2 6 7 4 6 6" xfId="41302" xr:uid="{00000000-0005-0000-0000-0000A5B60000}"/>
    <cellStyle name="Note 2 6 7 4 6 7" xfId="46200" xr:uid="{00000000-0005-0000-0000-0000A6B60000}"/>
    <cellStyle name="Note 2 6 7 4 6 8" xfId="52210" xr:uid="{00000000-0005-0000-0000-0000A7B60000}"/>
    <cellStyle name="Note 2 6 7 4 7" xfId="9384" xr:uid="{00000000-0005-0000-0000-0000A8B60000}"/>
    <cellStyle name="Note 2 6 7 4 7 2" xfId="18862" xr:uid="{00000000-0005-0000-0000-0000A9B60000}"/>
    <cellStyle name="Note 2 6 7 4 7 3" xfId="26078" xr:uid="{00000000-0005-0000-0000-0000AAB60000}"/>
    <cellStyle name="Note 2 6 7 4 7 4" xfId="31149" xr:uid="{00000000-0005-0000-0000-0000ABB60000}"/>
    <cellStyle name="Note 2 6 7 4 7 5" xfId="35825" xr:uid="{00000000-0005-0000-0000-0000ACB60000}"/>
    <cellStyle name="Note 2 6 7 4 7 6" xfId="41303" xr:uid="{00000000-0005-0000-0000-0000ADB60000}"/>
    <cellStyle name="Note 2 6 7 4 7 7" xfId="46201" xr:uid="{00000000-0005-0000-0000-0000AEB60000}"/>
    <cellStyle name="Note 2 6 7 4 7 8" xfId="52211" xr:uid="{00000000-0005-0000-0000-0000AFB60000}"/>
    <cellStyle name="Note 2 6 7 4 8" xfId="9714" xr:uid="{00000000-0005-0000-0000-0000B0B60000}"/>
    <cellStyle name="Note 2 6 7 4 8 2" xfId="18863" xr:uid="{00000000-0005-0000-0000-0000B1B60000}"/>
    <cellStyle name="Note 2 6 7 4 8 3" xfId="26079" xr:uid="{00000000-0005-0000-0000-0000B2B60000}"/>
    <cellStyle name="Note 2 6 7 4 8 4" xfId="31150" xr:uid="{00000000-0005-0000-0000-0000B3B60000}"/>
    <cellStyle name="Note 2 6 7 4 8 5" xfId="35826" xr:uid="{00000000-0005-0000-0000-0000B4B60000}"/>
    <cellStyle name="Note 2 6 7 4 8 6" xfId="41304" xr:uid="{00000000-0005-0000-0000-0000B5B60000}"/>
    <cellStyle name="Note 2 6 7 4 8 7" xfId="46202" xr:uid="{00000000-0005-0000-0000-0000B6B60000}"/>
    <cellStyle name="Note 2 6 7 4 8 8" xfId="52212" xr:uid="{00000000-0005-0000-0000-0000B7B60000}"/>
    <cellStyle name="Note 2 6 7 4 9" xfId="9982" xr:uid="{00000000-0005-0000-0000-0000B8B60000}"/>
    <cellStyle name="Note 2 6 7 4 9 2" xfId="18864" xr:uid="{00000000-0005-0000-0000-0000B9B60000}"/>
    <cellStyle name="Note 2 6 7 4 9 3" xfId="26080" xr:uid="{00000000-0005-0000-0000-0000BAB60000}"/>
    <cellStyle name="Note 2 6 7 4 9 4" xfId="31151" xr:uid="{00000000-0005-0000-0000-0000BBB60000}"/>
    <cellStyle name="Note 2 6 7 4 9 5" xfId="35827" xr:uid="{00000000-0005-0000-0000-0000BCB60000}"/>
    <cellStyle name="Note 2 6 7 4 9 6" xfId="41305" xr:uid="{00000000-0005-0000-0000-0000BDB60000}"/>
    <cellStyle name="Note 2 6 7 4 9 7" xfId="46203" xr:uid="{00000000-0005-0000-0000-0000BEB60000}"/>
    <cellStyle name="Note 2 6 7 4 9 8" xfId="52213" xr:uid="{00000000-0005-0000-0000-0000BFB60000}"/>
    <cellStyle name="Note 2 6 7 5" xfId="5521" xr:uid="{00000000-0005-0000-0000-0000C0B60000}"/>
    <cellStyle name="Note 2 6 7 5 2" xfId="18865" xr:uid="{00000000-0005-0000-0000-0000C1B60000}"/>
    <cellStyle name="Note 2 6 7 5 3" xfId="26081" xr:uid="{00000000-0005-0000-0000-0000C2B60000}"/>
    <cellStyle name="Note 2 6 7 5 4" xfId="31152" xr:uid="{00000000-0005-0000-0000-0000C3B60000}"/>
    <cellStyle name="Note 2 6 7 5 5" xfId="35828" xr:uid="{00000000-0005-0000-0000-0000C4B60000}"/>
    <cellStyle name="Note 2 6 7 5 6" xfId="41306" xr:uid="{00000000-0005-0000-0000-0000C5B60000}"/>
    <cellStyle name="Note 2 6 7 5 7" xfId="46204" xr:uid="{00000000-0005-0000-0000-0000C6B60000}"/>
    <cellStyle name="Note 2 6 7 5 8" xfId="52214" xr:uid="{00000000-0005-0000-0000-0000C7B60000}"/>
    <cellStyle name="Note 2 6 7 6" xfId="4964" xr:uid="{00000000-0005-0000-0000-0000C8B60000}"/>
    <cellStyle name="Note 2 6 7 6 2" xfId="18866" xr:uid="{00000000-0005-0000-0000-0000C9B60000}"/>
    <cellStyle name="Note 2 6 7 6 3" xfId="26082" xr:uid="{00000000-0005-0000-0000-0000CAB60000}"/>
    <cellStyle name="Note 2 6 7 6 4" xfId="31153" xr:uid="{00000000-0005-0000-0000-0000CBB60000}"/>
    <cellStyle name="Note 2 6 7 6 5" xfId="35829" xr:uid="{00000000-0005-0000-0000-0000CCB60000}"/>
    <cellStyle name="Note 2 6 7 6 6" xfId="41307" xr:uid="{00000000-0005-0000-0000-0000CDB60000}"/>
    <cellStyle name="Note 2 6 7 6 7" xfId="46205" xr:uid="{00000000-0005-0000-0000-0000CEB60000}"/>
    <cellStyle name="Note 2 6 7 6 8" xfId="52215" xr:uid="{00000000-0005-0000-0000-0000CFB60000}"/>
    <cellStyle name="Note 2 6 7 7" xfId="5213" xr:uid="{00000000-0005-0000-0000-0000D0B60000}"/>
    <cellStyle name="Note 2 6 7 7 2" xfId="18867" xr:uid="{00000000-0005-0000-0000-0000D1B60000}"/>
    <cellStyle name="Note 2 6 7 7 3" xfId="26083" xr:uid="{00000000-0005-0000-0000-0000D2B60000}"/>
    <cellStyle name="Note 2 6 7 7 4" xfId="31154" xr:uid="{00000000-0005-0000-0000-0000D3B60000}"/>
    <cellStyle name="Note 2 6 7 7 5" xfId="35830" xr:uid="{00000000-0005-0000-0000-0000D4B60000}"/>
    <cellStyle name="Note 2 6 7 7 6" xfId="41308" xr:uid="{00000000-0005-0000-0000-0000D5B60000}"/>
    <cellStyle name="Note 2 6 7 7 7" xfId="46206" xr:uid="{00000000-0005-0000-0000-0000D6B60000}"/>
    <cellStyle name="Note 2 6 7 7 8" xfId="52216" xr:uid="{00000000-0005-0000-0000-0000D7B60000}"/>
    <cellStyle name="Note 2 6 7 8" xfId="5633" xr:uid="{00000000-0005-0000-0000-0000D8B60000}"/>
    <cellStyle name="Note 2 6 7 8 2" xfId="18868" xr:uid="{00000000-0005-0000-0000-0000D9B60000}"/>
    <cellStyle name="Note 2 6 7 8 3" xfId="26084" xr:uid="{00000000-0005-0000-0000-0000DAB60000}"/>
    <cellStyle name="Note 2 6 7 8 4" xfId="31155" xr:uid="{00000000-0005-0000-0000-0000DBB60000}"/>
    <cellStyle name="Note 2 6 7 8 5" xfId="35831" xr:uid="{00000000-0005-0000-0000-0000DCB60000}"/>
    <cellStyle name="Note 2 6 7 8 6" xfId="41309" xr:uid="{00000000-0005-0000-0000-0000DDB60000}"/>
    <cellStyle name="Note 2 6 7 8 7" xfId="46207" xr:uid="{00000000-0005-0000-0000-0000DEB60000}"/>
    <cellStyle name="Note 2 6 7 8 8" xfId="52217" xr:uid="{00000000-0005-0000-0000-0000DFB60000}"/>
    <cellStyle name="Note 2 6 7 9" xfId="10926" xr:uid="{00000000-0005-0000-0000-0000E0B60000}"/>
    <cellStyle name="Note 2 6 8" xfId="936" xr:uid="{00000000-0005-0000-0000-0000E1B60000}"/>
    <cellStyle name="Note 2 6 8 10" xfId="32357" xr:uid="{00000000-0005-0000-0000-0000E2B60000}"/>
    <cellStyle name="Note 2 6 8 11" xfId="47015" xr:uid="{00000000-0005-0000-0000-0000E3B60000}"/>
    <cellStyle name="Note 2 6 8 2" xfId="4182" xr:uid="{00000000-0005-0000-0000-0000E4B60000}"/>
    <cellStyle name="Note 2 6 8 2 10" xfId="41310" xr:uid="{00000000-0005-0000-0000-0000E5B60000}"/>
    <cellStyle name="Note 2 6 8 2 11" xfId="46208" xr:uid="{00000000-0005-0000-0000-0000E6B60000}"/>
    <cellStyle name="Note 2 6 8 2 12" xfId="52218" xr:uid="{00000000-0005-0000-0000-0000E7B60000}"/>
    <cellStyle name="Note 2 6 8 2 2" xfId="6928" xr:uid="{00000000-0005-0000-0000-0000E8B60000}"/>
    <cellStyle name="Note 2 6 8 2 2 2" xfId="18870" xr:uid="{00000000-0005-0000-0000-0000E9B60000}"/>
    <cellStyle name="Note 2 6 8 2 2 3" xfId="26086" xr:uid="{00000000-0005-0000-0000-0000EAB60000}"/>
    <cellStyle name="Note 2 6 8 2 2 4" xfId="31157" xr:uid="{00000000-0005-0000-0000-0000EBB60000}"/>
    <cellStyle name="Note 2 6 8 2 2 5" xfId="35833" xr:uid="{00000000-0005-0000-0000-0000ECB60000}"/>
    <cellStyle name="Note 2 6 8 2 2 6" xfId="41311" xr:uid="{00000000-0005-0000-0000-0000EDB60000}"/>
    <cellStyle name="Note 2 6 8 2 2 7" xfId="46209" xr:uid="{00000000-0005-0000-0000-0000EEB60000}"/>
    <cellStyle name="Note 2 6 8 2 2 8" xfId="52219" xr:uid="{00000000-0005-0000-0000-0000EFB60000}"/>
    <cellStyle name="Note 2 6 8 2 3" xfId="4075" xr:uid="{00000000-0005-0000-0000-0000F0B60000}"/>
    <cellStyle name="Note 2 6 8 2 3 2" xfId="18871" xr:uid="{00000000-0005-0000-0000-0000F1B60000}"/>
    <cellStyle name="Note 2 6 8 2 3 3" xfId="26087" xr:uid="{00000000-0005-0000-0000-0000F2B60000}"/>
    <cellStyle name="Note 2 6 8 2 3 4" xfId="31158" xr:uid="{00000000-0005-0000-0000-0000F3B60000}"/>
    <cellStyle name="Note 2 6 8 2 3 5" xfId="35834" xr:uid="{00000000-0005-0000-0000-0000F4B60000}"/>
    <cellStyle name="Note 2 6 8 2 3 6" xfId="41312" xr:uid="{00000000-0005-0000-0000-0000F5B60000}"/>
    <cellStyle name="Note 2 6 8 2 3 7" xfId="46210" xr:uid="{00000000-0005-0000-0000-0000F6B60000}"/>
    <cellStyle name="Note 2 6 8 2 3 8" xfId="52220" xr:uid="{00000000-0005-0000-0000-0000F7B60000}"/>
    <cellStyle name="Note 2 6 8 2 4" xfId="7721" xr:uid="{00000000-0005-0000-0000-0000F8B60000}"/>
    <cellStyle name="Note 2 6 8 2 4 2" xfId="18872" xr:uid="{00000000-0005-0000-0000-0000F9B60000}"/>
    <cellStyle name="Note 2 6 8 2 4 3" xfId="26088" xr:uid="{00000000-0005-0000-0000-0000FAB60000}"/>
    <cellStyle name="Note 2 6 8 2 4 4" xfId="31159" xr:uid="{00000000-0005-0000-0000-0000FBB60000}"/>
    <cellStyle name="Note 2 6 8 2 4 5" xfId="35835" xr:uid="{00000000-0005-0000-0000-0000FCB60000}"/>
    <cellStyle name="Note 2 6 8 2 4 6" xfId="41313" xr:uid="{00000000-0005-0000-0000-0000FDB60000}"/>
    <cellStyle name="Note 2 6 8 2 4 7" xfId="46211" xr:uid="{00000000-0005-0000-0000-0000FEB60000}"/>
    <cellStyle name="Note 2 6 8 2 4 8" xfId="52221" xr:uid="{00000000-0005-0000-0000-0000FFB60000}"/>
    <cellStyle name="Note 2 6 8 2 5" xfId="6295" xr:uid="{00000000-0005-0000-0000-000000B70000}"/>
    <cellStyle name="Note 2 6 8 2 5 2" xfId="18873" xr:uid="{00000000-0005-0000-0000-000001B70000}"/>
    <cellStyle name="Note 2 6 8 2 5 3" xfId="26089" xr:uid="{00000000-0005-0000-0000-000002B70000}"/>
    <cellStyle name="Note 2 6 8 2 5 4" xfId="31160" xr:uid="{00000000-0005-0000-0000-000003B70000}"/>
    <cellStyle name="Note 2 6 8 2 5 5" xfId="35836" xr:uid="{00000000-0005-0000-0000-000004B70000}"/>
    <cellStyle name="Note 2 6 8 2 5 6" xfId="41314" xr:uid="{00000000-0005-0000-0000-000005B70000}"/>
    <cellStyle name="Note 2 6 8 2 5 7" xfId="46212" xr:uid="{00000000-0005-0000-0000-000006B70000}"/>
    <cellStyle name="Note 2 6 8 2 5 8" xfId="52222" xr:uid="{00000000-0005-0000-0000-000007B70000}"/>
    <cellStyle name="Note 2 6 8 2 6" xfId="18869" xr:uid="{00000000-0005-0000-0000-000008B70000}"/>
    <cellStyle name="Note 2 6 8 2 7" xfId="26085" xr:uid="{00000000-0005-0000-0000-000009B70000}"/>
    <cellStyle name="Note 2 6 8 2 8" xfId="31156" xr:uid="{00000000-0005-0000-0000-00000AB70000}"/>
    <cellStyle name="Note 2 6 8 2 9" xfId="35832" xr:uid="{00000000-0005-0000-0000-00000BB70000}"/>
    <cellStyle name="Note 2 6 8 3" xfId="5278" xr:uid="{00000000-0005-0000-0000-00000CB70000}"/>
    <cellStyle name="Note 2 6 8 3 10" xfId="18874" xr:uid="{00000000-0005-0000-0000-00000DB70000}"/>
    <cellStyle name="Note 2 6 8 3 11" xfId="26090" xr:uid="{00000000-0005-0000-0000-00000EB70000}"/>
    <cellStyle name="Note 2 6 8 3 12" xfId="31161" xr:uid="{00000000-0005-0000-0000-00000FB70000}"/>
    <cellStyle name="Note 2 6 8 3 13" xfId="35837" xr:uid="{00000000-0005-0000-0000-000010B70000}"/>
    <cellStyle name="Note 2 6 8 3 14" xfId="41315" xr:uid="{00000000-0005-0000-0000-000011B70000}"/>
    <cellStyle name="Note 2 6 8 3 15" xfId="46213" xr:uid="{00000000-0005-0000-0000-000012B70000}"/>
    <cellStyle name="Note 2 6 8 3 16" xfId="52223" xr:uid="{00000000-0005-0000-0000-000013B70000}"/>
    <cellStyle name="Note 2 6 8 3 2" xfId="7315" xr:uid="{00000000-0005-0000-0000-000014B70000}"/>
    <cellStyle name="Note 2 6 8 3 2 2" xfId="18875" xr:uid="{00000000-0005-0000-0000-000015B70000}"/>
    <cellStyle name="Note 2 6 8 3 2 3" xfId="26091" xr:uid="{00000000-0005-0000-0000-000016B70000}"/>
    <cellStyle name="Note 2 6 8 3 2 4" xfId="31162" xr:uid="{00000000-0005-0000-0000-000017B70000}"/>
    <cellStyle name="Note 2 6 8 3 2 5" xfId="35838" xr:uid="{00000000-0005-0000-0000-000018B70000}"/>
    <cellStyle name="Note 2 6 8 3 2 6" xfId="41316" xr:uid="{00000000-0005-0000-0000-000019B70000}"/>
    <cellStyle name="Note 2 6 8 3 2 7" xfId="46214" xr:uid="{00000000-0005-0000-0000-00001AB70000}"/>
    <cellStyle name="Note 2 6 8 3 2 8" xfId="52224" xr:uid="{00000000-0005-0000-0000-00001BB70000}"/>
    <cellStyle name="Note 2 6 8 3 3" xfId="7839" xr:uid="{00000000-0005-0000-0000-00001CB70000}"/>
    <cellStyle name="Note 2 6 8 3 3 2" xfId="18876" xr:uid="{00000000-0005-0000-0000-00001DB70000}"/>
    <cellStyle name="Note 2 6 8 3 3 3" xfId="26092" xr:uid="{00000000-0005-0000-0000-00001EB70000}"/>
    <cellStyle name="Note 2 6 8 3 3 4" xfId="31163" xr:uid="{00000000-0005-0000-0000-00001FB70000}"/>
    <cellStyle name="Note 2 6 8 3 3 5" xfId="35839" xr:uid="{00000000-0005-0000-0000-000020B70000}"/>
    <cellStyle name="Note 2 6 8 3 3 6" xfId="41317" xr:uid="{00000000-0005-0000-0000-000021B70000}"/>
    <cellStyle name="Note 2 6 8 3 3 7" xfId="46215" xr:uid="{00000000-0005-0000-0000-000022B70000}"/>
    <cellStyle name="Note 2 6 8 3 3 8" xfId="52225" xr:uid="{00000000-0005-0000-0000-000023B70000}"/>
    <cellStyle name="Note 2 6 8 3 4" xfId="8181" xr:uid="{00000000-0005-0000-0000-000024B70000}"/>
    <cellStyle name="Note 2 6 8 3 4 2" xfId="18877" xr:uid="{00000000-0005-0000-0000-000025B70000}"/>
    <cellStyle name="Note 2 6 8 3 4 3" xfId="26093" xr:uid="{00000000-0005-0000-0000-000026B70000}"/>
    <cellStyle name="Note 2 6 8 3 4 4" xfId="31164" xr:uid="{00000000-0005-0000-0000-000027B70000}"/>
    <cellStyle name="Note 2 6 8 3 4 5" xfId="35840" xr:uid="{00000000-0005-0000-0000-000028B70000}"/>
    <cellStyle name="Note 2 6 8 3 4 6" xfId="41318" xr:uid="{00000000-0005-0000-0000-000029B70000}"/>
    <cellStyle name="Note 2 6 8 3 4 7" xfId="46216" xr:uid="{00000000-0005-0000-0000-00002AB70000}"/>
    <cellStyle name="Note 2 6 8 3 4 8" xfId="52226" xr:uid="{00000000-0005-0000-0000-00002BB70000}"/>
    <cellStyle name="Note 2 6 8 3 5" xfId="8611" xr:uid="{00000000-0005-0000-0000-00002CB70000}"/>
    <cellStyle name="Note 2 6 8 3 5 2" xfId="18878" xr:uid="{00000000-0005-0000-0000-00002DB70000}"/>
    <cellStyle name="Note 2 6 8 3 5 3" xfId="26094" xr:uid="{00000000-0005-0000-0000-00002EB70000}"/>
    <cellStyle name="Note 2 6 8 3 5 4" xfId="31165" xr:uid="{00000000-0005-0000-0000-00002FB70000}"/>
    <cellStyle name="Note 2 6 8 3 5 5" xfId="35841" xr:uid="{00000000-0005-0000-0000-000030B70000}"/>
    <cellStyle name="Note 2 6 8 3 5 6" xfId="41319" xr:uid="{00000000-0005-0000-0000-000031B70000}"/>
    <cellStyle name="Note 2 6 8 3 5 7" xfId="46217" xr:uid="{00000000-0005-0000-0000-000032B70000}"/>
    <cellStyle name="Note 2 6 8 3 5 8" xfId="52227" xr:uid="{00000000-0005-0000-0000-000033B70000}"/>
    <cellStyle name="Note 2 6 8 3 6" xfId="8964" xr:uid="{00000000-0005-0000-0000-000034B70000}"/>
    <cellStyle name="Note 2 6 8 3 6 2" xfId="18879" xr:uid="{00000000-0005-0000-0000-000035B70000}"/>
    <cellStyle name="Note 2 6 8 3 6 3" xfId="26095" xr:uid="{00000000-0005-0000-0000-000036B70000}"/>
    <cellStyle name="Note 2 6 8 3 6 4" xfId="31166" xr:uid="{00000000-0005-0000-0000-000037B70000}"/>
    <cellStyle name="Note 2 6 8 3 6 5" xfId="35842" xr:uid="{00000000-0005-0000-0000-000038B70000}"/>
    <cellStyle name="Note 2 6 8 3 6 6" xfId="41320" xr:uid="{00000000-0005-0000-0000-000039B70000}"/>
    <cellStyle name="Note 2 6 8 3 6 7" xfId="46218" xr:uid="{00000000-0005-0000-0000-00003AB70000}"/>
    <cellStyle name="Note 2 6 8 3 6 8" xfId="52228" xr:uid="{00000000-0005-0000-0000-00003BB70000}"/>
    <cellStyle name="Note 2 6 8 3 7" xfId="9419" xr:uid="{00000000-0005-0000-0000-00003CB70000}"/>
    <cellStyle name="Note 2 6 8 3 7 2" xfId="18880" xr:uid="{00000000-0005-0000-0000-00003DB70000}"/>
    <cellStyle name="Note 2 6 8 3 7 3" xfId="26096" xr:uid="{00000000-0005-0000-0000-00003EB70000}"/>
    <cellStyle name="Note 2 6 8 3 7 4" xfId="31167" xr:uid="{00000000-0005-0000-0000-00003FB70000}"/>
    <cellStyle name="Note 2 6 8 3 7 5" xfId="35843" xr:uid="{00000000-0005-0000-0000-000040B70000}"/>
    <cellStyle name="Note 2 6 8 3 7 6" xfId="41321" xr:uid="{00000000-0005-0000-0000-000041B70000}"/>
    <cellStyle name="Note 2 6 8 3 7 7" xfId="46219" xr:uid="{00000000-0005-0000-0000-000042B70000}"/>
    <cellStyle name="Note 2 6 8 3 7 8" xfId="52229" xr:uid="{00000000-0005-0000-0000-000043B70000}"/>
    <cellStyle name="Note 2 6 8 3 8" xfId="9745" xr:uid="{00000000-0005-0000-0000-000044B70000}"/>
    <cellStyle name="Note 2 6 8 3 8 2" xfId="18881" xr:uid="{00000000-0005-0000-0000-000045B70000}"/>
    <cellStyle name="Note 2 6 8 3 8 3" xfId="26097" xr:uid="{00000000-0005-0000-0000-000046B70000}"/>
    <cellStyle name="Note 2 6 8 3 8 4" xfId="31168" xr:uid="{00000000-0005-0000-0000-000047B70000}"/>
    <cellStyle name="Note 2 6 8 3 8 5" xfId="35844" xr:uid="{00000000-0005-0000-0000-000048B70000}"/>
    <cellStyle name="Note 2 6 8 3 8 6" xfId="41322" xr:uid="{00000000-0005-0000-0000-000049B70000}"/>
    <cellStyle name="Note 2 6 8 3 8 7" xfId="46220" xr:uid="{00000000-0005-0000-0000-00004AB70000}"/>
    <cellStyle name="Note 2 6 8 3 8 8" xfId="52230" xr:uid="{00000000-0005-0000-0000-00004BB70000}"/>
    <cellStyle name="Note 2 6 8 3 9" xfId="10014" xr:uid="{00000000-0005-0000-0000-00004CB70000}"/>
    <cellStyle name="Note 2 6 8 3 9 2" xfId="18882" xr:uid="{00000000-0005-0000-0000-00004DB70000}"/>
    <cellStyle name="Note 2 6 8 3 9 3" xfId="26098" xr:uid="{00000000-0005-0000-0000-00004EB70000}"/>
    <cellStyle name="Note 2 6 8 3 9 4" xfId="31169" xr:uid="{00000000-0005-0000-0000-00004FB70000}"/>
    <cellStyle name="Note 2 6 8 3 9 5" xfId="35845" xr:uid="{00000000-0005-0000-0000-000050B70000}"/>
    <cellStyle name="Note 2 6 8 3 9 6" xfId="41323" xr:uid="{00000000-0005-0000-0000-000051B70000}"/>
    <cellStyle name="Note 2 6 8 3 9 7" xfId="46221" xr:uid="{00000000-0005-0000-0000-000052B70000}"/>
    <cellStyle name="Note 2 6 8 3 9 8" xfId="52231" xr:uid="{00000000-0005-0000-0000-000053B70000}"/>
    <cellStyle name="Note 2 6 8 4" xfId="4355" xr:uid="{00000000-0005-0000-0000-000054B70000}"/>
    <cellStyle name="Note 2 6 8 4 10" xfId="18883" xr:uid="{00000000-0005-0000-0000-000055B70000}"/>
    <cellStyle name="Note 2 6 8 4 11" xfId="26099" xr:uid="{00000000-0005-0000-0000-000056B70000}"/>
    <cellStyle name="Note 2 6 8 4 12" xfId="31170" xr:uid="{00000000-0005-0000-0000-000057B70000}"/>
    <cellStyle name="Note 2 6 8 4 13" xfId="35846" xr:uid="{00000000-0005-0000-0000-000058B70000}"/>
    <cellStyle name="Note 2 6 8 4 14" xfId="41324" xr:uid="{00000000-0005-0000-0000-000059B70000}"/>
    <cellStyle name="Note 2 6 8 4 15" xfId="46222" xr:uid="{00000000-0005-0000-0000-00005AB70000}"/>
    <cellStyle name="Note 2 6 8 4 16" xfId="52232" xr:uid="{00000000-0005-0000-0000-00005BB70000}"/>
    <cellStyle name="Note 2 6 8 4 2" xfId="6796" xr:uid="{00000000-0005-0000-0000-00005CB70000}"/>
    <cellStyle name="Note 2 6 8 4 2 2" xfId="18884" xr:uid="{00000000-0005-0000-0000-00005DB70000}"/>
    <cellStyle name="Note 2 6 8 4 2 3" xfId="26100" xr:uid="{00000000-0005-0000-0000-00005EB70000}"/>
    <cellStyle name="Note 2 6 8 4 2 4" xfId="31171" xr:uid="{00000000-0005-0000-0000-00005FB70000}"/>
    <cellStyle name="Note 2 6 8 4 2 5" xfId="35847" xr:uid="{00000000-0005-0000-0000-000060B70000}"/>
    <cellStyle name="Note 2 6 8 4 2 6" xfId="41325" xr:uid="{00000000-0005-0000-0000-000061B70000}"/>
    <cellStyle name="Note 2 6 8 4 2 7" xfId="46223" xr:uid="{00000000-0005-0000-0000-000062B70000}"/>
    <cellStyle name="Note 2 6 8 4 2 8" xfId="52233" xr:uid="{00000000-0005-0000-0000-000063B70000}"/>
    <cellStyle name="Note 2 6 8 4 3" xfId="4743" xr:uid="{00000000-0005-0000-0000-000064B70000}"/>
    <cellStyle name="Note 2 6 8 4 3 2" xfId="18885" xr:uid="{00000000-0005-0000-0000-000065B70000}"/>
    <cellStyle name="Note 2 6 8 4 3 3" xfId="26101" xr:uid="{00000000-0005-0000-0000-000066B70000}"/>
    <cellStyle name="Note 2 6 8 4 3 4" xfId="31172" xr:uid="{00000000-0005-0000-0000-000067B70000}"/>
    <cellStyle name="Note 2 6 8 4 3 5" xfId="35848" xr:uid="{00000000-0005-0000-0000-000068B70000}"/>
    <cellStyle name="Note 2 6 8 4 3 6" xfId="41326" xr:uid="{00000000-0005-0000-0000-000069B70000}"/>
    <cellStyle name="Note 2 6 8 4 3 7" xfId="46224" xr:uid="{00000000-0005-0000-0000-00006AB70000}"/>
    <cellStyle name="Note 2 6 8 4 3 8" xfId="52234" xr:uid="{00000000-0005-0000-0000-00006BB70000}"/>
    <cellStyle name="Note 2 6 8 4 4" xfId="7284" xr:uid="{00000000-0005-0000-0000-00006CB70000}"/>
    <cellStyle name="Note 2 6 8 4 4 2" xfId="18886" xr:uid="{00000000-0005-0000-0000-00006DB70000}"/>
    <cellStyle name="Note 2 6 8 4 4 3" xfId="26102" xr:uid="{00000000-0005-0000-0000-00006EB70000}"/>
    <cellStyle name="Note 2 6 8 4 4 4" xfId="31173" xr:uid="{00000000-0005-0000-0000-00006FB70000}"/>
    <cellStyle name="Note 2 6 8 4 4 5" xfId="35849" xr:uid="{00000000-0005-0000-0000-000070B70000}"/>
    <cellStyle name="Note 2 6 8 4 4 6" xfId="41327" xr:uid="{00000000-0005-0000-0000-000071B70000}"/>
    <cellStyle name="Note 2 6 8 4 4 7" xfId="46225" xr:uid="{00000000-0005-0000-0000-000072B70000}"/>
    <cellStyle name="Note 2 6 8 4 4 8" xfId="52235" xr:uid="{00000000-0005-0000-0000-000073B70000}"/>
    <cellStyle name="Note 2 6 8 4 5" xfId="6518" xr:uid="{00000000-0005-0000-0000-000074B70000}"/>
    <cellStyle name="Note 2 6 8 4 5 2" xfId="18887" xr:uid="{00000000-0005-0000-0000-000075B70000}"/>
    <cellStyle name="Note 2 6 8 4 5 3" xfId="26103" xr:uid="{00000000-0005-0000-0000-000076B70000}"/>
    <cellStyle name="Note 2 6 8 4 5 4" xfId="31174" xr:uid="{00000000-0005-0000-0000-000077B70000}"/>
    <cellStyle name="Note 2 6 8 4 5 5" xfId="35850" xr:uid="{00000000-0005-0000-0000-000078B70000}"/>
    <cellStyle name="Note 2 6 8 4 5 6" xfId="41328" xr:uid="{00000000-0005-0000-0000-000079B70000}"/>
    <cellStyle name="Note 2 6 8 4 5 7" xfId="46226" xr:uid="{00000000-0005-0000-0000-00007AB70000}"/>
    <cellStyle name="Note 2 6 8 4 5 8" xfId="52236" xr:uid="{00000000-0005-0000-0000-00007BB70000}"/>
    <cellStyle name="Note 2 6 8 4 6" xfId="3761" xr:uid="{00000000-0005-0000-0000-00007CB70000}"/>
    <cellStyle name="Note 2 6 8 4 6 2" xfId="18888" xr:uid="{00000000-0005-0000-0000-00007DB70000}"/>
    <cellStyle name="Note 2 6 8 4 6 3" xfId="26104" xr:uid="{00000000-0005-0000-0000-00007EB70000}"/>
    <cellStyle name="Note 2 6 8 4 6 4" xfId="31175" xr:uid="{00000000-0005-0000-0000-00007FB70000}"/>
    <cellStyle name="Note 2 6 8 4 6 5" xfId="35851" xr:uid="{00000000-0005-0000-0000-000080B70000}"/>
    <cellStyle name="Note 2 6 8 4 6 6" xfId="41329" xr:uid="{00000000-0005-0000-0000-000081B70000}"/>
    <cellStyle name="Note 2 6 8 4 6 7" xfId="46227" xr:uid="{00000000-0005-0000-0000-000082B70000}"/>
    <cellStyle name="Note 2 6 8 4 6 8" xfId="52237" xr:uid="{00000000-0005-0000-0000-000083B70000}"/>
    <cellStyle name="Note 2 6 8 4 7" xfId="5509" xr:uid="{00000000-0005-0000-0000-000084B70000}"/>
    <cellStyle name="Note 2 6 8 4 7 2" xfId="18889" xr:uid="{00000000-0005-0000-0000-000085B70000}"/>
    <cellStyle name="Note 2 6 8 4 7 3" xfId="26105" xr:uid="{00000000-0005-0000-0000-000086B70000}"/>
    <cellStyle name="Note 2 6 8 4 7 4" xfId="31176" xr:uid="{00000000-0005-0000-0000-000087B70000}"/>
    <cellStyle name="Note 2 6 8 4 7 5" xfId="35852" xr:uid="{00000000-0005-0000-0000-000088B70000}"/>
    <cellStyle name="Note 2 6 8 4 7 6" xfId="41330" xr:uid="{00000000-0005-0000-0000-000089B70000}"/>
    <cellStyle name="Note 2 6 8 4 7 7" xfId="46228" xr:uid="{00000000-0005-0000-0000-00008AB70000}"/>
    <cellStyle name="Note 2 6 8 4 7 8" xfId="52238" xr:uid="{00000000-0005-0000-0000-00008BB70000}"/>
    <cellStyle name="Note 2 6 8 4 8" xfId="4918" xr:uid="{00000000-0005-0000-0000-00008CB70000}"/>
    <cellStyle name="Note 2 6 8 4 8 2" xfId="18890" xr:uid="{00000000-0005-0000-0000-00008DB70000}"/>
    <cellStyle name="Note 2 6 8 4 8 3" xfId="26106" xr:uid="{00000000-0005-0000-0000-00008EB70000}"/>
    <cellStyle name="Note 2 6 8 4 8 4" xfId="31177" xr:uid="{00000000-0005-0000-0000-00008FB70000}"/>
    <cellStyle name="Note 2 6 8 4 8 5" xfId="35853" xr:uid="{00000000-0005-0000-0000-000090B70000}"/>
    <cellStyle name="Note 2 6 8 4 8 6" xfId="41331" xr:uid="{00000000-0005-0000-0000-000091B70000}"/>
    <cellStyle name="Note 2 6 8 4 8 7" xfId="46229" xr:uid="{00000000-0005-0000-0000-000092B70000}"/>
    <cellStyle name="Note 2 6 8 4 8 8" xfId="52239" xr:uid="{00000000-0005-0000-0000-000093B70000}"/>
    <cellStyle name="Note 2 6 8 4 9" xfId="8395" xr:uid="{00000000-0005-0000-0000-000094B70000}"/>
    <cellStyle name="Note 2 6 8 4 9 2" xfId="18891" xr:uid="{00000000-0005-0000-0000-000095B70000}"/>
    <cellStyle name="Note 2 6 8 4 9 3" xfId="26107" xr:uid="{00000000-0005-0000-0000-000096B70000}"/>
    <cellStyle name="Note 2 6 8 4 9 4" xfId="31178" xr:uid="{00000000-0005-0000-0000-000097B70000}"/>
    <cellStyle name="Note 2 6 8 4 9 5" xfId="35854" xr:uid="{00000000-0005-0000-0000-000098B70000}"/>
    <cellStyle name="Note 2 6 8 4 9 6" xfId="41332" xr:uid="{00000000-0005-0000-0000-000099B70000}"/>
    <cellStyle name="Note 2 6 8 4 9 7" xfId="46230" xr:uid="{00000000-0005-0000-0000-00009AB70000}"/>
    <cellStyle name="Note 2 6 8 4 9 8" xfId="52240" xr:uid="{00000000-0005-0000-0000-00009BB70000}"/>
    <cellStyle name="Note 2 6 8 5" xfId="4645" xr:uid="{00000000-0005-0000-0000-00009CB70000}"/>
    <cellStyle name="Note 2 6 8 5 2" xfId="18892" xr:uid="{00000000-0005-0000-0000-00009DB70000}"/>
    <cellStyle name="Note 2 6 8 5 3" xfId="26108" xr:uid="{00000000-0005-0000-0000-00009EB70000}"/>
    <cellStyle name="Note 2 6 8 5 4" xfId="31179" xr:uid="{00000000-0005-0000-0000-00009FB70000}"/>
    <cellStyle name="Note 2 6 8 5 5" xfId="35855" xr:uid="{00000000-0005-0000-0000-0000A0B70000}"/>
    <cellStyle name="Note 2 6 8 5 6" xfId="41333" xr:uid="{00000000-0005-0000-0000-0000A1B70000}"/>
    <cellStyle name="Note 2 6 8 5 7" xfId="46231" xr:uid="{00000000-0005-0000-0000-0000A2B70000}"/>
    <cellStyle name="Note 2 6 8 5 8" xfId="52241" xr:uid="{00000000-0005-0000-0000-0000A3B70000}"/>
    <cellStyle name="Note 2 6 8 6" xfId="5357" xr:uid="{00000000-0005-0000-0000-0000A4B70000}"/>
    <cellStyle name="Note 2 6 8 6 2" xfId="18893" xr:uid="{00000000-0005-0000-0000-0000A5B70000}"/>
    <cellStyle name="Note 2 6 8 6 3" xfId="26109" xr:uid="{00000000-0005-0000-0000-0000A6B70000}"/>
    <cellStyle name="Note 2 6 8 6 4" xfId="31180" xr:uid="{00000000-0005-0000-0000-0000A7B70000}"/>
    <cellStyle name="Note 2 6 8 6 5" xfId="35856" xr:uid="{00000000-0005-0000-0000-0000A8B70000}"/>
    <cellStyle name="Note 2 6 8 6 6" xfId="41334" xr:uid="{00000000-0005-0000-0000-0000A9B70000}"/>
    <cellStyle name="Note 2 6 8 6 7" xfId="46232" xr:uid="{00000000-0005-0000-0000-0000AAB70000}"/>
    <cellStyle name="Note 2 6 8 6 8" xfId="52242" xr:uid="{00000000-0005-0000-0000-0000ABB70000}"/>
    <cellStyle name="Note 2 6 8 7" xfId="3908" xr:uid="{00000000-0005-0000-0000-0000ACB70000}"/>
    <cellStyle name="Note 2 6 8 7 2" xfId="18894" xr:uid="{00000000-0005-0000-0000-0000ADB70000}"/>
    <cellStyle name="Note 2 6 8 7 3" xfId="26110" xr:uid="{00000000-0005-0000-0000-0000AEB70000}"/>
    <cellStyle name="Note 2 6 8 7 4" xfId="31181" xr:uid="{00000000-0005-0000-0000-0000AFB70000}"/>
    <cellStyle name="Note 2 6 8 7 5" xfId="35857" xr:uid="{00000000-0005-0000-0000-0000B0B70000}"/>
    <cellStyle name="Note 2 6 8 7 6" xfId="41335" xr:uid="{00000000-0005-0000-0000-0000B1B70000}"/>
    <cellStyle name="Note 2 6 8 7 7" xfId="46233" xr:uid="{00000000-0005-0000-0000-0000B2B70000}"/>
    <cellStyle name="Note 2 6 8 7 8" xfId="52243" xr:uid="{00000000-0005-0000-0000-0000B3B70000}"/>
    <cellStyle name="Note 2 6 8 8" xfId="3826" xr:uid="{00000000-0005-0000-0000-0000B4B70000}"/>
    <cellStyle name="Note 2 6 8 8 2" xfId="18895" xr:uid="{00000000-0005-0000-0000-0000B5B70000}"/>
    <cellStyle name="Note 2 6 8 8 3" xfId="26111" xr:uid="{00000000-0005-0000-0000-0000B6B70000}"/>
    <cellStyle name="Note 2 6 8 8 4" xfId="31182" xr:uid="{00000000-0005-0000-0000-0000B7B70000}"/>
    <cellStyle name="Note 2 6 8 8 5" xfId="35858" xr:uid="{00000000-0005-0000-0000-0000B8B70000}"/>
    <cellStyle name="Note 2 6 8 8 6" xfId="41336" xr:uid="{00000000-0005-0000-0000-0000B9B70000}"/>
    <cellStyle name="Note 2 6 8 8 7" xfId="46234" xr:uid="{00000000-0005-0000-0000-0000BAB70000}"/>
    <cellStyle name="Note 2 6 8 8 8" xfId="52244" xr:uid="{00000000-0005-0000-0000-0000BBB70000}"/>
    <cellStyle name="Note 2 6 8 9" xfId="10952" xr:uid="{00000000-0005-0000-0000-0000BCB70000}"/>
    <cellStyle name="Note 2 6 9" xfId="954" xr:uid="{00000000-0005-0000-0000-0000BDB70000}"/>
    <cellStyle name="Note 2 6 9 10" xfId="12556" xr:uid="{00000000-0005-0000-0000-0000BEB70000}"/>
    <cellStyle name="Note 2 6 9 11" xfId="47023" xr:uid="{00000000-0005-0000-0000-0000BFB70000}"/>
    <cellStyle name="Note 2 6 9 2" xfId="4195" xr:uid="{00000000-0005-0000-0000-0000C0B70000}"/>
    <cellStyle name="Note 2 6 9 2 10" xfId="41337" xr:uid="{00000000-0005-0000-0000-0000C1B70000}"/>
    <cellStyle name="Note 2 6 9 2 11" xfId="46235" xr:uid="{00000000-0005-0000-0000-0000C2B70000}"/>
    <cellStyle name="Note 2 6 9 2 12" xfId="52245" xr:uid="{00000000-0005-0000-0000-0000C3B70000}"/>
    <cellStyle name="Note 2 6 9 2 2" xfId="6935" xr:uid="{00000000-0005-0000-0000-0000C4B70000}"/>
    <cellStyle name="Note 2 6 9 2 2 2" xfId="18897" xr:uid="{00000000-0005-0000-0000-0000C5B70000}"/>
    <cellStyle name="Note 2 6 9 2 2 3" xfId="26113" xr:uid="{00000000-0005-0000-0000-0000C6B70000}"/>
    <cellStyle name="Note 2 6 9 2 2 4" xfId="31184" xr:uid="{00000000-0005-0000-0000-0000C7B70000}"/>
    <cellStyle name="Note 2 6 9 2 2 5" xfId="35860" xr:uid="{00000000-0005-0000-0000-0000C8B70000}"/>
    <cellStyle name="Note 2 6 9 2 2 6" xfId="41338" xr:uid="{00000000-0005-0000-0000-0000C9B70000}"/>
    <cellStyle name="Note 2 6 9 2 2 7" xfId="46236" xr:uid="{00000000-0005-0000-0000-0000CAB70000}"/>
    <cellStyle name="Note 2 6 9 2 2 8" xfId="52246" xr:uid="{00000000-0005-0000-0000-0000CBB70000}"/>
    <cellStyle name="Note 2 6 9 2 3" xfId="6500" xr:uid="{00000000-0005-0000-0000-0000CCB70000}"/>
    <cellStyle name="Note 2 6 9 2 3 2" xfId="18898" xr:uid="{00000000-0005-0000-0000-0000CDB70000}"/>
    <cellStyle name="Note 2 6 9 2 3 3" xfId="26114" xr:uid="{00000000-0005-0000-0000-0000CEB70000}"/>
    <cellStyle name="Note 2 6 9 2 3 4" xfId="31185" xr:uid="{00000000-0005-0000-0000-0000CFB70000}"/>
    <cellStyle name="Note 2 6 9 2 3 5" xfId="35861" xr:uid="{00000000-0005-0000-0000-0000D0B70000}"/>
    <cellStyle name="Note 2 6 9 2 3 6" xfId="41339" xr:uid="{00000000-0005-0000-0000-0000D1B70000}"/>
    <cellStyle name="Note 2 6 9 2 3 7" xfId="46237" xr:uid="{00000000-0005-0000-0000-0000D2B70000}"/>
    <cellStyle name="Note 2 6 9 2 3 8" xfId="52247" xr:uid="{00000000-0005-0000-0000-0000D3B70000}"/>
    <cellStyle name="Note 2 6 9 2 4" xfId="8290" xr:uid="{00000000-0005-0000-0000-0000D4B70000}"/>
    <cellStyle name="Note 2 6 9 2 4 2" xfId="18899" xr:uid="{00000000-0005-0000-0000-0000D5B70000}"/>
    <cellStyle name="Note 2 6 9 2 4 3" xfId="26115" xr:uid="{00000000-0005-0000-0000-0000D6B70000}"/>
    <cellStyle name="Note 2 6 9 2 4 4" xfId="31186" xr:uid="{00000000-0005-0000-0000-0000D7B70000}"/>
    <cellStyle name="Note 2 6 9 2 4 5" xfId="35862" xr:uid="{00000000-0005-0000-0000-0000D8B70000}"/>
    <cellStyle name="Note 2 6 9 2 4 6" xfId="41340" xr:uid="{00000000-0005-0000-0000-0000D9B70000}"/>
    <cellStyle name="Note 2 6 9 2 4 7" xfId="46238" xr:uid="{00000000-0005-0000-0000-0000DAB70000}"/>
    <cellStyle name="Note 2 6 9 2 4 8" xfId="52248" xr:uid="{00000000-0005-0000-0000-0000DBB70000}"/>
    <cellStyle name="Note 2 6 9 2 5" xfId="6559" xr:uid="{00000000-0005-0000-0000-0000DCB70000}"/>
    <cellStyle name="Note 2 6 9 2 5 2" xfId="18900" xr:uid="{00000000-0005-0000-0000-0000DDB70000}"/>
    <cellStyle name="Note 2 6 9 2 5 3" xfId="26116" xr:uid="{00000000-0005-0000-0000-0000DEB70000}"/>
    <cellStyle name="Note 2 6 9 2 5 4" xfId="31187" xr:uid="{00000000-0005-0000-0000-0000DFB70000}"/>
    <cellStyle name="Note 2 6 9 2 5 5" xfId="35863" xr:uid="{00000000-0005-0000-0000-0000E0B70000}"/>
    <cellStyle name="Note 2 6 9 2 5 6" xfId="41341" xr:uid="{00000000-0005-0000-0000-0000E1B70000}"/>
    <cellStyle name="Note 2 6 9 2 5 7" xfId="46239" xr:uid="{00000000-0005-0000-0000-0000E2B70000}"/>
    <cellStyle name="Note 2 6 9 2 5 8" xfId="52249" xr:uid="{00000000-0005-0000-0000-0000E3B70000}"/>
    <cellStyle name="Note 2 6 9 2 6" xfId="18896" xr:uid="{00000000-0005-0000-0000-0000E4B70000}"/>
    <cellStyle name="Note 2 6 9 2 7" xfId="26112" xr:uid="{00000000-0005-0000-0000-0000E5B70000}"/>
    <cellStyle name="Note 2 6 9 2 8" xfId="31183" xr:uid="{00000000-0005-0000-0000-0000E6B70000}"/>
    <cellStyle name="Note 2 6 9 2 9" xfId="35859" xr:uid="{00000000-0005-0000-0000-0000E7B70000}"/>
    <cellStyle name="Note 2 6 9 3" xfId="4750" xr:uid="{00000000-0005-0000-0000-0000E8B70000}"/>
    <cellStyle name="Note 2 6 9 3 10" xfId="18901" xr:uid="{00000000-0005-0000-0000-0000E9B70000}"/>
    <cellStyle name="Note 2 6 9 3 11" xfId="26117" xr:uid="{00000000-0005-0000-0000-0000EAB70000}"/>
    <cellStyle name="Note 2 6 9 3 12" xfId="31188" xr:uid="{00000000-0005-0000-0000-0000EBB70000}"/>
    <cellStyle name="Note 2 6 9 3 13" xfId="35864" xr:uid="{00000000-0005-0000-0000-0000ECB70000}"/>
    <cellStyle name="Note 2 6 9 3 14" xfId="41342" xr:uid="{00000000-0005-0000-0000-0000EDB70000}"/>
    <cellStyle name="Note 2 6 9 3 15" xfId="46240" xr:uid="{00000000-0005-0000-0000-0000EEB70000}"/>
    <cellStyle name="Note 2 6 9 3 16" xfId="52250" xr:uid="{00000000-0005-0000-0000-0000EFB70000}"/>
    <cellStyle name="Note 2 6 9 3 2" xfId="7126" xr:uid="{00000000-0005-0000-0000-0000F0B70000}"/>
    <cellStyle name="Note 2 6 9 3 2 2" xfId="18902" xr:uid="{00000000-0005-0000-0000-0000F1B70000}"/>
    <cellStyle name="Note 2 6 9 3 2 3" xfId="26118" xr:uid="{00000000-0005-0000-0000-0000F2B70000}"/>
    <cellStyle name="Note 2 6 9 3 2 4" xfId="31189" xr:uid="{00000000-0005-0000-0000-0000F3B70000}"/>
    <cellStyle name="Note 2 6 9 3 2 5" xfId="35865" xr:uid="{00000000-0005-0000-0000-0000F4B70000}"/>
    <cellStyle name="Note 2 6 9 3 2 6" xfId="41343" xr:uid="{00000000-0005-0000-0000-0000F5B70000}"/>
    <cellStyle name="Note 2 6 9 3 2 7" xfId="46241" xr:uid="{00000000-0005-0000-0000-0000F6B70000}"/>
    <cellStyle name="Note 2 6 9 3 2 8" xfId="52251" xr:uid="{00000000-0005-0000-0000-0000F7B70000}"/>
    <cellStyle name="Note 2 6 9 3 3" xfId="7686" xr:uid="{00000000-0005-0000-0000-0000F8B70000}"/>
    <cellStyle name="Note 2 6 9 3 3 2" xfId="18903" xr:uid="{00000000-0005-0000-0000-0000F9B70000}"/>
    <cellStyle name="Note 2 6 9 3 3 3" xfId="26119" xr:uid="{00000000-0005-0000-0000-0000FAB70000}"/>
    <cellStyle name="Note 2 6 9 3 3 4" xfId="31190" xr:uid="{00000000-0005-0000-0000-0000FBB70000}"/>
    <cellStyle name="Note 2 6 9 3 3 5" xfId="35866" xr:uid="{00000000-0005-0000-0000-0000FCB70000}"/>
    <cellStyle name="Note 2 6 9 3 3 6" xfId="41344" xr:uid="{00000000-0005-0000-0000-0000FDB70000}"/>
    <cellStyle name="Note 2 6 9 3 3 7" xfId="46242" xr:uid="{00000000-0005-0000-0000-0000FEB70000}"/>
    <cellStyle name="Note 2 6 9 3 3 8" xfId="52252" xr:uid="{00000000-0005-0000-0000-0000FFB70000}"/>
    <cellStyle name="Note 2 6 9 3 4" xfId="6961" xr:uid="{00000000-0005-0000-0000-000000B80000}"/>
    <cellStyle name="Note 2 6 9 3 4 2" xfId="18904" xr:uid="{00000000-0005-0000-0000-000001B80000}"/>
    <cellStyle name="Note 2 6 9 3 4 3" xfId="26120" xr:uid="{00000000-0005-0000-0000-000002B80000}"/>
    <cellStyle name="Note 2 6 9 3 4 4" xfId="31191" xr:uid="{00000000-0005-0000-0000-000003B80000}"/>
    <cellStyle name="Note 2 6 9 3 4 5" xfId="35867" xr:uid="{00000000-0005-0000-0000-000004B80000}"/>
    <cellStyle name="Note 2 6 9 3 4 6" xfId="41345" xr:uid="{00000000-0005-0000-0000-000005B80000}"/>
    <cellStyle name="Note 2 6 9 3 4 7" xfId="46243" xr:uid="{00000000-0005-0000-0000-000006B80000}"/>
    <cellStyle name="Note 2 6 9 3 4 8" xfId="52253" xr:uid="{00000000-0005-0000-0000-000007B80000}"/>
    <cellStyle name="Note 2 6 9 3 5" xfId="8459" xr:uid="{00000000-0005-0000-0000-000008B80000}"/>
    <cellStyle name="Note 2 6 9 3 5 2" xfId="18905" xr:uid="{00000000-0005-0000-0000-000009B80000}"/>
    <cellStyle name="Note 2 6 9 3 5 3" xfId="26121" xr:uid="{00000000-0005-0000-0000-00000AB80000}"/>
    <cellStyle name="Note 2 6 9 3 5 4" xfId="31192" xr:uid="{00000000-0005-0000-0000-00000BB80000}"/>
    <cellStyle name="Note 2 6 9 3 5 5" xfId="35868" xr:uid="{00000000-0005-0000-0000-00000CB80000}"/>
    <cellStyle name="Note 2 6 9 3 5 6" xfId="41346" xr:uid="{00000000-0005-0000-0000-00000DB80000}"/>
    <cellStyle name="Note 2 6 9 3 5 7" xfId="46244" xr:uid="{00000000-0005-0000-0000-00000EB80000}"/>
    <cellStyle name="Note 2 6 9 3 5 8" xfId="52254" xr:uid="{00000000-0005-0000-0000-00000FB80000}"/>
    <cellStyle name="Note 2 6 9 3 6" xfId="8799" xr:uid="{00000000-0005-0000-0000-000010B80000}"/>
    <cellStyle name="Note 2 6 9 3 6 2" xfId="18906" xr:uid="{00000000-0005-0000-0000-000011B80000}"/>
    <cellStyle name="Note 2 6 9 3 6 3" xfId="26122" xr:uid="{00000000-0005-0000-0000-000012B80000}"/>
    <cellStyle name="Note 2 6 9 3 6 4" xfId="31193" xr:uid="{00000000-0005-0000-0000-000013B80000}"/>
    <cellStyle name="Note 2 6 9 3 6 5" xfId="35869" xr:uid="{00000000-0005-0000-0000-000014B80000}"/>
    <cellStyle name="Note 2 6 9 3 6 6" xfId="41347" xr:uid="{00000000-0005-0000-0000-000015B80000}"/>
    <cellStyle name="Note 2 6 9 3 6 7" xfId="46245" xr:uid="{00000000-0005-0000-0000-000016B80000}"/>
    <cellStyle name="Note 2 6 9 3 6 8" xfId="52255" xr:uid="{00000000-0005-0000-0000-000017B80000}"/>
    <cellStyle name="Note 2 6 9 3 7" xfId="9263" xr:uid="{00000000-0005-0000-0000-000018B80000}"/>
    <cellStyle name="Note 2 6 9 3 7 2" xfId="18907" xr:uid="{00000000-0005-0000-0000-000019B80000}"/>
    <cellStyle name="Note 2 6 9 3 7 3" xfId="26123" xr:uid="{00000000-0005-0000-0000-00001AB80000}"/>
    <cellStyle name="Note 2 6 9 3 7 4" xfId="31194" xr:uid="{00000000-0005-0000-0000-00001BB80000}"/>
    <cellStyle name="Note 2 6 9 3 7 5" xfId="35870" xr:uid="{00000000-0005-0000-0000-00001CB80000}"/>
    <cellStyle name="Note 2 6 9 3 7 6" xfId="41348" xr:uid="{00000000-0005-0000-0000-00001DB80000}"/>
    <cellStyle name="Note 2 6 9 3 7 7" xfId="46246" xr:uid="{00000000-0005-0000-0000-00001EB80000}"/>
    <cellStyle name="Note 2 6 9 3 7 8" xfId="52256" xr:uid="{00000000-0005-0000-0000-00001FB80000}"/>
    <cellStyle name="Note 2 6 9 3 8" xfId="9623" xr:uid="{00000000-0005-0000-0000-000020B80000}"/>
    <cellStyle name="Note 2 6 9 3 8 2" xfId="18908" xr:uid="{00000000-0005-0000-0000-000021B80000}"/>
    <cellStyle name="Note 2 6 9 3 8 3" xfId="26124" xr:uid="{00000000-0005-0000-0000-000022B80000}"/>
    <cellStyle name="Note 2 6 9 3 8 4" xfId="31195" xr:uid="{00000000-0005-0000-0000-000023B80000}"/>
    <cellStyle name="Note 2 6 9 3 8 5" xfId="35871" xr:uid="{00000000-0005-0000-0000-000024B80000}"/>
    <cellStyle name="Note 2 6 9 3 8 6" xfId="41349" xr:uid="{00000000-0005-0000-0000-000025B80000}"/>
    <cellStyle name="Note 2 6 9 3 8 7" xfId="46247" xr:uid="{00000000-0005-0000-0000-000026B80000}"/>
    <cellStyle name="Note 2 6 9 3 8 8" xfId="52257" xr:uid="{00000000-0005-0000-0000-000027B80000}"/>
    <cellStyle name="Note 2 6 9 3 9" xfId="9891" xr:uid="{00000000-0005-0000-0000-000028B80000}"/>
    <cellStyle name="Note 2 6 9 3 9 2" xfId="18909" xr:uid="{00000000-0005-0000-0000-000029B80000}"/>
    <cellStyle name="Note 2 6 9 3 9 3" xfId="26125" xr:uid="{00000000-0005-0000-0000-00002AB80000}"/>
    <cellStyle name="Note 2 6 9 3 9 4" xfId="31196" xr:uid="{00000000-0005-0000-0000-00002BB80000}"/>
    <cellStyle name="Note 2 6 9 3 9 5" xfId="35872" xr:uid="{00000000-0005-0000-0000-00002CB80000}"/>
    <cellStyle name="Note 2 6 9 3 9 6" xfId="41350" xr:uid="{00000000-0005-0000-0000-00002DB80000}"/>
    <cellStyle name="Note 2 6 9 3 9 7" xfId="46248" xr:uid="{00000000-0005-0000-0000-00002EB80000}"/>
    <cellStyle name="Note 2 6 9 3 9 8" xfId="52258" xr:uid="{00000000-0005-0000-0000-00002FB80000}"/>
    <cellStyle name="Note 2 6 9 4" xfId="4713" xr:uid="{00000000-0005-0000-0000-000030B80000}"/>
    <cellStyle name="Note 2 6 9 4 10" xfId="18910" xr:uid="{00000000-0005-0000-0000-000031B80000}"/>
    <cellStyle name="Note 2 6 9 4 11" xfId="26126" xr:uid="{00000000-0005-0000-0000-000032B80000}"/>
    <cellStyle name="Note 2 6 9 4 12" xfId="31197" xr:uid="{00000000-0005-0000-0000-000033B80000}"/>
    <cellStyle name="Note 2 6 9 4 13" xfId="35873" xr:uid="{00000000-0005-0000-0000-000034B80000}"/>
    <cellStyle name="Note 2 6 9 4 14" xfId="41351" xr:uid="{00000000-0005-0000-0000-000035B80000}"/>
    <cellStyle name="Note 2 6 9 4 15" xfId="46249" xr:uid="{00000000-0005-0000-0000-000036B80000}"/>
    <cellStyle name="Note 2 6 9 4 16" xfId="52259" xr:uid="{00000000-0005-0000-0000-000037B80000}"/>
    <cellStyle name="Note 2 6 9 4 2" xfId="7145" xr:uid="{00000000-0005-0000-0000-000038B80000}"/>
    <cellStyle name="Note 2 6 9 4 2 2" xfId="18911" xr:uid="{00000000-0005-0000-0000-000039B80000}"/>
    <cellStyle name="Note 2 6 9 4 2 3" xfId="26127" xr:uid="{00000000-0005-0000-0000-00003AB80000}"/>
    <cellStyle name="Note 2 6 9 4 2 4" xfId="31198" xr:uid="{00000000-0005-0000-0000-00003BB80000}"/>
    <cellStyle name="Note 2 6 9 4 2 5" xfId="35874" xr:uid="{00000000-0005-0000-0000-00003CB80000}"/>
    <cellStyle name="Note 2 6 9 4 2 6" xfId="41352" xr:uid="{00000000-0005-0000-0000-00003DB80000}"/>
    <cellStyle name="Note 2 6 9 4 2 7" xfId="46250" xr:uid="{00000000-0005-0000-0000-00003EB80000}"/>
    <cellStyle name="Note 2 6 9 4 2 8" xfId="52260" xr:uid="{00000000-0005-0000-0000-00003FB80000}"/>
    <cellStyle name="Note 2 6 9 4 3" xfId="7705" xr:uid="{00000000-0005-0000-0000-000040B80000}"/>
    <cellStyle name="Note 2 6 9 4 3 2" xfId="18912" xr:uid="{00000000-0005-0000-0000-000041B80000}"/>
    <cellStyle name="Note 2 6 9 4 3 3" xfId="26128" xr:uid="{00000000-0005-0000-0000-000042B80000}"/>
    <cellStyle name="Note 2 6 9 4 3 4" xfId="31199" xr:uid="{00000000-0005-0000-0000-000043B80000}"/>
    <cellStyle name="Note 2 6 9 4 3 5" xfId="35875" xr:uid="{00000000-0005-0000-0000-000044B80000}"/>
    <cellStyle name="Note 2 6 9 4 3 6" xfId="41353" xr:uid="{00000000-0005-0000-0000-000045B80000}"/>
    <cellStyle name="Note 2 6 9 4 3 7" xfId="46251" xr:uid="{00000000-0005-0000-0000-000046B80000}"/>
    <cellStyle name="Note 2 6 9 4 3 8" xfId="52261" xr:uid="{00000000-0005-0000-0000-000047B80000}"/>
    <cellStyle name="Note 2 6 9 4 4" xfId="8017" xr:uid="{00000000-0005-0000-0000-000048B80000}"/>
    <cellStyle name="Note 2 6 9 4 4 2" xfId="18913" xr:uid="{00000000-0005-0000-0000-000049B80000}"/>
    <cellStyle name="Note 2 6 9 4 4 3" xfId="26129" xr:uid="{00000000-0005-0000-0000-00004AB80000}"/>
    <cellStyle name="Note 2 6 9 4 4 4" xfId="31200" xr:uid="{00000000-0005-0000-0000-00004BB80000}"/>
    <cellStyle name="Note 2 6 9 4 4 5" xfId="35876" xr:uid="{00000000-0005-0000-0000-00004CB80000}"/>
    <cellStyle name="Note 2 6 9 4 4 6" xfId="41354" xr:uid="{00000000-0005-0000-0000-00004DB80000}"/>
    <cellStyle name="Note 2 6 9 4 4 7" xfId="46252" xr:uid="{00000000-0005-0000-0000-00004EB80000}"/>
    <cellStyle name="Note 2 6 9 4 4 8" xfId="52262" xr:uid="{00000000-0005-0000-0000-00004FB80000}"/>
    <cellStyle name="Note 2 6 9 4 5" xfId="8478" xr:uid="{00000000-0005-0000-0000-000050B80000}"/>
    <cellStyle name="Note 2 6 9 4 5 2" xfId="18914" xr:uid="{00000000-0005-0000-0000-000051B80000}"/>
    <cellStyle name="Note 2 6 9 4 5 3" xfId="26130" xr:uid="{00000000-0005-0000-0000-000052B80000}"/>
    <cellStyle name="Note 2 6 9 4 5 4" xfId="31201" xr:uid="{00000000-0005-0000-0000-000053B80000}"/>
    <cellStyle name="Note 2 6 9 4 5 5" xfId="35877" xr:uid="{00000000-0005-0000-0000-000054B80000}"/>
    <cellStyle name="Note 2 6 9 4 5 6" xfId="41355" xr:uid="{00000000-0005-0000-0000-000055B80000}"/>
    <cellStyle name="Note 2 6 9 4 5 7" xfId="46253" xr:uid="{00000000-0005-0000-0000-000056B80000}"/>
    <cellStyle name="Note 2 6 9 4 5 8" xfId="52263" xr:uid="{00000000-0005-0000-0000-000057B80000}"/>
    <cellStyle name="Note 2 6 9 4 6" xfId="8817" xr:uid="{00000000-0005-0000-0000-000058B80000}"/>
    <cellStyle name="Note 2 6 9 4 6 2" xfId="18915" xr:uid="{00000000-0005-0000-0000-000059B80000}"/>
    <cellStyle name="Note 2 6 9 4 6 3" xfId="26131" xr:uid="{00000000-0005-0000-0000-00005AB80000}"/>
    <cellStyle name="Note 2 6 9 4 6 4" xfId="31202" xr:uid="{00000000-0005-0000-0000-00005BB80000}"/>
    <cellStyle name="Note 2 6 9 4 6 5" xfId="35878" xr:uid="{00000000-0005-0000-0000-00005CB80000}"/>
    <cellStyle name="Note 2 6 9 4 6 6" xfId="41356" xr:uid="{00000000-0005-0000-0000-00005DB80000}"/>
    <cellStyle name="Note 2 6 9 4 6 7" xfId="46254" xr:uid="{00000000-0005-0000-0000-00005EB80000}"/>
    <cellStyle name="Note 2 6 9 4 6 8" xfId="52264" xr:uid="{00000000-0005-0000-0000-00005FB80000}"/>
    <cellStyle name="Note 2 6 9 4 7" xfId="9278" xr:uid="{00000000-0005-0000-0000-000060B80000}"/>
    <cellStyle name="Note 2 6 9 4 7 2" xfId="18916" xr:uid="{00000000-0005-0000-0000-000061B80000}"/>
    <cellStyle name="Note 2 6 9 4 7 3" xfId="26132" xr:uid="{00000000-0005-0000-0000-000062B80000}"/>
    <cellStyle name="Note 2 6 9 4 7 4" xfId="31203" xr:uid="{00000000-0005-0000-0000-000063B80000}"/>
    <cellStyle name="Note 2 6 9 4 7 5" xfId="35879" xr:uid="{00000000-0005-0000-0000-000064B80000}"/>
    <cellStyle name="Note 2 6 9 4 7 6" xfId="41357" xr:uid="{00000000-0005-0000-0000-000065B80000}"/>
    <cellStyle name="Note 2 6 9 4 7 7" xfId="46255" xr:uid="{00000000-0005-0000-0000-000066B80000}"/>
    <cellStyle name="Note 2 6 9 4 7 8" xfId="52265" xr:uid="{00000000-0005-0000-0000-000067B80000}"/>
    <cellStyle name="Note 2 6 9 4 8" xfId="9641" xr:uid="{00000000-0005-0000-0000-000068B80000}"/>
    <cellStyle name="Note 2 6 9 4 8 2" xfId="18917" xr:uid="{00000000-0005-0000-0000-000069B80000}"/>
    <cellStyle name="Note 2 6 9 4 8 3" xfId="26133" xr:uid="{00000000-0005-0000-0000-00006AB80000}"/>
    <cellStyle name="Note 2 6 9 4 8 4" xfId="31204" xr:uid="{00000000-0005-0000-0000-00006BB80000}"/>
    <cellStyle name="Note 2 6 9 4 8 5" xfId="35880" xr:uid="{00000000-0005-0000-0000-00006CB80000}"/>
    <cellStyle name="Note 2 6 9 4 8 6" xfId="41358" xr:uid="{00000000-0005-0000-0000-00006DB80000}"/>
    <cellStyle name="Note 2 6 9 4 8 7" xfId="46256" xr:uid="{00000000-0005-0000-0000-00006EB80000}"/>
    <cellStyle name="Note 2 6 9 4 8 8" xfId="52266" xr:uid="{00000000-0005-0000-0000-00006FB80000}"/>
    <cellStyle name="Note 2 6 9 4 9" xfId="9909" xr:uid="{00000000-0005-0000-0000-000070B80000}"/>
    <cellStyle name="Note 2 6 9 4 9 2" xfId="18918" xr:uid="{00000000-0005-0000-0000-000071B80000}"/>
    <cellStyle name="Note 2 6 9 4 9 3" xfId="26134" xr:uid="{00000000-0005-0000-0000-000072B80000}"/>
    <cellStyle name="Note 2 6 9 4 9 4" xfId="31205" xr:uid="{00000000-0005-0000-0000-000073B80000}"/>
    <cellStyle name="Note 2 6 9 4 9 5" xfId="35881" xr:uid="{00000000-0005-0000-0000-000074B80000}"/>
    <cellStyle name="Note 2 6 9 4 9 6" xfId="41359" xr:uid="{00000000-0005-0000-0000-000075B80000}"/>
    <cellStyle name="Note 2 6 9 4 9 7" xfId="46257" xr:uid="{00000000-0005-0000-0000-000076B80000}"/>
    <cellStyle name="Note 2 6 9 4 9 8" xfId="52267" xr:uid="{00000000-0005-0000-0000-000077B80000}"/>
    <cellStyle name="Note 2 6 9 5" xfId="4586" xr:uid="{00000000-0005-0000-0000-000078B80000}"/>
    <cellStyle name="Note 2 6 9 5 2" xfId="18919" xr:uid="{00000000-0005-0000-0000-000079B80000}"/>
    <cellStyle name="Note 2 6 9 5 3" xfId="26135" xr:uid="{00000000-0005-0000-0000-00007AB80000}"/>
    <cellStyle name="Note 2 6 9 5 4" xfId="31206" xr:uid="{00000000-0005-0000-0000-00007BB80000}"/>
    <cellStyle name="Note 2 6 9 5 5" xfId="35882" xr:uid="{00000000-0005-0000-0000-00007CB80000}"/>
    <cellStyle name="Note 2 6 9 5 6" xfId="41360" xr:uid="{00000000-0005-0000-0000-00007DB80000}"/>
    <cellStyle name="Note 2 6 9 5 7" xfId="46258" xr:uid="{00000000-0005-0000-0000-00007EB80000}"/>
    <cellStyle name="Note 2 6 9 5 8" xfId="52268" xr:uid="{00000000-0005-0000-0000-00007FB80000}"/>
    <cellStyle name="Note 2 6 9 6" xfId="4512" xr:uid="{00000000-0005-0000-0000-000080B80000}"/>
    <cellStyle name="Note 2 6 9 6 2" xfId="18920" xr:uid="{00000000-0005-0000-0000-000081B80000}"/>
    <cellStyle name="Note 2 6 9 6 3" xfId="26136" xr:uid="{00000000-0005-0000-0000-000082B80000}"/>
    <cellStyle name="Note 2 6 9 6 4" xfId="31207" xr:uid="{00000000-0005-0000-0000-000083B80000}"/>
    <cellStyle name="Note 2 6 9 6 5" xfId="35883" xr:uid="{00000000-0005-0000-0000-000084B80000}"/>
    <cellStyle name="Note 2 6 9 6 6" xfId="41361" xr:uid="{00000000-0005-0000-0000-000085B80000}"/>
    <cellStyle name="Note 2 6 9 6 7" xfId="46259" xr:uid="{00000000-0005-0000-0000-000086B80000}"/>
    <cellStyle name="Note 2 6 9 6 8" xfId="52269" xr:uid="{00000000-0005-0000-0000-000087B80000}"/>
    <cellStyle name="Note 2 6 9 7" xfId="4949" xr:uid="{00000000-0005-0000-0000-000088B80000}"/>
    <cellStyle name="Note 2 6 9 7 2" xfId="18921" xr:uid="{00000000-0005-0000-0000-000089B80000}"/>
    <cellStyle name="Note 2 6 9 7 3" xfId="26137" xr:uid="{00000000-0005-0000-0000-00008AB80000}"/>
    <cellStyle name="Note 2 6 9 7 4" xfId="31208" xr:uid="{00000000-0005-0000-0000-00008BB80000}"/>
    <cellStyle name="Note 2 6 9 7 5" xfId="35884" xr:uid="{00000000-0005-0000-0000-00008CB80000}"/>
    <cellStyle name="Note 2 6 9 7 6" xfId="41362" xr:uid="{00000000-0005-0000-0000-00008DB80000}"/>
    <cellStyle name="Note 2 6 9 7 7" xfId="46260" xr:uid="{00000000-0005-0000-0000-00008EB80000}"/>
    <cellStyle name="Note 2 6 9 7 8" xfId="52270" xr:uid="{00000000-0005-0000-0000-00008FB80000}"/>
    <cellStyle name="Note 2 6 9 8" xfId="6098" xr:uid="{00000000-0005-0000-0000-000090B80000}"/>
    <cellStyle name="Note 2 6 9 8 2" xfId="18922" xr:uid="{00000000-0005-0000-0000-000091B80000}"/>
    <cellStyle name="Note 2 6 9 8 3" xfId="26138" xr:uid="{00000000-0005-0000-0000-000092B80000}"/>
    <cellStyle name="Note 2 6 9 8 4" xfId="31209" xr:uid="{00000000-0005-0000-0000-000093B80000}"/>
    <cellStyle name="Note 2 6 9 8 5" xfId="35885" xr:uid="{00000000-0005-0000-0000-000094B80000}"/>
    <cellStyle name="Note 2 6 9 8 6" xfId="41363" xr:uid="{00000000-0005-0000-0000-000095B80000}"/>
    <cellStyle name="Note 2 6 9 8 7" xfId="46261" xr:uid="{00000000-0005-0000-0000-000096B80000}"/>
    <cellStyle name="Note 2 6 9 8 8" xfId="52271" xr:uid="{00000000-0005-0000-0000-000097B80000}"/>
    <cellStyle name="Note 2 6 9 9" xfId="10967" xr:uid="{00000000-0005-0000-0000-000098B80000}"/>
    <cellStyle name="Note 2 7" xfId="4868" xr:uid="{00000000-0005-0000-0000-000099B80000}"/>
    <cellStyle name="Note 2 7 10" xfId="41364" xr:uid="{00000000-0005-0000-0000-00009AB80000}"/>
    <cellStyle name="Note 2 7 11" xfId="46262" xr:uid="{00000000-0005-0000-0000-00009BB80000}"/>
    <cellStyle name="Note 2 7 12" xfId="52272" xr:uid="{00000000-0005-0000-0000-00009CB80000}"/>
    <cellStyle name="Note 2 7 2" xfId="7176" xr:uid="{00000000-0005-0000-0000-00009DB80000}"/>
    <cellStyle name="Note 2 7 2 2" xfId="18924" xr:uid="{00000000-0005-0000-0000-00009EB80000}"/>
    <cellStyle name="Note 2 7 2 3" xfId="26140" xr:uid="{00000000-0005-0000-0000-00009FB80000}"/>
    <cellStyle name="Note 2 7 2 4" xfId="31211" xr:uid="{00000000-0005-0000-0000-0000A0B80000}"/>
    <cellStyle name="Note 2 7 2 5" xfId="35887" xr:uid="{00000000-0005-0000-0000-0000A1B80000}"/>
    <cellStyle name="Note 2 7 2 6" xfId="41365" xr:uid="{00000000-0005-0000-0000-0000A2B80000}"/>
    <cellStyle name="Note 2 7 2 7" xfId="46263" xr:uid="{00000000-0005-0000-0000-0000A3B80000}"/>
    <cellStyle name="Note 2 7 2 8" xfId="52273" xr:uid="{00000000-0005-0000-0000-0000A4B80000}"/>
    <cellStyle name="Note 2 7 3" xfId="8046" xr:uid="{00000000-0005-0000-0000-0000A5B80000}"/>
    <cellStyle name="Note 2 7 3 2" xfId="18925" xr:uid="{00000000-0005-0000-0000-0000A6B80000}"/>
    <cellStyle name="Note 2 7 3 3" xfId="26141" xr:uid="{00000000-0005-0000-0000-0000A7B80000}"/>
    <cellStyle name="Note 2 7 3 4" xfId="31212" xr:uid="{00000000-0005-0000-0000-0000A8B80000}"/>
    <cellStyle name="Note 2 7 3 5" xfId="35888" xr:uid="{00000000-0005-0000-0000-0000A9B80000}"/>
    <cellStyle name="Note 2 7 3 6" xfId="41366" xr:uid="{00000000-0005-0000-0000-0000AAB80000}"/>
    <cellStyle name="Note 2 7 3 7" xfId="46264" xr:uid="{00000000-0005-0000-0000-0000ABB80000}"/>
    <cellStyle name="Note 2 7 3 8" xfId="52274" xr:uid="{00000000-0005-0000-0000-0000ACB80000}"/>
    <cellStyle name="Note 2 7 4" xfId="8842" xr:uid="{00000000-0005-0000-0000-0000ADB80000}"/>
    <cellStyle name="Note 2 7 4 2" xfId="18926" xr:uid="{00000000-0005-0000-0000-0000AEB80000}"/>
    <cellStyle name="Note 2 7 4 3" xfId="26142" xr:uid="{00000000-0005-0000-0000-0000AFB80000}"/>
    <cellStyle name="Note 2 7 4 4" xfId="31213" xr:uid="{00000000-0005-0000-0000-0000B0B80000}"/>
    <cellStyle name="Note 2 7 4 5" xfId="35889" xr:uid="{00000000-0005-0000-0000-0000B1B80000}"/>
    <cellStyle name="Note 2 7 4 6" xfId="41367" xr:uid="{00000000-0005-0000-0000-0000B2B80000}"/>
    <cellStyle name="Note 2 7 4 7" xfId="46265" xr:uid="{00000000-0005-0000-0000-0000B3B80000}"/>
    <cellStyle name="Note 2 7 4 8" xfId="52275" xr:uid="{00000000-0005-0000-0000-0000B4B80000}"/>
    <cellStyle name="Note 2 7 5" xfId="9304" xr:uid="{00000000-0005-0000-0000-0000B5B80000}"/>
    <cellStyle name="Note 2 7 5 2" xfId="18927" xr:uid="{00000000-0005-0000-0000-0000B6B80000}"/>
    <cellStyle name="Note 2 7 5 3" xfId="26143" xr:uid="{00000000-0005-0000-0000-0000B7B80000}"/>
    <cellStyle name="Note 2 7 5 4" xfId="31214" xr:uid="{00000000-0005-0000-0000-0000B8B80000}"/>
    <cellStyle name="Note 2 7 5 5" xfId="35890" xr:uid="{00000000-0005-0000-0000-0000B9B80000}"/>
    <cellStyle name="Note 2 7 5 6" xfId="41368" xr:uid="{00000000-0005-0000-0000-0000BAB80000}"/>
    <cellStyle name="Note 2 7 5 7" xfId="46266" xr:uid="{00000000-0005-0000-0000-0000BBB80000}"/>
    <cellStyle name="Note 2 7 5 8" xfId="52276" xr:uid="{00000000-0005-0000-0000-0000BCB80000}"/>
    <cellStyle name="Note 2 7 6" xfId="18923" xr:uid="{00000000-0005-0000-0000-0000BDB80000}"/>
    <cellStyle name="Note 2 7 7" xfId="26139" xr:uid="{00000000-0005-0000-0000-0000BEB80000}"/>
    <cellStyle name="Note 2 7 8" xfId="31210" xr:uid="{00000000-0005-0000-0000-0000BFB80000}"/>
    <cellStyle name="Note 2 7 9" xfId="35886" xr:uid="{00000000-0005-0000-0000-0000C0B80000}"/>
    <cellStyle name="Note 2 8" xfId="5215" xr:uid="{00000000-0005-0000-0000-0000C1B80000}"/>
    <cellStyle name="Note 2 8 10" xfId="18928" xr:uid="{00000000-0005-0000-0000-0000C2B80000}"/>
    <cellStyle name="Note 2 8 11" xfId="26144" xr:uid="{00000000-0005-0000-0000-0000C3B80000}"/>
    <cellStyle name="Note 2 8 12" xfId="31215" xr:uid="{00000000-0005-0000-0000-0000C4B80000}"/>
    <cellStyle name="Note 2 8 13" xfId="35891" xr:uid="{00000000-0005-0000-0000-0000C5B80000}"/>
    <cellStyle name="Note 2 8 14" xfId="41369" xr:uid="{00000000-0005-0000-0000-0000C6B80000}"/>
    <cellStyle name="Note 2 8 15" xfId="46267" xr:uid="{00000000-0005-0000-0000-0000C7B80000}"/>
    <cellStyle name="Note 2 8 16" xfId="52277" xr:uid="{00000000-0005-0000-0000-0000C8B80000}"/>
    <cellStyle name="Note 2 8 2" xfId="7404" xr:uid="{00000000-0005-0000-0000-0000C9B80000}"/>
    <cellStyle name="Note 2 8 2 2" xfId="18929" xr:uid="{00000000-0005-0000-0000-0000CAB80000}"/>
    <cellStyle name="Note 2 8 2 3" xfId="26145" xr:uid="{00000000-0005-0000-0000-0000CBB80000}"/>
    <cellStyle name="Note 2 8 2 4" xfId="31216" xr:uid="{00000000-0005-0000-0000-0000CCB80000}"/>
    <cellStyle name="Note 2 8 2 5" xfId="35892" xr:uid="{00000000-0005-0000-0000-0000CDB80000}"/>
    <cellStyle name="Note 2 8 2 6" xfId="41370" xr:uid="{00000000-0005-0000-0000-0000CEB80000}"/>
    <cellStyle name="Note 2 8 2 7" xfId="46268" xr:uid="{00000000-0005-0000-0000-0000CFB80000}"/>
    <cellStyle name="Note 2 8 2 8" xfId="52278" xr:uid="{00000000-0005-0000-0000-0000D0B80000}"/>
    <cellStyle name="Note 2 8 3" xfId="7921" xr:uid="{00000000-0005-0000-0000-0000D1B80000}"/>
    <cellStyle name="Note 2 8 3 2" xfId="18930" xr:uid="{00000000-0005-0000-0000-0000D2B80000}"/>
    <cellStyle name="Note 2 8 3 3" xfId="26146" xr:uid="{00000000-0005-0000-0000-0000D3B80000}"/>
    <cellStyle name="Note 2 8 3 4" xfId="31217" xr:uid="{00000000-0005-0000-0000-0000D4B80000}"/>
    <cellStyle name="Note 2 8 3 5" xfId="35893" xr:uid="{00000000-0005-0000-0000-0000D5B80000}"/>
    <cellStyle name="Note 2 8 3 6" xfId="41371" xr:uid="{00000000-0005-0000-0000-0000D6B80000}"/>
    <cellStyle name="Note 2 8 3 7" xfId="46269" xr:uid="{00000000-0005-0000-0000-0000D7B80000}"/>
    <cellStyle name="Note 2 8 3 8" xfId="52279" xr:uid="{00000000-0005-0000-0000-0000D8B80000}"/>
    <cellStyle name="Note 2 8 4" xfId="8261" xr:uid="{00000000-0005-0000-0000-0000D9B80000}"/>
    <cellStyle name="Note 2 8 4 2" xfId="18931" xr:uid="{00000000-0005-0000-0000-0000DAB80000}"/>
    <cellStyle name="Note 2 8 4 3" xfId="26147" xr:uid="{00000000-0005-0000-0000-0000DBB80000}"/>
    <cellStyle name="Note 2 8 4 4" xfId="31218" xr:uid="{00000000-0005-0000-0000-0000DCB80000}"/>
    <cellStyle name="Note 2 8 4 5" xfId="35894" xr:uid="{00000000-0005-0000-0000-0000DDB80000}"/>
    <cellStyle name="Note 2 8 4 6" xfId="41372" xr:uid="{00000000-0005-0000-0000-0000DEB80000}"/>
    <cellStyle name="Note 2 8 4 7" xfId="46270" xr:uid="{00000000-0005-0000-0000-0000DFB80000}"/>
    <cellStyle name="Note 2 8 4 8" xfId="52280" xr:uid="{00000000-0005-0000-0000-0000E0B80000}"/>
    <cellStyle name="Note 2 8 5" xfId="8694" xr:uid="{00000000-0005-0000-0000-0000E1B80000}"/>
    <cellStyle name="Note 2 8 5 2" xfId="18932" xr:uid="{00000000-0005-0000-0000-0000E2B80000}"/>
    <cellStyle name="Note 2 8 5 3" xfId="26148" xr:uid="{00000000-0005-0000-0000-0000E3B80000}"/>
    <cellStyle name="Note 2 8 5 4" xfId="31219" xr:uid="{00000000-0005-0000-0000-0000E4B80000}"/>
    <cellStyle name="Note 2 8 5 5" xfId="35895" xr:uid="{00000000-0005-0000-0000-0000E5B80000}"/>
    <cellStyle name="Note 2 8 5 6" xfId="41373" xr:uid="{00000000-0005-0000-0000-0000E6B80000}"/>
    <cellStyle name="Note 2 8 5 7" xfId="46271" xr:uid="{00000000-0005-0000-0000-0000E7B80000}"/>
    <cellStyle name="Note 2 8 5 8" xfId="52281" xr:uid="{00000000-0005-0000-0000-0000E8B80000}"/>
    <cellStyle name="Note 2 8 6" xfId="9043" xr:uid="{00000000-0005-0000-0000-0000E9B80000}"/>
    <cellStyle name="Note 2 8 6 2" xfId="18933" xr:uid="{00000000-0005-0000-0000-0000EAB80000}"/>
    <cellStyle name="Note 2 8 6 3" xfId="26149" xr:uid="{00000000-0005-0000-0000-0000EBB80000}"/>
    <cellStyle name="Note 2 8 6 4" xfId="31220" xr:uid="{00000000-0005-0000-0000-0000ECB80000}"/>
    <cellStyle name="Note 2 8 6 5" xfId="35896" xr:uid="{00000000-0005-0000-0000-0000EDB80000}"/>
    <cellStyle name="Note 2 8 6 6" xfId="41374" xr:uid="{00000000-0005-0000-0000-0000EEB80000}"/>
    <cellStyle name="Note 2 8 6 7" xfId="46272" xr:uid="{00000000-0005-0000-0000-0000EFB80000}"/>
    <cellStyle name="Note 2 8 6 8" xfId="52282" xr:uid="{00000000-0005-0000-0000-0000F0B80000}"/>
    <cellStyle name="Note 2 8 7" xfId="9497" xr:uid="{00000000-0005-0000-0000-0000F1B80000}"/>
    <cellStyle name="Note 2 8 7 2" xfId="18934" xr:uid="{00000000-0005-0000-0000-0000F2B80000}"/>
    <cellStyle name="Note 2 8 7 3" xfId="26150" xr:uid="{00000000-0005-0000-0000-0000F3B80000}"/>
    <cellStyle name="Note 2 8 7 4" xfId="31221" xr:uid="{00000000-0005-0000-0000-0000F4B80000}"/>
    <cellStyle name="Note 2 8 7 5" xfId="35897" xr:uid="{00000000-0005-0000-0000-0000F5B80000}"/>
    <cellStyle name="Note 2 8 7 6" xfId="41375" xr:uid="{00000000-0005-0000-0000-0000F6B80000}"/>
    <cellStyle name="Note 2 8 7 7" xfId="46273" xr:uid="{00000000-0005-0000-0000-0000F7B80000}"/>
    <cellStyle name="Note 2 8 7 8" xfId="52283" xr:uid="{00000000-0005-0000-0000-0000F8B80000}"/>
    <cellStyle name="Note 2 8 8" xfId="9814" xr:uid="{00000000-0005-0000-0000-0000F9B80000}"/>
    <cellStyle name="Note 2 8 8 2" xfId="18935" xr:uid="{00000000-0005-0000-0000-0000FAB80000}"/>
    <cellStyle name="Note 2 8 8 3" xfId="26151" xr:uid="{00000000-0005-0000-0000-0000FBB80000}"/>
    <cellStyle name="Note 2 8 8 4" xfId="31222" xr:uid="{00000000-0005-0000-0000-0000FCB80000}"/>
    <cellStyle name="Note 2 8 8 5" xfId="35898" xr:uid="{00000000-0005-0000-0000-0000FDB80000}"/>
    <cellStyle name="Note 2 8 8 6" xfId="41376" xr:uid="{00000000-0005-0000-0000-0000FEB80000}"/>
    <cellStyle name="Note 2 8 8 7" xfId="46274" xr:uid="{00000000-0005-0000-0000-0000FFB80000}"/>
    <cellStyle name="Note 2 8 8 8" xfId="52284" xr:uid="{00000000-0005-0000-0000-000000B90000}"/>
    <cellStyle name="Note 2 8 9" xfId="10083" xr:uid="{00000000-0005-0000-0000-000001B90000}"/>
    <cellStyle name="Note 2 8 9 2" xfId="18936" xr:uid="{00000000-0005-0000-0000-000002B90000}"/>
    <cellStyle name="Note 2 8 9 3" xfId="26152" xr:uid="{00000000-0005-0000-0000-000003B90000}"/>
    <cellStyle name="Note 2 8 9 4" xfId="31223" xr:uid="{00000000-0005-0000-0000-000004B90000}"/>
    <cellStyle name="Note 2 8 9 5" xfId="35899" xr:uid="{00000000-0005-0000-0000-000005B90000}"/>
    <cellStyle name="Note 2 8 9 6" xfId="41377" xr:uid="{00000000-0005-0000-0000-000006B90000}"/>
    <cellStyle name="Note 2 8 9 7" xfId="46275" xr:uid="{00000000-0005-0000-0000-000007B90000}"/>
    <cellStyle name="Note 2 8 9 8" xfId="52285" xr:uid="{00000000-0005-0000-0000-000008B90000}"/>
    <cellStyle name="Note 2 9" xfId="4156" xr:uid="{00000000-0005-0000-0000-000009B90000}"/>
    <cellStyle name="Note 2 9 10" xfId="18937" xr:uid="{00000000-0005-0000-0000-00000AB90000}"/>
    <cellStyle name="Note 2 9 11" xfId="26153" xr:uid="{00000000-0005-0000-0000-00000BB90000}"/>
    <cellStyle name="Note 2 9 12" xfId="31224" xr:uid="{00000000-0005-0000-0000-00000CB90000}"/>
    <cellStyle name="Note 2 9 13" xfId="35900" xr:uid="{00000000-0005-0000-0000-00000DB90000}"/>
    <cellStyle name="Note 2 9 14" xfId="41378" xr:uid="{00000000-0005-0000-0000-00000EB90000}"/>
    <cellStyle name="Note 2 9 15" xfId="46276" xr:uid="{00000000-0005-0000-0000-00000FB90000}"/>
    <cellStyle name="Note 2 9 16" xfId="52286" xr:uid="{00000000-0005-0000-0000-000010B90000}"/>
    <cellStyle name="Note 2 9 2" xfId="7143" xr:uid="{00000000-0005-0000-0000-000011B90000}"/>
    <cellStyle name="Note 2 9 2 2" xfId="18938" xr:uid="{00000000-0005-0000-0000-000012B90000}"/>
    <cellStyle name="Note 2 9 2 3" xfId="26154" xr:uid="{00000000-0005-0000-0000-000013B90000}"/>
    <cellStyle name="Note 2 9 2 4" xfId="31225" xr:uid="{00000000-0005-0000-0000-000014B90000}"/>
    <cellStyle name="Note 2 9 2 5" xfId="35901" xr:uid="{00000000-0005-0000-0000-000015B90000}"/>
    <cellStyle name="Note 2 9 2 6" xfId="41379" xr:uid="{00000000-0005-0000-0000-000016B90000}"/>
    <cellStyle name="Note 2 9 2 7" xfId="46277" xr:uid="{00000000-0005-0000-0000-000017B90000}"/>
    <cellStyle name="Note 2 9 2 8" xfId="52287" xr:uid="{00000000-0005-0000-0000-000018B90000}"/>
    <cellStyle name="Note 2 9 3" xfId="7703" xr:uid="{00000000-0005-0000-0000-000019B90000}"/>
    <cellStyle name="Note 2 9 3 2" xfId="18939" xr:uid="{00000000-0005-0000-0000-00001AB90000}"/>
    <cellStyle name="Note 2 9 3 3" xfId="26155" xr:uid="{00000000-0005-0000-0000-00001BB90000}"/>
    <cellStyle name="Note 2 9 3 4" xfId="31226" xr:uid="{00000000-0005-0000-0000-00001CB90000}"/>
    <cellStyle name="Note 2 9 3 5" xfId="35902" xr:uid="{00000000-0005-0000-0000-00001DB90000}"/>
    <cellStyle name="Note 2 9 3 6" xfId="41380" xr:uid="{00000000-0005-0000-0000-00001EB90000}"/>
    <cellStyle name="Note 2 9 3 7" xfId="46278" xr:uid="{00000000-0005-0000-0000-00001FB90000}"/>
    <cellStyle name="Note 2 9 3 8" xfId="52288" xr:uid="{00000000-0005-0000-0000-000020B90000}"/>
    <cellStyle name="Note 2 9 4" xfId="8015" xr:uid="{00000000-0005-0000-0000-000021B90000}"/>
    <cellStyle name="Note 2 9 4 2" xfId="18940" xr:uid="{00000000-0005-0000-0000-000022B90000}"/>
    <cellStyle name="Note 2 9 4 3" xfId="26156" xr:uid="{00000000-0005-0000-0000-000023B90000}"/>
    <cellStyle name="Note 2 9 4 4" xfId="31227" xr:uid="{00000000-0005-0000-0000-000024B90000}"/>
    <cellStyle name="Note 2 9 4 5" xfId="35903" xr:uid="{00000000-0005-0000-0000-000025B90000}"/>
    <cellStyle name="Note 2 9 4 6" xfId="41381" xr:uid="{00000000-0005-0000-0000-000026B90000}"/>
    <cellStyle name="Note 2 9 4 7" xfId="46279" xr:uid="{00000000-0005-0000-0000-000027B90000}"/>
    <cellStyle name="Note 2 9 4 8" xfId="52289" xr:uid="{00000000-0005-0000-0000-000028B90000}"/>
    <cellStyle name="Note 2 9 5" xfId="8476" xr:uid="{00000000-0005-0000-0000-000029B90000}"/>
    <cellStyle name="Note 2 9 5 2" xfId="18941" xr:uid="{00000000-0005-0000-0000-00002AB90000}"/>
    <cellStyle name="Note 2 9 5 3" xfId="26157" xr:uid="{00000000-0005-0000-0000-00002BB90000}"/>
    <cellStyle name="Note 2 9 5 4" xfId="31228" xr:uid="{00000000-0005-0000-0000-00002CB90000}"/>
    <cellStyle name="Note 2 9 5 5" xfId="35904" xr:uid="{00000000-0005-0000-0000-00002DB90000}"/>
    <cellStyle name="Note 2 9 5 6" xfId="41382" xr:uid="{00000000-0005-0000-0000-00002EB90000}"/>
    <cellStyle name="Note 2 9 5 7" xfId="46280" xr:uid="{00000000-0005-0000-0000-00002FB90000}"/>
    <cellStyle name="Note 2 9 5 8" xfId="52290" xr:uid="{00000000-0005-0000-0000-000030B90000}"/>
    <cellStyle name="Note 2 9 6" xfId="8815" xr:uid="{00000000-0005-0000-0000-000031B90000}"/>
    <cellStyle name="Note 2 9 6 2" xfId="18942" xr:uid="{00000000-0005-0000-0000-000032B90000}"/>
    <cellStyle name="Note 2 9 6 3" xfId="26158" xr:uid="{00000000-0005-0000-0000-000033B90000}"/>
    <cellStyle name="Note 2 9 6 4" xfId="31229" xr:uid="{00000000-0005-0000-0000-000034B90000}"/>
    <cellStyle name="Note 2 9 6 5" xfId="35905" xr:uid="{00000000-0005-0000-0000-000035B90000}"/>
    <cellStyle name="Note 2 9 6 6" xfId="41383" xr:uid="{00000000-0005-0000-0000-000036B90000}"/>
    <cellStyle name="Note 2 9 6 7" xfId="46281" xr:uid="{00000000-0005-0000-0000-000037B90000}"/>
    <cellStyle name="Note 2 9 6 8" xfId="52291" xr:uid="{00000000-0005-0000-0000-000038B90000}"/>
    <cellStyle name="Note 2 9 7" xfId="9276" xr:uid="{00000000-0005-0000-0000-000039B90000}"/>
    <cellStyle name="Note 2 9 7 2" xfId="18943" xr:uid="{00000000-0005-0000-0000-00003AB90000}"/>
    <cellStyle name="Note 2 9 7 3" xfId="26159" xr:uid="{00000000-0005-0000-0000-00003BB90000}"/>
    <cellStyle name="Note 2 9 7 4" xfId="31230" xr:uid="{00000000-0005-0000-0000-00003CB90000}"/>
    <cellStyle name="Note 2 9 7 5" xfId="35906" xr:uid="{00000000-0005-0000-0000-00003DB90000}"/>
    <cellStyle name="Note 2 9 7 6" xfId="41384" xr:uid="{00000000-0005-0000-0000-00003EB90000}"/>
    <cellStyle name="Note 2 9 7 7" xfId="46282" xr:uid="{00000000-0005-0000-0000-00003FB90000}"/>
    <cellStyle name="Note 2 9 7 8" xfId="52292" xr:uid="{00000000-0005-0000-0000-000040B90000}"/>
    <cellStyle name="Note 2 9 8" xfId="9639" xr:uid="{00000000-0005-0000-0000-000041B90000}"/>
    <cellStyle name="Note 2 9 8 2" xfId="18944" xr:uid="{00000000-0005-0000-0000-000042B90000}"/>
    <cellStyle name="Note 2 9 8 3" xfId="26160" xr:uid="{00000000-0005-0000-0000-000043B90000}"/>
    <cellStyle name="Note 2 9 8 4" xfId="31231" xr:uid="{00000000-0005-0000-0000-000044B90000}"/>
    <cellStyle name="Note 2 9 8 5" xfId="35907" xr:uid="{00000000-0005-0000-0000-000045B90000}"/>
    <cellStyle name="Note 2 9 8 6" xfId="41385" xr:uid="{00000000-0005-0000-0000-000046B90000}"/>
    <cellStyle name="Note 2 9 8 7" xfId="46283" xr:uid="{00000000-0005-0000-0000-000047B90000}"/>
    <cellStyle name="Note 2 9 8 8" xfId="52293" xr:uid="{00000000-0005-0000-0000-000048B90000}"/>
    <cellStyle name="Note 2 9 9" xfId="9907" xr:uid="{00000000-0005-0000-0000-000049B90000}"/>
    <cellStyle name="Note 2 9 9 2" xfId="18945" xr:uid="{00000000-0005-0000-0000-00004AB90000}"/>
    <cellStyle name="Note 2 9 9 3" xfId="26161" xr:uid="{00000000-0005-0000-0000-00004BB90000}"/>
    <cellStyle name="Note 2 9 9 4" xfId="31232" xr:uid="{00000000-0005-0000-0000-00004CB90000}"/>
    <cellStyle name="Note 2 9 9 5" xfId="35908" xr:uid="{00000000-0005-0000-0000-00004DB90000}"/>
    <cellStyle name="Note 2 9 9 6" xfId="41386" xr:uid="{00000000-0005-0000-0000-00004EB90000}"/>
    <cellStyle name="Note 2 9 9 7" xfId="46284" xr:uid="{00000000-0005-0000-0000-00004FB90000}"/>
    <cellStyle name="Note 2 9 9 8" xfId="52294" xr:uid="{00000000-0005-0000-0000-000050B90000}"/>
    <cellStyle name="Note 3" xfId="2228" xr:uid="{00000000-0005-0000-0000-000051B90000}"/>
    <cellStyle name="Note 3 10" xfId="27612" xr:uid="{00000000-0005-0000-0000-000052B90000}"/>
    <cellStyle name="Note 3 11" xfId="47236" xr:uid="{00000000-0005-0000-0000-000053B90000}"/>
    <cellStyle name="Note 3 2" xfId="4874" xr:uid="{00000000-0005-0000-0000-000054B90000}"/>
    <cellStyle name="Note 3 2 10" xfId="41387" xr:uid="{00000000-0005-0000-0000-000055B90000}"/>
    <cellStyle name="Note 3 2 11" xfId="46285" xr:uid="{00000000-0005-0000-0000-000056B90000}"/>
    <cellStyle name="Note 3 2 12" xfId="52295" xr:uid="{00000000-0005-0000-0000-000057B90000}"/>
    <cellStyle name="Note 3 2 2" xfId="7182" xr:uid="{00000000-0005-0000-0000-000058B90000}"/>
    <cellStyle name="Note 3 2 2 2" xfId="18947" xr:uid="{00000000-0005-0000-0000-000059B90000}"/>
    <cellStyle name="Note 3 2 2 3" xfId="26163" xr:uid="{00000000-0005-0000-0000-00005AB90000}"/>
    <cellStyle name="Note 3 2 2 4" xfId="31234" xr:uid="{00000000-0005-0000-0000-00005BB90000}"/>
    <cellStyle name="Note 3 2 2 5" xfId="35910" xr:uid="{00000000-0005-0000-0000-00005CB90000}"/>
    <cellStyle name="Note 3 2 2 6" xfId="41388" xr:uid="{00000000-0005-0000-0000-00005DB90000}"/>
    <cellStyle name="Note 3 2 2 7" xfId="46286" xr:uid="{00000000-0005-0000-0000-00005EB90000}"/>
    <cellStyle name="Note 3 2 2 8" xfId="52296" xr:uid="{00000000-0005-0000-0000-00005FB90000}"/>
    <cellStyle name="Note 3 2 3" xfId="8052" xr:uid="{00000000-0005-0000-0000-000060B90000}"/>
    <cellStyle name="Note 3 2 3 2" xfId="18948" xr:uid="{00000000-0005-0000-0000-000061B90000}"/>
    <cellStyle name="Note 3 2 3 3" xfId="26164" xr:uid="{00000000-0005-0000-0000-000062B90000}"/>
    <cellStyle name="Note 3 2 3 4" xfId="31235" xr:uid="{00000000-0005-0000-0000-000063B90000}"/>
    <cellStyle name="Note 3 2 3 5" xfId="35911" xr:uid="{00000000-0005-0000-0000-000064B90000}"/>
    <cellStyle name="Note 3 2 3 6" xfId="41389" xr:uid="{00000000-0005-0000-0000-000065B90000}"/>
    <cellStyle name="Note 3 2 3 7" xfId="46287" xr:uid="{00000000-0005-0000-0000-000066B90000}"/>
    <cellStyle name="Note 3 2 3 8" xfId="52297" xr:uid="{00000000-0005-0000-0000-000067B90000}"/>
    <cellStyle name="Note 3 2 4" xfId="8848" xr:uid="{00000000-0005-0000-0000-000068B90000}"/>
    <cellStyle name="Note 3 2 4 2" xfId="18949" xr:uid="{00000000-0005-0000-0000-000069B90000}"/>
    <cellStyle name="Note 3 2 4 3" xfId="26165" xr:uid="{00000000-0005-0000-0000-00006AB90000}"/>
    <cellStyle name="Note 3 2 4 4" xfId="31236" xr:uid="{00000000-0005-0000-0000-00006BB90000}"/>
    <cellStyle name="Note 3 2 4 5" xfId="35912" xr:uid="{00000000-0005-0000-0000-00006CB90000}"/>
    <cellStyle name="Note 3 2 4 6" xfId="41390" xr:uid="{00000000-0005-0000-0000-00006DB90000}"/>
    <cellStyle name="Note 3 2 4 7" xfId="46288" xr:uid="{00000000-0005-0000-0000-00006EB90000}"/>
    <cellStyle name="Note 3 2 4 8" xfId="52298" xr:uid="{00000000-0005-0000-0000-00006FB90000}"/>
    <cellStyle name="Note 3 2 5" xfId="9310" xr:uid="{00000000-0005-0000-0000-000070B90000}"/>
    <cellStyle name="Note 3 2 5 2" xfId="18950" xr:uid="{00000000-0005-0000-0000-000071B90000}"/>
    <cellStyle name="Note 3 2 5 3" xfId="26166" xr:uid="{00000000-0005-0000-0000-000072B90000}"/>
    <cellStyle name="Note 3 2 5 4" xfId="31237" xr:uid="{00000000-0005-0000-0000-000073B90000}"/>
    <cellStyle name="Note 3 2 5 5" xfId="35913" xr:uid="{00000000-0005-0000-0000-000074B90000}"/>
    <cellStyle name="Note 3 2 5 6" xfId="41391" xr:uid="{00000000-0005-0000-0000-000075B90000}"/>
    <cellStyle name="Note 3 2 5 7" xfId="46289" xr:uid="{00000000-0005-0000-0000-000076B90000}"/>
    <cellStyle name="Note 3 2 5 8" xfId="52299" xr:uid="{00000000-0005-0000-0000-000077B90000}"/>
    <cellStyle name="Note 3 2 6" xfId="18946" xr:uid="{00000000-0005-0000-0000-000078B90000}"/>
    <cellStyle name="Note 3 2 7" xfId="26162" xr:uid="{00000000-0005-0000-0000-000079B90000}"/>
    <cellStyle name="Note 3 2 8" xfId="31233" xr:uid="{00000000-0005-0000-0000-00007AB90000}"/>
    <cellStyle name="Note 3 2 9" xfId="35909" xr:uid="{00000000-0005-0000-0000-00007BB90000}"/>
    <cellStyle name="Note 3 3" xfId="5180" xr:uid="{00000000-0005-0000-0000-00007CB90000}"/>
    <cellStyle name="Note 3 3 10" xfId="18951" xr:uid="{00000000-0005-0000-0000-00007DB90000}"/>
    <cellStyle name="Note 3 3 11" xfId="26167" xr:uid="{00000000-0005-0000-0000-00007EB90000}"/>
    <cellStyle name="Note 3 3 12" xfId="31238" xr:uid="{00000000-0005-0000-0000-00007FB90000}"/>
    <cellStyle name="Note 3 3 13" xfId="35914" xr:uid="{00000000-0005-0000-0000-000080B90000}"/>
    <cellStyle name="Note 3 3 14" xfId="41392" xr:uid="{00000000-0005-0000-0000-000081B90000}"/>
    <cellStyle name="Note 3 3 15" xfId="46290" xr:uid="{00000000-0005-0000-0000-000082B90000}"/>
    <cellStyle name="Note 3 3 16" xfId="52300" xr:uid="{00000000-0005-0000-0000-000083B90000}"/>
    <cellStyle name="Note 3 3 2" xfId="7378" xr:uid="{00000000-0005-0000-0000-000084B90000}"/>
    <cellStyle name="Note 3 3 2 2" xfId="18952" xr:uid="{00000000-0005-0000-0000-000085B90000}"/>
    <cellStyle name="Note 3 3 2 3" xfId="26168" xr:uid="{00000000-0005-0000-0000-000086B90000}"/>
    <cellStyle name="Note 3 3 2 4" xfId="31239" xr:uid="{00000000-0005-0000-0000-000087B90000}"/>
    <cellStyle name="Note 3 3 2 5" xfId="35915" xr:uid="{00000000-0005-0000-0000-000088B90000}"/>
    <cellStyle name="Note 3 3 2 6" xfId="41393" xr:uid="{00000000-0005-0000-0000-000089B90000}"/>
    <cellStyle name="Note 3 3 2 7" xfId="46291" xr:uid="{00000000-0005-0000-0000-00008AB90000}"/>
    <cellStyle name="Note 3 3 2 8" xfId="52301" xr:uid="{00000000-0005-0000-0000-00008BB90000}"/>
    <cellStyle name="Note 3 3 3" xfId="7897" xr:uid="{00000000-0005-0000-0000-00008CB90000}"/>
    <cellStyle name="Note 3 3 3 2" xfId="18953" xr:uid="{00000000-0005-0000-0000-00008DB90000}"/>
    <cellStyle name="Note 3 3 3 3" xfId="26169" xr:uid="{00000000-0005-0000-0000-00008EB90000}"/>
    <cellStyle name="Note 3 3 3 4" xfId="31240" xr:uid="{00000000-0005-0000-0000-00008FB90000}"/>
    <cellStyle name="Note 3 3 3 5" xfId="35916" xr:uid="{00000000-0005-0000-0000-000090B90000}"/>
    <cellStyle name="Note 3 3 3 6" xfId="41394" xr:uid="{00000000-0005-0000-0000-000091B90000}"/>
    <cellStyle name="Note 3 3 3 7" xfId="46292" xr:uid="{00000000-0005-0000-0000-000092B90000}"/>
    <cellStyle name="Note 3 3 3 8" xfId="52302" xr:uid="{00000000-0005-0000-0000-000093B90000}"/>
    <cellStyle name="Note 3 3 4" xfId="8237" xr:uid="{00000000-0005-0000-0000-000094B90000}"/>
    <cellStyle name="Note 3 3 4 2" xfId="18954" xr:uid="{00000000-0005-0000-0000-000095B90000}"/>
    <cellStyle name="Note 3 3 4 3" xfId="26170" xr:uid="{00000000-0005-0000-0000-000096B90000}"/>
    <cellStyle name="Note 3 3 4 4" xfId="31241" xr:uid="{00000000-0005-0000-0000-000097B90000}"/>
    <cellStyle name="Note 3 3 4 5" xfId="35917" xr:uid="{00000000-0005-0000-0000-000098B90000}"/>
    <cellStyle name="Note 3 3 4 6" xfId="41395" xr:uid="{00000000-0005-0000-0000-000099B90000}"/>
    <cellStyle name="Note 3 3 4 7" xfId="46293" xr:uid="{00000000-0005-0000-0000-00009AB90000}"/>
    <cellStyle name="Note 3 3 4 8" xfId="52303" xr:uid="{00000000-0005-0000-0000-00009BB90000}"/>
    <cellStyle name="Note 3 3 5" xfId="8670" xr:uid="{00000000-0005-0000-0000-00009CB90000}"/>
    <cellStyle name="Note 3 3 5 2" xfId="18955" xr:uid="{00000000-0005-0000-0000-00009DB90000}"/>
    <cellStyle name="Note 3 3 5 3" xfId="26171" xr:uid="{00000000-0005-0000-0000-00009EB90000}"/>
    <cellStyle name="Note 3 3 5 4" xfId="31242" xr:uid="{00000000-0005-0000-0000-00009FB90000}"/>
    <cellStyle name="Note 3 3 5 5" xfId="35918" xr:uid="{00000000-0005-0000-0000-0000A0B90000}"/>
    <cellStyle name="Note 3 3 5 6" xfId="41396" xr:uid="{00000000-0005-0000-0000-0000A1B90000}"/>
    <cellStyle name="Note 3 3 5 7" xfId="46294" xr:uid="{00000000-0005-0000-0000-0000A2B90000}"/>
    <cellStyle name="Note 3 3 5 8" xfId="52304" xr:uid="{00000000-0005-0000-0000-0000A3B90000}"/>
    <cellStyle name="Note 3 3 6" xfId="9019" xr:uid="{00000000-0005-0000-0000-0000A4B90000}"/>
    <cellStyle name="Note 3 3 6 2" xfId="18956" xr:uid="{00000000-0005-0000-0000-0000A5B90000}"/>
    <cellStyle name="Note 3 3 6 3" xfId="26172" xr:uid="{00000000-0005-0000-0000-0000A6B90000}"/>
    <cellStyle name="Note 3 3 6 4" xfId="31243" xr:uid="{00000000-0005-0000-0000-0000A7B90000}"/>
    <cellStyle name="Note 3 3 6 5" xfId="35919" xr:uid="{00000000-0005-0000-0000-0000A8B90000}"/>
    <cellStyle name="Note 3 3 6 6" xfId="41397" xr:uid="{00000000-0005-0000-0000-0000A9B90000}"/>
    <cellStyle name="Note 3 3 6 7" xfId="46295" xr:uid="{00000000-0005-0000-0000-0000AAB90000}"/>
    <cellStyle name="Note 3 3 6 8" xfId="52305" xr:uid="{00000000-0005-0000-0000-0000ABB90000}"/>
    <cellStyle name="Note 3 3 7" xfId="9473" xr:uid="{00000000-0005-0000-0000-0000ACB90000}"/>
    <cellStyle name="Note 3 3 7 2" xfId="18957" xr:uid="{00000000-0005-0000-0000-0000ADB90000}"/>
    <cellStyle name="Note 3 3 7 3" xfId="26173" xr:uid="{00000000-0005-0000-0000-0000AEB90000}"/>
    <cellStyle name="Note 3 3 7 4" xfId="31244" xr:uid="{00000000-0005-0000-0000-0000AFB90000}"/>
    <cellStyle name="Note 3 3 7 5" xfId="35920" xr:uid="{00000000-0005-0000-0000-0000B0B90000}"/>
    <cellStyle name="Note 3 3 7 6" xfId="41398" xr:uid="{00000000-0005-0000-0000-0000B1B90000}"/>
    <cellStyle name="Note 3 3 7 7" xfId="46296" xr:uid="{00000000-0005-0000-0000-0000B2B90000}"/>
    <cellStyle name="Note 3 3 7 8" xfId="52306" xr:uid="{00000000-0005-0000-0000-0000B3B90000}"/>
    <cellStyle name="Note 3 3 8" xfId="9791" xr:uid="{00000000-0005-0000-0000-0000B4B90000}"/>
    <cellStyle name="Note 3 3 8 2" xfId="18958" xr:uid="{00000000-0005-0000-0000-0000B5B90000}"/>
    <cellStyle name="Note 3 3 8 3" xfId="26174" xr:uid="{00000000-0005-0000-0000-0000B6B90000}"/>
    <cellStyle name="Note 3 3 8 4" xfId="31245" xr:uid="{00000000-0005-0000-0000-0000B7B90000}"/>
    <cellStyle name="Note 3 3 8 5" xfId="35921" xr:uid="{00000000-0005-0000-0000-0000B8B90000}"/>
    <cellStyle name="Note 3 3 8 6" xfId="41399" xr:uid="{00000000-0005-0000-0000-0000B9B90000}"/>
    <cellStyle name="Note 3 3 8 7" xfId="46297" xr:uid="{00000000-0005-0000-0000-0000BAB90000}"/>
    <cellStyle name="Note 3 3 8 8" xfId="52307" xr:uid="{00000000-0005-0000-0000-0000BBB90000}"/>
    <cellStyle name="Note 3 3 9" xfId="10060" xr:uid="{00000000-0005-0000-0000-0000BCB90000}"/>
    <cellStyle name="Note 3 3 9 2" xfId="18959" xr:uid="{00000000-0005-0000-0000-0000BDB90000}"/>
    <cellStyle name="Note 3 3 9 3" xfId="26175" xr:uid="{00000000-0005-0000-0000-0000BEB90000}"/>
    <cellStyle name="Note 3 3 9 4" xfId="31246" xr:uid="{00000000-0005-0000-0000-0000BFB90000}"/>
    <cellStyle name="Note 3 3 9 5" xfId="35922" xr:uid="{00000000-0005-0000-0000-0000C0B90000}"/>
    <cellStyle name="Note 3 3 9 6" xfId="41400" xr:uid="{00000000-0005-0000-0000-0000C1B90000}"/>
    <cellStyle name="Note 3 3 9 7" xfId="46298" xr:uid="{00000000-0005-0000-0000-0000C2B90000}"/>
    <cellStyle name="Note 3 3 9 8" xfId="52308" xr:uid="{00000000-0005-0000-0000-0000C3B90000}"/>
    <cellStyle name="Note 3 4" xfId="5842" xr:uid="{00000000-0005-0000-0000-0000C4B90000}"/>
    <cellStyle name="Note 3 4 10" xfId="18960" xr:uid="{00000000-0005-0000-0000-0000C5B90000}"/>
    <cellStyle name="Note 3 4 11" xfId="26176" xr:uid="{00000000-0005-0000-0000-0000C6B90000}"/>
    <cellStyle name="Note 3 4 12" xfId="31247" xr:uid="{00000000-0005-0000-0000-0000C7B90000}"/>
    <cellStyle name="Note 3 4 13" xfId="35923" xr:uid="{00000000-0005-0000-0000-0000C8B90000}"/>
    <cellStyle name="Note 3 4 14" xfId="41401" xr:uid="{00000000-0005-0000-0000-0000C9B90000}"/>
    <cellStyle name="Note 3 4 15" xfId="46299" xr:uid="{00000000-0005-0000-0000-0000CAB90000}"/>
    <cellStyle name="Note 3 4 16" xfId="52309" xr:uid="{00000000-0005-0000-0000-0000CBB90000}"/>
    <cellStyle name="Note 3 4 2" xfId="6814" xr:uid="{00000000-0005-0000-0000-0000CCB90000}"/>
    <cellStyle name="Note 3 4 2 2" xfId="18961" xr:uid="{00000000-0005-0000-0000-0000CDB90000}"/>
    <cellStyle name="Note 3 4 2 3" xfId="26177" xr:uid="{00000000-0005-0000-0000-0000CEB90000}"/>
    <cellStyle name="Note 3 4 2 4" xfId="31248" xr:uid="{00000000-0005-0000-0000-0000CFB90000}"/>
    <cellStyle name="Note 3 4 2 5" xfId="35924" xr:uid="{00000000-0005-0000-0000-0000D0B90000}"/>
    <cellStyle name="Note 3 4 2 6" xfId="41402" xr:uid="{00000000-0005-0000-0000-0000D1B90000}"/>
    <cellStyle name="Note 3 4 2 7" xfId="46300" xr:uid="{00000000-0005-0000-0000-0000D2B90000}"/>
    <cellStyle name="Note 3 4 2 8" xfId="52310" xr:uid="{00000000-0005-0000-0000-0000D3B90000}"/>
    <cellStyle name="Note 3 4 3" xfId="5086" xr:uid="{00000000-0005-0000-0000-0000D4B90000}"/>
    <cellStyle name="Note 3 4 3 2" xfId="18962" xr:uid="{00000000-0005-0000-0000-0000D5B90000}"/>
    <cellStyle name="Note 3 4 3 3" xfId="26178" xr:uid="{00000000-0005-0000-0000-0000D6B90000}"/>
    <cellStyle name="Note 3 4 3 4" xfId="31249" xr:uid="{00000000-0005-0000-0000-0000D7B90000}"/>
    <cellStyle name="Note 3 4 3 5" xfId="35925" xr:uid="{00000000-0005-0000-0000-0000D8B90000}"/>
    <cellStyle name="Note 3 4 3 6" xfId="41403" xr:uid="{00000000-0005-0000-0000-0000D9B90000}"/>
    <cellStyle name="Note 3 4 3 7" xfId="46301" xr:uid="{00000000-0005-0000-0000-0000DAB90000}"/>
    <cellStyle name="Note 3 4 3 8" xfId="52311" xr:uid="{00000000-0005-0000-0000-0000DBB90000}"/>
    <cellStyle name="Note 3 4 4" xfId="6240" xr:uid="{00000000-0005-0000-0000-0000DCB90000}"/>
    <cellStyle name="Note 3 4 4 2" xfId="18963" xr:uid="{00000000-0005-0000-0000-0000DDB90000}"/>
    <cellStyle name="Note 3 4 4 3" xfId="26179" xr:uid="{00000000-0005-0000-0000-0000DEB90000}"/>
    <cellStyle name="Note 3 4 4 4" xfId="31250" xr:uid="{00000000-0005-0000-0000-0000DFB90000}"/>
    <cellStyle name="Note 3 4 4 5" xfId="35926" xr:uid="{00000000-0005-0000-0000-0000E0B90000}"/>
    <cellStyle name="Note 3 4 4 6" xfId="41404" xr:uid="{00000000-0005-0000-0000-0000E1B90000}"/>
    <cellStyle name="Note 3 4 4 7" xfId="46302" xr:uid="{00000000-0005-0000-0000-0000E2B90000}"/>
    <cellStyle name="Note 3 4 4 8" xfId="52312" xr:uid="{00000000-0005-0000-0000-0000E3B90000}"/>
    <cellStyle name="Note 3 4 5" xfId="3853" xr:uid="{00000000-0005-0000-0000-0000E4B90000}"/>
    <cellStyle name="Note 3 4 5 2" xfId="18964" xr:uid="{00000000-0005-0000-0000-0000E5B90000}"/>
    <cellStyle name="Note 3 4 5 3" xfId="26180" xr:uid="{00000000-0005-0000-0000-0000E6B90000}"/>
    <cellStyle name="Note 3 4 5 4" xfId="31251" xr:uid="{00000000-0005-0000-0000-0000E7B90000}"/>
    <cellStyle name="Note 3 4 5 5" xfId="35927" xr:uid="{00000000-0005-0000-0000-0000E8B90000}"/>
    <cellStyle name="Note 3 4 5 6" xfId="41405" xr:uid="{00000000-0005-0000-0000-0000E9B90000}"/>
    <cellStyle name="Note 3 4 5 7" xfId="46303" xr:uid="{00000000-0005-0000-0000-0000EAB90000}"/>
    <cellStyle name="Note 3 4 5 8" xfId="52313" xr:uid="{00000000-0005-0000-0000-0000EBB90000}"/>
    <cellStyle name="Note 3 4 6" xfId="6225" xr:uid="{00000000-0005-0000-0000-0000ECB90000}"/>
    <cellStyle name="Note 3 4 6 2" xfId="18965" xr:uid="{00000000-0005-0000-0000-0000EDB90000}"/>
    <cellStyle name="Note 3 4 6 3" xfId="26181" xr:uid="{00000000-0005-0000-0000-0000EEB90000}"/>
    <cellStyle name="Note 3 4 6 4" xfId="31252" xr:uid="{00000000-0005-0000-0000-0000EFB90000}"/>
    <cellStyle name="Note 3 4 6 5" xfId="35928" xr:uid="{00000000-0005-0000-0000-0000F0B90000}"/>
    <cellStyle name="Note 3 4 6 6" xfId="41406" xr:uid="{00000000-0005-0000-0000-0000F1B90000}"/>
    <cellStyle name="Note 3 4 6 7" xfId="46304" xr:uid="{00000000-0005-0000-0000-0000F2B90000}"/>
    <cellStyle name="Note 3 4 6 8" xfId="52314" xr:uid="{00000000-0005-0000-0000-0000F3B90000}"/>
    <cellStyle name="Note 3 4 7" xfId="4623" xr:uid="{00000000-0005-0000-0000-0000F4B90000}"/>
    <cellStyle name="Note 3 4 7 2" xfId="18966" xr:uid="{00000000-0005-0000-0000-0000F5B90000}"/>
    <cellStyle name="Note 3 4 7 3" xfId="26182" xr:uid="{00000000-0005-0000-0000-0000F6B90000}"/>
    <cellStyle name="Note 3 4 7 4" xfId="31253" xr:uid="{00000000-0005-0000-0000-0000F7B90000}"/>
    <cellStyle name="Note 3 4 7 5" xfId="35929" xr:uid="{00000000-0005-0000-0000-0000F8B90000}"/>
    <cellStyle name="Note 3 4 7 6" xfId="41407" xr:uid="{00000000-0005-0000-0000-0000F9B90000}"/>
    <cellStyle name="Note 3 4 7 7" xfId="46305" xr:uid="{00000000-0005-0000-0000-0000FAB90000}"/>
    <cellStyle name="Note 3 4 7 8" xfId="52315" xr:uid="{00000000-0005-0000-0000-0000FBB90000}"/>
    <cellStyle name="Note 3 4 8" xfId="6440" xr:uid="{00000000-0005-0000-0000-0000FCB90000}"/>
    <cellStyle name="Note 3 4 8 2" xfId="18967" xr:uid="{00000000-0005-0000-0000-0000FDB90000}"/>
    <cellStyle name="Note 3 4 8 3" xfId="26183" xr:uid="{00000000-0005-0000-0000-0000FEB90000}"/>
    <cellStyle name="Note 3 4 8 4" xfId="31254" xr:uid="{00000000-0005-0000-0000-0000FFB90000}"/>
    <cellStyle name="Note 3 4 8 5" xfId="35930" xr:uid="{00000000-0005-0000-0000-000000BA0000}"/>
    <cellStyle name="Note 3 4 8 6" xfId="41408" xr:uid="{00000000-0005-0000-0000-000001BA0000}"/>
    <cellStyle name="Note 3 4 8 7" xfId="46306" xr:uid="{00000000-0005-0000-0000-000002BA0000}"/>
    <cellStyle name="Note 3 4 8 8" xfId="52316" xr:uid="{00000000-0005-0000-0000-000003BA0000}"/>
    <cellStyle name="Note 3 4 9" xfId="3827" xr:uid="{00000000-0005-0000-0000-000004BA0000}"/>
    <cellStyle name="Note 3 4 9 2" xfId="18968" xr:uid="{00000000-0005-0000-0000-000005BA0000}"/>
    <cellStyle name="Note 3 4 9 3" xfId="26184" xr:uid="{00000000-0005-0000-0000-000006BA0000}"/>
    <cellStyle name="Note 3 4 9 4" xfId="31255" xr:uid="{00000000-0005-0000-0000-000007BA0000}"/>
    <cellStyle name="Note 3 4 9 5" xfId="35931" xr:uid="{00000000-0005-0000-0000-000008BA0000}"/>
    <cellStyle name="Note 3 4 9 6" xfId="41409" xr:uid="{00000000-0005-0000-0000-000009BA0000}"/>
    <cellStyle name="Note 3 4 9 7" xfId="46307" xr:uid="{00000000-0005-0000-0000-00000ABA0000}"/>
    <cellStyle name="Note 3 4 9 8" xfId="52317" xr:uid="{00000000-0005-0000-0000-00000BBA0000}"/>
    <cellStyle name="Note 3 5" xfId="5200" xr:uid="{00000000-0005-0000-0000-00000CBA0000}"/>
    <cellStyle name="Note 3 5 2" xfId="18969" xr:uid="{00000000-0005-0000-0000-00000DBA0000}"/>
    <cellStyle name="Note 3 5 3" xfId="26185" xr:uid="{00000000-0005-0000-0000-00000EBA0000}"/>
    <cellStyle name="Note 3 5 4" xfId="31256" xr:uid="{00000000-0005-0000-0000-00000FBA0000}"/>
    <cellStyle name="Note 3 5 5" xfId="35932" xr:uid="{00000000-0005-0000-0000-000010BA0000}"/>
    <cellStyle name="Note 3 5 6" xfId="41410" xr:uid="{00000000-0005-0000-0000-000011BA0000}"/>
    <cellStyle name="Note 3 5 7" xfId="46308" xr:uid="{00000000-0005-0000-0000-000012BA0000}"/>
    <cellStyle name="Note 3 5 8" xfId="52318" xr:uid="{00000000-0005-0000-0000-000013BA0000}"/>
    <cellStyle name="Note 3 6" xfId="3845" xr:uid="{00000000-0005-0000-0000-000014BA0000}"/>
    <cellStyle name="Note 3 6 2" xfId="18970" xr:uid="{00000000-0005-0000-0000-000015BA0000}"/>
    <cellStyle name="Note 3 6 3" xfId="26186" xr:uid="{00000000-0005-0000-0000-000016BA0000}"/>
    <cellStyle name="Note 3 6 4" xfId="31257" xr:uid="{00000000-0005-0000-0000-000017BA0000}"/>
    <cellStyle name="Note 3 6 5" xfId="35933" xr:uid="{00000000-0005-0000-0000-000018BA0000}"/>
    <cellStyle name="Note 3 6 6" xfId="41411" xr:uid="{00000000-0005-0000-0000-000019BA0000}"/>
    <cellStyle name="Note 3 6 7" xfId="46309" xr:uid="{00000000-0005-0000-0000-00001ABA0000}"/>
    <cellStyle name="Note 3 6 8" xfId="52319" xr:uid="{00000000-0005-0000-0000-00001BBA0000}"/>
    <cellStyle name="Note 3 7" xfId="6092" xr:uid="{00000000-0005-0000-0000-00001CBA0000}"/>
    <cellStyle name="Note 3 7 2" xfId="18971" xr:uid="{00000000-0005-0000-0000-00001DBA0000}"/>
    <cellStyle name="Note 3 7 3" xfId="26187" xr:uid="{00000000-0005-0000-0000-00001EBA0000}"/>
    <cellStyle name="Note 3 7 4" xfId="31258" xr:uid="{00000000-0005-0000-0000-00001FBA0000}"/>
    <cellStyle name="Note 3 7 5" xfId="35934" xr:uid="{00000000-0005-0000-0000-000020BA0000}"/>
    <cellStyle name="Note 3 7 6" xfId="41412" xr:uid="{00000000-0005-0000-0000-000021BA0000}"/>
    <cellStyle name="Note 3 7 7" xfId="46310" xr:uid="{00000000-0005-0000-0000-000022BA0000}"/>
    <cellStyle name="Note 3 7 8" xfId="52320" xr:uid="{00000000-0005-0000-0000-000023BA0000}"/>
    <cellStyle name="Note 3 8" xfId="6196" xr:uid="{00000000-0005-0000-0000-000024BA0000}"/>
    <cellStyle name="Note 3 8 2" xfId="18972" xr:uid="{00000000-0005-0000-0000-000025BA0000}"/>
    <cellStyle name="Note 3 8 3" xfId="26188" xr:uid="{00000000-0005-0000-0000-000026BA0000}"/>
    <cellStyle name="Note 3 8 4" xfId="31259" xr:uid="{00000000-0005-0000-0000-000027BA0000}"/>
    <cellStyle name="Note 3 8 5" xfId="35935" xr:uid="{00000000-0005-0000-0000-000028BA0000}"/>
    <cellStyle name="Note 3 8 6" xfId="41413" xr:uid="{00000000-0005-0000-0000-000029BA0000}"/>
    <cellStyle name="Note 3 8 7" xfId="46311" xr:uid="{00000000-0005-0000-0000-00002ABA0000}"/>
    <cellStyle name="Note 3 8 8" xfId="52321" xr:uid="{00000000-0005-0000-0000-00002BBA0000}"/>
    <cellStyle name="Note 3 9" xfId="12015" xr:uid="{00000000-0005-0000-0000-00002CBA0000}"/>
    <cellStyle name="Note 4" xfId="5358" xr:uid="{00000000-0005-0000-0000-00002DBA0000}"/>
    <cellStyle name="Note 4 2" xfId="18973" xr:uid="{00000000-0005-0000-0000-00002EBA0000}"/>
    <cellStyle name="Note 4 3" xfId="26189" xr:uid="{00000000-0005-0000-0000-00002FBA0000}"/>
    <cellStyle name="Note 4 4" xfId="31260" xr:uid="{00000000-0005-0000-0000-000030BA0000}"/>
    <cellStyle name="Note 4 5" xfId="35936" xr:uid="{00000000-0005-0000-0000-000031BA0000}"/>
    <cellStyle name="Note 4 6" xfId="41414" xr:uid="{00000000-0005-0000-0000-000032BA0000}"/>
    <cellStyle name="Note 4 7" xfId="46312" xr:uid="{00000000-0005-0000-0000-000033BA0000}"/>
    <cellStyle name="Note 4 8" xfId="52322" xr:uid="{00000000-0005-0000-0000-000034BA0000}"/>
    <cellStyle name="Note 5" xfId="8402" xr:uid="{00000000-0005-0000-0000-000035BA0000}"/>
    <cellStyle name="Note 5 2" xfId="18974" xr:uid="{00000000-0005-0000-0000-000036BA0000}"/>
    <cellStyle name="Note 5 3" xfId="26190" xr:uid="{00000000-0005-0000-0000-000037BA0000}"/>
    <cellStyle name="Note 5 4" xfId="31261" xr:uid="{00000000-0005-0000-0000-000038BA0000}"/>
    <cellStyle name="Note 5 5" xfId="35937" xr:uid="{00000000-0005-0000-0000-000039BA0000}"/>
    <cellStyle name="Note 5 6" xfId="41415" xr:uid="{00000000-0005-0000-0000-00003ABA0000}"/>
    <cellStyle name="Note 5 7" xfId="46313" xr:uid="{00000000-0005-0000-0000-00003BBA0000}"/>
    <cellStyle name="Note 5 8" xfId="52323" xr:uid="{00000000-0005-0000-0000-00003CBA0000}"/>
    <cellStyle name="Ô Được nối kết" xfId="2229" xr:uid="{00000000-0005-0000-0000-00003DBA0000}"/>
    <cellStyle name="Ô Được nối kết 2" xfId="12016" xr:uid="{00000000-0005-0000-0000-00003EBA0000}"/>
    <cellStyle name="Œ…‹æØ‚è [0.00]_ÆÂ¹²" xfId="2230" xr:uid="{00000000-0005-0000-0000-00003FBA0000}"/>
    <cellStyle name="Œ…‹æØ‚è_laroux" xfId="2231" xr:uid="{00000000-0005-0000-0000-000040BA0000}"/>
    <cellStyle name="oft Excel]_x000d__x000a_Comment=open=/f ‚ðw’è‚·‚é‚ÆAƒ†[ƒU[’è‹`ŠÖ”‚ðŠÖ”“\‚è•t‚¯‚Ìˆê——‚É“o˜^‚·‚é‚±‚Æ‚ª‚Å‚«‚Ü‚·B_x000d__x000a_Maximized" xfId="2232" xr:uid="{00000000-0005-0000-0000-000041BA0000}"/>
    <cellStyle name="oft Excel]_x000d__x000a_Comment=open=/f ‚ðw’è‚·‚é‚ÆAƒ†[ƒU[’è‹`ŠÖ”‚ðŠÖ”“\‚è•t‚¯‚Ìˆê——‚É“o˜^‚·‚é‚±‚Æ‚ª‚Å‚«‚Ü‚·B_x000d__x000a_Maximized 2" xfId="12018" xr:uid="{00000000-0005-0000-0000-000042BA0000}"/>
    <cellStyle name="oft Excel]_x000d__x000a_Comment=open=/f ‚ðŽw’è‚·‚é‚ÆAƒ†[ƒU[’è‹`ŠÖ”‚ðŠÖ”“\‚è•t‚¯‚Ìˆê——‚É“o˜^‚·‚é‚±‚Æ‚ª‚Å‚«‚Ü‚·B_x000d__x000a_Maximized" xfId="2233" xr:uid="{00000000-0005-0000-0000-000043BA0000}"/>
    <cellStyle name="oft Excel]_x000d__x000a_Comment=open=/f ‚ðŽw’è‚·‚é‚ÆAƒ†[ƒU[’è‹`ŠÖ”‚ðŠÖ”“\‚è•t‚¯‚Ìˆê——‚É“o˜^‚·‚é‚±‚Æ‚ª‚Å‚«‚Ü‚·B_x000d__x000a_Maximized 2" xfId="12019" xr:uid="{00000000-0005-0000-0000-000044BA0000}"/>
    <cellStyle name="oft Excel]_x000d__x000a_Comment=The open=/f lines load custom functions into the Paste Function list._x000d__x000a_Maximized=2_x000d__x000a_Basics=1_x000d__x000a_A" xfId="2234" xr:uid="{00000000-0005-0000-0000-000045BA0000}"/>
    <cellStyle name="oft Excel]_x000d__x000a_Comment=The open=/f lines load custom functions into the Paste Function list._x000d__x000a_Maximized=2_x000d__x000a_Basics=1_x000d__x000a_A 2" xfId="12020" xr:uid="{00000000-0005-0000-0000-000046BA0000}"/>
    <cellStyle name="oft Excel]_x000d__x000a_Comment=The open=/f lines load custom functions into the Paste Function list._x000d__x000a_Maximized=3_x000d__x000a_Basics=1_x000d__x000a_A" xfId="2235" xr:uid="{00000000-0005-0000-0000-000047BA0000}"/>
    <cellStyle name="oft Excel]_x000d__x000a_Comment=The open=/f lines load custom functions into the Paste Function list._x000d__x000a_Maximized=3_x000d__x000a_Basics=1_x000d__x000a_A 2" xfId="12021" xr:uid="{00000000-0005-0000-0000-000048BA0000}"/>
    <cellStyle name="omma [0]_Mktg Prog" xfId="2236" xr:uid="{00000000-0005-0000-0000-000049BA0000}"/>
    <cellStyle name="ormal_Sheet1_1" xfId="2237" xr:uid="{00000000-0005-0000-0000-00004ABA0000}"/>
    <cellStyle name="Output 2" xfId="2238" xr:uid="{00000000-0005-0000-0000-00004BBA0000}"/>
    <cellStyle name="Output 2 10" xfId="5940" xr:uid="{00000000-0005-0000-0000-00004CBA0000}"/>
    <cellStyle name="Output 2 10 2" xfId="18975" xr:uid="{00000000-0005-0000-0000-00004DBA0000}"/>
    <cellStyle name="Output 2 10 3" xfId="26191" xr:uid="{00000000-0005-0000-0000-00004EBA0000}"/>
    <cellStyle name="Output 2 10 4" xfId="31262" xr:uid="{00000000-0005-0000-0000-00004FBA0000}"/>
    <cellStyle name="Output 2 10 5" xfId="35938" xr:uid="{00000000-0005-0000-0000-000050BA0000}"/>
    <cellStyle name="Output 2 10 6" xfId="41416" xr:uid="{00000000-0005-0000-0000-000051BA0000}"/>
    <cellStyle name="Output 2 10 7" xfId="46314" xr:uid="{00000000-0005-0000-0000-000052BA0000}"/>
    <cellStyle name="Output 2 10 8" xfId="52324" xr:uid="{00000000-0005-0000-0000-000053BA0000}"/>
    <cellStyle name="Output 2 11" xfId="9992" xr:uid="{00000000-0005-0000-0000-000054BA0000}"/>
    <cellStyle name="Output 2 11 2" xfId="18976" xr:uid="{00000000-0005-0000-0000-000055BA0000}"/>
    <cellStyle name="Output 2 11 3" xfId="26192" xr:uid="{00000000-0005-0000-0000-000056BA0000}"/>
    <cellStyle name="Output 2 11 4" xfId="31263" xr:uid="{00000000-0005-0000-0000-000057BA0000}"/>
    <cellStyle name="Output 2 11 5" xfId="35939" xr:uid="{00000000-0005-0000-0000-000058BA0000}"/>
    <cellStyle name="Output 2 11 6" xfId="41417" xr:uid="{00000000-0005-0000-0000-000059BA0000}"/>
    <cellStyle name="Output 2 11 7" xfId="46315" xr:uid="{00000000-0005-0000-0000-00005ABA0000}"/>
    <cellStyle name="Output 2 11 8" xfId="52325" xr:uid="{00000000-0005-0000-0000-00005BBA0000}"/>
    <cellStyle name="Output 2 12" xfId="12022" xr:uid="{00000000-0005-0000-0000-00005CBA0000}"/>
    <cellStyle name="Output 2 2" xfId="2239" xr:uid="{00000000-0005-0000-0000-00005DBA0000}"/>
    <cellStyle name="Output 2 2 10" xfId="8524" xr:uid="{00000000-0005-0000-0000-00005EBA0000}"/>
    <cellStyle name="Output 2 2 10 2" xfId="18977" xr:uid="{00000000-0005-0000-0000-00005FBA0000}"/>
    <cellStyle name="Output 2 2 10 3" xfId="26193" xr:uid="{00000000-0005-0000-0000-000060BA0000}"/>
    <cellStyle name="Output 2 2 10 4" xfId="31264" xr:uid="{00000000-0005-0000-0000-000061BA0000}"/>
    <cellStyle name="Output 2 2 10 5" xfId="35940" xr:uid="{00000000-0005-0000-0000-000062BA0000}"/>
    <cellStyle name="Output 2 2 10 6" xfId="41418" xr:uid="{00000000-0005-0000-0000-000063BA0000}"/>
    <cellStyle name="Output 2 2 10 7" xfId="46316" xr:uid="{00000000-0005-0000-0000-000064BA0000}"/>
    <cellStyle name="Output 2 2 10 8" xfId="52326" xr:uid="{00000000-0005-0000-0000-000065BA0000}"/>
    <cellStyle name="Output 2 2 11" xfId="12023" xr:uid="{00000000-0005-0000-0000-000066BA0000}"/>
    <cellStyle name="Output 2 2 2" xfId="4881" xr:uid="{00000000-0005-0000-0000-000067BA0000}"/>
    <cellStyle name="Output 2 2 2 10" xfId="26194" xr:uid="{00000000-0005-0000-0000-000068BA0000}"/>
    <cellStyle name="Output 2 2 2 11" xfId="31265" xr:uid="{00000000-0005-0000-0000-000069BA0000}"/>
    <cellStyle name="Output 2 2 2 12" xfId="35941" xr:uid="{00000000-0005-0000-0000-00006ABA0000}"/>
    <cellStyle name="Output 2 2 2 13" xfId="41419" xr:uid="{00000000-0005-0000-0000-00006BBA0000}"/>
    <cellStyle name="Output 2 2 2 14" xfId="46317" xr:uid="{00000000-0005-0000-0000-00006CBA0000}"/>
    <cellStyle name="Output 2 2 2 15" xfId="52327" xr:uid="{00000000-0005-0000-0000-00006DBA0000}"/>
    <cellStyle name="Output 2 2 2 2" xfId="7187" xr:uid="{00000000-0005-0000-0000-00006EBA0000}"/>
    <cellStyle name="Output 2 2 2 2 2" xfId="18979" xr:uid="{00000000-0005-0000-0000-00006FBA0000}"/>
    <cellStyle name="Output 2 2 2 2 3" xfId="26195" xr:uid="{00000000-0005-0000-0000-000070BA0000}"/>
    <cellStyle name="Output 2 2 2 2 4" xfId="31266" xr:uid="{00000000-0005-0000-0000-000071BA0000}"/>
    <cellStyle name="Output 2 2 2 2 5" xfId="35942" xr:uid="{00000000-0005-0000-0000-000072BA0000}"/>
    <cellStyle name="Output 2 2 2 2 6" xfId="41420" xr:uid="{00000000-0005-0000-0000-000073BA0000}"/>
    <cellStyle name="Output 2 2 2 2 7" xfId="46318" xr:uid="{00000000-0005-0000-0000-000074BA0000}"/>
    <cellStyle name="Output 2 2 2 2 8" xfId="52328" xr:uid="{00000000-0005-0000-0000-000075BA0000}"/>
    <cellStyle name="Output 2 2 2 3" xfId="7734" xr:uid="{00000000-0005-0000-0000-000076BA0000}"/>
    <cellStyle name="Output 2 2 2 3 2" xfId="18980" xr:uid="{00000000-0005-0000-0000-000077BA0000}"/>
    <cellStyle name="Output 2 2 2 3 3" xfId="26196" xr:uid="{00000000-0005-0000-0000-000078BA0000}"/>
    <cellStyle name="Output 2 2 2 3 4" xfId="31267" xr:uid="{00000000-0005-0000-0000-000079BA0000}"/>
    <cellStyle name="Output 2 2 2 3 5" xfId="35943" xr:uid="{00000000-0005-0000-0000-00007ABA0000}"/>
    <cellStyle name="Output 2 2 2 3 6" xfId="41421" xr:uid="{00000000-0005-0000-0000-00007BBA0000}"/>
    <cellStyle name="Output 2 2 2 3 7" xfId="46319" xr:uid="{00000000-0005-0000-0000-00007CBA0000}"/>
    <cellStyle name="Output 2 2 2 3 8" xfId="52329" xr:uid="{00000000-0005-0000-0000-00007DBA0000}"/>
    <cellStyle name="Output 2 2 2 4" xfId="8057" xr:uid="{00000000-0005-0000-0000-00007EBA0000}"/>
    <cellStyle name="Output 2 2 2 4 2" xfId="18981" xr:uid="{00000000-0005-0000-0000-00007FBA0000}"/>
    <cellStyle name="Output 2 2 2 4 3" xfId="26197" xr:uid="{00000000-0005-0000-0000-000080BA0000}"/>
    <cellStyle name="Output 2 2 2 4 4" xfId="31268" xr:uid="{00000000-0005-0000-0000-000081BA0000}"/>
    <cellStyle name="Output 2 2 2 4 5" xfId="35944" xr:uid="{00000000-0005-0000-0000-000082BA0000}"/>
    <cellStyle name="Output 2 2 2 4 6" xfId="41422" xr:uid="{00000000-0005-0000-0000-000083BA0000}"/>
    <cellStyle name="Output 2 2 2 4 7" xfId="46320" xr:uid="{00000000-0005-0000-0000-000084BA0000}"/>
    <cellStyle name="Output 2 2 2 4 8" xfId="52330" xr:uid="{00000000-0005-0000-0000-000085BA0000}"/>
    <cellStyle name="Output 2 2 2 5" xfId="8507" xr:uid="{00000000-0005-0000-0000-000086BA0000}"/>
    <cellStyle name="Output 2 2 2 5 2" xfId="18982" xr:uid="{00000000-0005-0000-0000-000087BA0000}"/>
    <cellStyle name="Output 2 2 2 5 3" xfId="26198" xr:uid="{00000000-0005-0000-0000-000088BA0000}"/>
    <cellStyle name="Output 2 2 2 5 4" xfId="31269" xr:uid="{00000000-0005-0000-0000-000089BA0000}"/>
    <cellStyle name="Output 2 2 2 5 5" xfId="35945" xr:uid="{00000000-0005-0000-0000-00008ABA0000}"/>
    <cellStyle name="Output 2 2 2 5 6" xfId="41423" xr:uid="{00000000-0005-0000-0000-00008BBA0000}"/>
    <cellStyle name="Output 2 2 2 5 7" xfId="46321" xr:uid="{00000000-0005-0000-0000-00008CBA0000}"/>
    <cellStyle name="Output 2 2 2 5 8" xfId="52331" xr:uid="{00000000-0005-0000-0000-00008DBA0000}"/>
    <cellStyle name="Output 2 2 2 6" xfId="8853" xr:uid="{00000000-0005-0000-0000-00008EBA0000}"/>
    <cellStyle name="Output 2 2 2 6 2" xfId="18983" xr:uid="{00000000-0005-0000-0000-00008FBA0000}"/>
    <cellStyle name="Output 2 2 2 6 3" xfId="26199" xr:uid="{00000000-0005-0000-0000-000090BA0000}"/>
    <cellStyle name="Output 2 2 2 6 4" xfId="31270" xr:uid="{00000000-0005-0000-0000-000091BA0000}"/>
    <cellStyle name="Output 2 2 2 6 5" xfId="35946" xr:uid="{00000000-0005-0000-0000-000092BA0000}"/>
    <cellStyle name="Output 2 2 2 6 6" xfId="41424" xr:uid="{00000000-0005-0000-0000-000093BA0000}"/>
    <cellStyle name="Output 2 2 2 6 7" xfId="46322" xr:uid="{00000000-0005-0000-0000-000094BA0000}"/>
    <cellStyle name="Output 2 2 2 6 8" xfId="52332" xr:uid="{00000000-0005-0000-0000-000095BA0000}"/>
    <cellStyle name="Output 2 2 2 7" xfId="9666" xr:uid="{00000000-0005-0000-0000-000096BA0000}"/>
    <cellStyle name="Output 2 2 2 7 2" xfId="18984" xr:uid="{00000000-0005-0000-0000-000097BA0000}"/>
    <cellStyle name="Output 2 2 2 7 3" xfId="26200" xr:uid="{00000000-0005-0000-0000-000098BA0000}"/>
    <cellStyle name="Output 2 2 2 7 4" xfId="31271" xr:uid="{00000000-0005-0000-0000-000099BA0000}"/>
    <cellStyle name="Output 2 2 2 7 5" xfId="35947" xr:uid="{00000000-0005-0000-0000-00009ABA0000}"/>
    <cellStyle name="Output 2 2 2 7 6" xfId="41425" xr:uid="{00000000-0005-0000-0000-00009BBA0000}"/>
    <cellStyle name="Output 2 2 2 7 7" xfId="46323" xr:uid="{00000000-0005-0000-0000-00009CBA0000}"/>
    <cellStyle name="Output 2 2 2 7 8" xfId="52333" xr:uid="{00000000-0005-0000-0000-00009DBA0000}"/>
    <cellStyle name="Output 2 2 2 8" xfId="9933" xr:uid="{00000000-0005-0000-0000-00009EBA0000}"/>
    <cellStyle name="Output 2 2 2 8 2" xfId="18985" xr:uid="{00000000-0005-0000-0000-00009FBA0000}"/>
    <cellStyle name="Output 2 2 2 8 3" xfId="26201" xr:uid="{00000000-0005-0000-0000-0000A0BA0000}"/>
    <cellStyle name="Output 2 2 2 8 4" xfId="31272" xr:uid="{00000000-0005-0000-0000-0000A1BA0000}"/>
    <cellStyle name="Output 2 2 2 8 5" xfId="35948" xr:uid="{00000000-0005-0000-0000-0000A2BA0000}"/>
    <cellStyle name="Output 2 2 2 8 6" xfId="41426" xr:uid="{00000000-0005-0000-0000-0000A3BA0000}"/>
    <cellStyle name="Output 2 2 2 8 7" xfId="46324" xr:uid="{00000000-0005-0000-0000-0000A4BA0000}"/>
    <cellStyle name="Output 2 2 2 8 8" xfId="52334" xr:uid="{00000000-0005-0000-0000-0000A5BA0000}"/>
    <cellStyle name="Output 2 2 2 9" xfId="18978" xr:uid="{00000000-0005-0000-0000-0000A6BA0000}"/>
    <cellStyle name="Output 2 2 3" xfId="4509" xr:uid="{00000000-0005-0000-0000-0000A7BA0000}"/>
    <cellStyle name="Output 2 2 3 10" xfId="18986" xr:uid="{00000000-0005-0000-0000-0000A8BA0000}"/>
    <cellStyle name="Output 2 2 3 11" xfId="26202" xr:uid="{00000000-0005-0000-0000-0000A9BA0000}"/>
    <cellStyle name="Output 2 2 3 12" xfId="31273" xr:uid="{00000000-0005-0000-0000-0000AABA0000}"/>
    <cellStyle name="Output 2 2 3 13" xfId="35949" xr:uid="{00000000-0005-0000-0000-0000ABBA0000}"/>
    <cellStyle name="Output 2 2 3 14" xfId="41427" xr:uid="{00000000-0005-0000-0000-0000ACBA0000}"/>
    <cellStyle name="Output 2 2 3 15" xfId="46325" xr:uid="{00000000-0005-0000-0000-0000ADBA0000}"/>
    <cellStyle name="Output 2 2 3 16" xfId="52335" xr:uid="{00000000-0005-0000-0000-0000AEBA0000}"/>
    <cellStyle name="Output 2 2 3 2" xfId="7357" xr:uid="{00000000-0005-0000-0000-0000AFBA0000}"/>
    <cellStyle name="Output 2 2 3 2 2" xfId="18987" xr:uid="{00000000-0005-0000-0000-0000B0BA0000}"/>
    <cellStyle name="Output 2 2 3 2 3" xfId="26203" xr:uid="{00000000-0005-0000-0000-0000B1BA0000}"/>
    <cellStyle name="Output 2 2 3 2 4" xfId="31274" xr:uid="{00000000-0005-0000-0000-0000B2BA0000}"/>
    <cellStyle name="Output 2 2 3 2 5" xfId="35950" xr:uid="{00000000-0005-0000-0000-0000B3BA0000}"/>
    <cellStyle name="Output 2 2 3 2 6" xfId="41428" xr:uid="{00000000-0005-0000-0000-0000B4BA0000}"/>
    <cellStyle name="Output 2 2 3 2 7" xfId="46326" xr:uid="{00000000-0005-0000-0000-0000B5BA0000}"/>
    <cellStyle name="Output 2 2 3 2 8" xfId="52336" xr:uid="{00000000-0005-0000-0000-0000B6BA0000}"/>
    <cellStyle name="Output 2 2 3 3" xfId="7876" xr:uid="{00000000-0005-0000-0000-0000B7BA0000}"/>
    <cellStyle name="Output 2 2 3 3 2" xfId="18988" xr:uid="{00000000-0005-0000-0000-0000B8BA0000}"/>
    <cellStyle name="Output 2 2 3 3 3" xfId="26204" xr:uid="{00000000-0005-0000-0000-0000B9BA0000}"/>
    <cellStyle name="Output 2 2 3 3 4" xfId="31275" xr:uid="{00000000-0005-0000-0000-0000BABA0000}"/>
    <cellStyle name="Output 2 2 3 3 5" xfId="35951" xr:uid="{00000000-0005-0000-0000-0000BBBA0000}"/>
    <cellStyle name="Output 2 2 3 3 6" xfId="41429" xr:uid="{00000000-0005-0000-0000-0000BCBA0000}"/>
    <cellStyle name="Output 2 2 3 3 7" xfId="46327" xr:uid="{00000000-0005-0000-0000-0000BDBA0000}"/>
    <cellStyle name="Output 2 2 3 3 8" xfId="52337" xr:uid="{00000000-0005-0000-0000-0000BEBA0000}"/>
    <cellStyle name="Output 2 2 3 4" xfId="8219" xr:uid="{00000000-0005-0000-0000-0000BFBA0000}"/>
    <cellStyle name="Output 2 2 3 4 2" xfId="18989" xr:uid="{00000000-0005-0000-0000-0000C0BA0000}"/>
    <cellStyle name="Output 2 2 3 4 3" xfId="26205" xr:uid="{00000000-0005-0000-0000-0000C1BA0000}"/>
    <cellStyle name="Output 2 2 3 4 4" xfId="31276" xr:uid="{00000000-0005-0000-0000-0000C2BA0000}"/>
    <cellStyle name="Output 2 2 3 4 5" xfId="35952" xr:uid="{00000000-0005-0000-0000-0000C3BA0000}"/>
    <cellStyle name="Output 2 2 3 4 6" xfId="41430" xr:uid="{00000000-0005-0000-0000-0000C4BA0000}"/>
    <cellStyle name="Output 2 2 3 4 7" xfId="46328" xr:uid="{00000000-0005-0000-0000-0000C5BA0000}"/>
    <cellStyle name="Output 2 2 3 4 8" xfId="52338" xr:uid="{00000000-0005-0000-0000-0000C6BA0000}"/>
    <cellStyle name="Output 2 2 3 5" xfId="8648" xr:uid="{00000000-0005-0000-0000-0000C7BA0000}"/>
    <cellStyle name="Output 2 2 3 5 2" xfId="18990" xr:uid="{00000000-0005-0000-0000-0000C8BA0000}"/>
    <cellStyle name="Output 2 2 3 5 3" xfId="26206" xr:uid="{00000000-0005-0000-0000-0000C9BA0000}"/>
    <cellStyle name="Output 2 2 3 5 4" xfId="31277" xr:uid="{00000000-0005-0000-0000-0000CABA0000}"/>
    <cellStyle name="Output 2 2 3 5 5" xfId="35953" xr:uid="{00000000-0005-0000-0000-0000CBBA0000}"/>
    <cellStyle name="Output 2 2 3 5 6" xfId="41431" xr:uid="{00000000-0005-0000-0000-0000CCBA0000}"/>
    <cellStyle name="Output 2 2 3 5 7" xfId="46329" xr:uid="{00000000-0005-0000-0000-0000CDBA0000}"/>
    <cellStyle name="Output 2 2 3 5 8" xfId="52339" xr:uid="{00000000-0005-0000-0000-0000CEBA0000}"/>
    <cellStyle name="Output 2 2 3 6" xfId="8999" xr:uid="{00000000-0005-0000-0000-0000CFBA0000}"/>
    <cellStyle name="Output 2 2 3 6 2" xfId="18991" xr:uid="{00000000-0005-0000-0000-0000D0BA0000}"/>
    <cellStyle name="Output 2 2 3 6 3" xfId="26207" xr:uid="{00000000-0005-0000-0000-0000D1BA0000}"/>
    <cellStyle name="Output 2 2 3 6 4" xfId="31278" xr:uid="{00000000-0005-0000-0000-0000D2BA0000}"/>
    <cellStyle name="Output 2 2 3 6 5" xfId="35954" xr:uid="{00000000-0005-0000-0000-0000D3BA0000}"/>
    <cellStyle name="Output 2 2 3 6 6" xfId="41432" xr:uid="{00000000-0005-0000-0000-0000D4BA0000}"/>
    <cellStyle name="Output 2 2 3 6 7" xfId="46330" xr:uid="{00000000-0005-0000-0000-0000D5BA0000}"/>
    <cellStyle name="Output 2 2 3 6 8" xfId="52340" xr:uid="{00000000-0005-0000-0000-0000D6BA0000}"/>
    <cellStyle name="Output 2 2 3 7" xfId="9454" xr:uid="{00000000-0005-0000-0000-0000D7BA0000}"/>
    <cellStyle name="Output 2 2 3 7 2" xfId="18992" xr:uid="{00000000-0005-0000-0000-0000D8BA0000}"/>
    <cellStyle name="Output 2 2 3 7 3" xfId="26208" xr:uid="{00000000-0005-0000-0000-0000D9BA0000}"/>
    <cellStyle name="Output 2 2 3 7 4" xfId="31279" xr:uid="{00000000-0005-0000-0000-0000DABA0000}"/>
    <cellStyle name="Output 2 2 3 7 5" xfId="35955" xr:uid="{00000000-0005-0000-0000-0000DBBA0000}"/>
    <cellStyle name="Output 2 2 3 7 6" xfId="41433" xr:uid="{00000000-0005-0000-0000-0000DCBA0000}"/>
    <cellStyle name="Output 2 2 3 7 7" xfId="46331" xr:uid="{00000000-0005-0000-0000-0000DDBA0000}"/>
    <cellStyle name="Output 2 2 3 7 8" xfId="52341" xr:uid="{00000000-0005-0000-0000-0000DEBA0000}"/>
    <cellStyle name="Output 2 2 3 8" xfId="9774" xr:uid="{00000000-0005-0000-0000-0000DFBA0000}"/>
    <cellStyle name="Output 2 2 3 8 2" xfId="18993" xr:uid="{00000000-0005-0000-0000-0000E0BA0000}"/>
    <cellStyle name="Output 2 2 3 8 3" xfId="26209" xr:uid="{00000000-0005-0000-0000-0000E1BA0000}"/>
    <cellStyle name="Output 2 2 3 8 4" xfId="31280" xr:uid="{00000000-0005-0000-0000-0000E2BA0000}"/>
    <cellStyle name="Output 2 2 3 8 5" xfId="35956" xr:uid="{00000000-0005-0000-0000-0000E3BA0000}"/>
    <cellStyle name="Output 2 2 3 8 6" xfId="41434" xr:uid="{00000000-0005-0000-0000-0000E4BA0000}"/>
    <cellStyle name="Output 2 2 3 8 7" xfId="46332" xr:uid="{00000000-0005-0000-0000-0000E5BA0000}"/>
    <cellStyle name="Output 2 2 3 8 8" xfId="52342" xr:uid="{00000000-0005-0000-0000-0000E6BA0000}"/>
    <cellStyle name="Output 2 2 3 9" xfId="10043" xr:uid="{00000000-0005-0000-0000-0000E7BA0000}"/>
    <cellStyle name="Output 2 2 3 9 2" xfId="18994" xr:uid="{00000000-0005-0000-0000-0000E8BA0000}"/>
    <cellStyle name="Output 2 2 3 9 3" xfId="26210" xr:uid="{00000000-0005-0000-0000-0000E9BA0000}"/>
    <cellStyle name="Output 2 2 3 9 4" xfId="31281" xr:uid="{00000000-0005-0000-0000-0000EABA0000}"/>
    <cellStyle name="Output 2 2 3 9 5" xfId="35957" xr:uid="{00000000-0005-0000-0000-0000EBBA0000}"/>
    <cellStyle name="Output 2 2 3 9 6" xfId="41435" xr:uid="{00000000-0005-0000-0000-0000ECBA0000}"/>
    <cellStyle name="Output 2 2 3 9 7" xfId="46333" xr:uid="{00000000-0005-0000-0000-0000EDBA0000}"/>
    <cellStyle name="Output 2 2 3 9 8" xfId="52343" xr:uid="{00000000-0005-0000-0000-0000EEBA0000}"/>
    <cellStyle name="Output 2 2 4" xfId="5770" xr:uid="{00000000-0005-0000-0000-0000EFBA0000}"/>
    <cellStyle name="Output 2 2 4 10" xfId="18995" xr:uid="{00000000-0005-0000-0000-0000F0BA0000}"/>
    <cellStyle name="Output 2 2 4 11" xfId="26211" xr:uid="{00000000-0005-0000-0000-0000F1BA0000}"/>
    <cellStyle name="Output 2 2 4 12" xfId="31282" xr:uid="{00000000-0005-0000-0000-0000F2BA0000}"/>
    <cellStyle name="Output 2 2 4 13" xfId="35958" xr:uid="{00000000-0005-0000-0000-0000F3BA0000}"/>
    <cellStyle name="Output 2 2 4 14" xfId="41436" xr:uid="{00000000-0005-0000-0000-0000F4BA0000}"/>
    <cellStyle name="Output 2 2 4 15" xfId="46334" xr:uid="{00000000-0005-0000-0000-0000F5BA0000}"/>
    <cellStyle name="Output 2 2 4 16" xfId="52344" xr:uid="{00000000-0005-0000-0000-0000F6BA0000}"/>
    <cellStyle name="Output 2 2 4 2" xfId="7073" xr:uid="{00000000-0005-0000-0000-0000F7BA0000}"/>
    <cellStyle name="Output 2 2 4 2 2" xfId="18996" xr:uid="{00000000-0005-0000-0000-0000F8BA0000}"/>
    <cellStyle name="Output 2 2 4 2 3" xfId="26212" xr:uid="{00000000-0005-0000-0000-0000F9BA0000}"/>
    <cellStyle name="Output 2 2 4 2 4" xfId="31283" xr:uid="{00000000-0005-0000-0000-0000FABA0000}"/>
    <cellStyle name="Output 2 2 4 2 5" xfId="35959" xr:uid="{00000000-0005-0000-0000-0000FBBA0000}"/>
    <cellStyle name="Output 2 2 4 2 6" xfId="41437" xr:uid="{00000000-0005-0000-0000-0000FCBA0000}"/>
    <cellStyle name="Output 2 2 4 2 7" xfId="46335" xr:uid="{00000000-0005-0000-0000-0000FDBA0000}"/>
    <cellStyle name="Output 2 2 4 2 8" xfId="52345" xr:uid="{00000000-0005-0000-0000-0000FEBA0000}"/>
    <cellStyle name="Output 2 2 4 3" xfId="7645" xr:uid="{00000000-0005-0000-0000-0000FFBA0000}"/>
    <cellStyle name="Output 2 2 4 3 2" xfId="18997" xr:uid="{00000000-0005-0000-0000-000000BB0000}"/>
    <cellStyle name="Output 2 2 4 3 3" xfId="26213" xr:uid="{00000000-0005-0000-0000-000001BB0000}"/>
    <cellStyle name="Output 2 2 4 3 4" xfId="31284" xr:uid="{00000000-0005-0000-0000-000002BB0000}"/>
    <cellStyle name="Output 2 2 4 3 5" xfId="35960" xr:uid="{00000000-0005-0000-0000-000003BB0000}"/>
    <cellStyle name="Output 2 2 4 3 6" xfId="41438" xr:uid="{00000000-0005-0000-0000-000004BB0000}"/>
    <cellStyle name="Output 2 2 4 3 7" xfId="46336" xr:uid="{00000000-0005-0000-0000-000005BB0000}"/>
    <cellStyle name="Output 2 2 4 3 8" xfId="52346" xr:uid="{00000000-0005-0000-0000-000006BB0000}"/>
    <cellStyle name="Output 2 2 4 4" xfId="5175" xr:uid="{00000000-0005-0000-0000-000007BB0000}"/>
    <cellStyle name="Output 2 2 4 4 2" xfId="18998" xr:uid="{00000000-0005-0000-0000-000008BB0000}"/>
    <cellStyle name="Output 2 2 4 4 3" xfId="26214" xr:uid="{00000000-0005-0000-0000-000009BB0000}"/>
    <cellStyle name="Output 2 2 4 4 4" xfId="31285" xr:uid="{00000000-0005-0000-0000-00000ABB0000}"/>
    <cellStyle name="Output 2 2 4 4 5" xfId="35961" xr:uid="{00000000-0005-0000-0000-00000BBB0000}"/>
    <cellStyle name="Output 2 2 4 4 6" xfId="41439" xr:uid="{00000000-0005-0000-0000-00000CBB0000}"/>
    <cellStyle name="Output 2 2 4 4 7" xfId="46337" xr:uid="{00000000-0005-0000-0000-00000DBB0000}"/>
    <cellStyle name="Output 2 2 4 4 8" xfId="52347" xr:uid="{00000000-0005-0000-0000-00000EBB0000}"/>
    <cellStyle name="Output 2 2 4 5" xfId="8421" xr:uid="{00000000-0005-0000-0000-00000FBB0000}"/>
    <cellStyle name="Output 2 2 4 5 2" xfId="18999" xr:uid="{00000000-0005-0000-0000-000010BB0000}"/>
    <cellStyle name="Output 2 2 4 5 3" xfId="26215" xr:uid="{00000000-0005-0000-0000-000011BB0000}"/>
    <cellStyle name="Output 2 2 4 5 4" xfId="31286" xr:uid="{00000000-0005-0000-0000-000012BB0000}"/>
    <cellStyle name="Output 2 2 4 5 5" xfId="35962" xr:uid="{00000000-0005-0000-0000-000013BB0000}"/>
    <cellStyle name="Output 2 2 4 5 6" xfId="41440" xr:uid="{00000000-0005-0000-0000-000014BB0000}"/>
    <cellStyle name="Output 2 2 4 5 7" xfId="46338" xr:uid="{00000000-0005-0000-0000-000015BB0000}"/>
    <cellStyle name="Output 2 2 4 5 8" xfId="52348" xr:uid="{00000000-0005-0000-0000-000016BB0000}"/>
    <cellStyle name="Output 2 2 4 6" xfId="6090" xr:uid="{00000000-0005-0000-0000-000017BB0000}"/>
    <cellStyle name="Output 2 2 4 6 2" xfId="19000" xr:uid="{00000000-0005-0000-0000-000018BB0000}"/>
    <cellStyle name="Output 2 2 4 6 3" xfId="26216" xr:uid="{00000000-0005-0000-0000-000019BB0000}"/>
    <cellStyle name="Output 2 2 4 6 4" xfId="31287" xr:uid="{00000000-0005-0000-0000-00001ABB0000}"/>
    <cellStyle name="Output 2 2 4 6 5" xfId="35963" xr:uid="{00000000-0005-0000-0000-00001BBB0000}"/>
    <cellStyle name="Output 2 2 4 6 6" xfId="41441" xr:uid="{00000000-0005-0000-0000-00001CBB0000}"/>
    <cellStyle name="Output 2 2 4 6 7" xfId="46339" xr:uid="{00000000-0005-0000-0000-00001DBB0000}"/>
    <cellStyle name="Output 2 2 4 6 8" xfId="52349" xr:uid="{00000000-0005-0000-0000-00001EBB0000}"/>
    <cellStyle name="Output 2 2 4 7" xfId="9222" xr:uid="{00000000-0005-0000-0000-00001FBB0000}"/>
    <cellStyle name="Output 2 2 4 7 2" xfId="19001" xr:uid="{00000000-0005-0000-0000-000020BB0000}"/>
    <cellStyle name="Output 2 2 4 7 3" xfId="26217" xr:uid="{00000000-0005-0000-0000-000021BB0000}"/>
    <cellStyle name="Output 2 2 4 7 4" xfId="31288" xr:uid="{00000000-0005-0000-0000-000022BB0000}"/>
    <cellStyle name="Output 2 2 4 7 5" xfId="35964" xr:uid="{00000000-0005-0000-0000-000023BB0000}"/>
    <cellStyle name="Output 2 2 4 7 6" xfId="41442" xr:uid="{00000000-0005-0000-0000-000024BB0000}"/>
    <cellStyle name="Output 2 2 4 7 7" xfId="46340" xr:uid="{00000000-0005-0000-0000-000025BB0000}"/>
    <cellStyle name="Output 2 2 4 7 8" xfId="52350" xr:uid="{00000000-0005-0000-0000-000026BB0000}"/>
    <cellStyle name="Output 2 2 4 8" xfId="9590" xr:uid="{00000000-0005-0000-0000-000027BB0000}"/>
    <cellStyle name="Output 2 2 4 8 2" xfId="19002" xr:uid="{00000000-0005-0000-0000-000028BB0000}"/>
    <cellStyle name="Output 2 2 4 8 3" xfId="26218" xr:uid="{00000000-0005-0000-0000-000029BB0000}"/>
    <cellStyle name="Output 2 2 4 8 4" xfId="31289" xr:uid="{00000000-0005-0000-0000-00002ABB0000}"/>
    <cellStyle name="Output 2 2 4 8 5" xfId="35965" xr:uid="{00000000-0005-0000-0000-00002BBB0000}"/>
    <cellStyle name="Output 2 2 4 8 6" xfId="41443" xr:uid="{00000000-0005-0000-0000-00002CBB0000}"/>
    <cellStyle name="Output 2 2 4 8 7" xfId="46341" xr:uid="{00000000-0005-0000-0000-00002DBB0000}"/>
    <cellStyle name="Output 2 2 4 8 8" xfId="52351" xr:uid="{00000000-0005-0000-0000-00002EBB0000}"/>
    <cellStyle name="Output 2 2 4 9" xfId="6595" xr:uid="{00000000-0005-0000-0000-00002FBB0000}"/>
    <cellStyle name="Output 2 2 4 9 2" xfId="19003" xr:uid="{00000000-0005-0000-0000-000030BB0000}"/>
    <cellStyle name="Output 2 2 4 9 3" xfId="26219" xr:uid="{00000000-0005-0000-0000-000031BB0000}"/>
    <cellStyle name="Output 2 2 4 9 4" xfId="31290" xr:uid="{00000000-0005-0000-0000-000032BB0000}"/>
    <cellStyle name="Output 2 2 4 9 5" xfId="35966" xr:uid="{00000000-0005-0000-0000-000033BB0000}"/>
    <cellStyle name="Output 2 2 4 9 6" xfId="41444" xr:uid="{00000000-0005-0000-0000-000034BB0000}"/>
    <cellStyle name="Output 2 2 4 9 7" xfId="46342" xr:uid="{00000000-0005-0000-0000-000035BB0000}"/>
    <cellStyle name="Output 2 2 4 9 8" xfId="52352" xr:uid="{00000000-0005-0000-0000-000036BB0000}"/>
    <cellStyle name="Output 2 2 5" xfId="4803" xr:uid="{00000000-0005-0000-0000-000037BB0000}"/>
    <cellStyle name="Output 2 2 5 2" xfId="19004" xr:uid="{00000000-0005-0000-0000-000038BB0000}"/>
    <cellStyle name="Output 2 2 5 3" xfId="26220" xr:uid="{00000000-0005-0000-0000-000039BB0000}"/>
    <cellStyle name="Output 2 2 5 4" xfId="31291" xr:uid="{00000000-0005-0000-0000-00003ABB0000}"/>
    <cellStyle name="Output 2 2 5 5" xfId="35967" xr:uid="{00000000-0005-0000-0000-00003BBB0000}"/>
    <cellStyle name="Output 2 2 5 6" xfId="41445" xr:uid="{00000000-0005-0000-0000-00003CBB0000}"/>
    <cellStyle name="Output 2 2 5 7" xfId="46343" xr:uid="{00000000-0005-0000-0000-00003DBB0000}"/>
    <cellStyle name="Output 2 2 5 8" xfId="52353" xr:uid="{00000000-0005-0000-0000-00003EBB0000}"/>
    <cellStyle name="Output 2 2 6" xfId="4432" xr:uid="{00000000-0005-0000-0000-00003FBB0000}"/>
    <cellStyle name="Output 2 2 6 2" xfId="19005" xr:uid="{00000000-0005-0000-0000-000040BB0000}"/>
    <cellStyle name="Output 2 2 6 3" xfId="26221" xr:uid="{00000000-0005-0000-0000-000041BB0000}"/>
    <cellStyle name="Output 2 2 6 4" xfId="31292" xr:uid="{00000000-0005-0000-0000-000042BB0000}"/>
    <cellStyle name="Output 2 2 6 5" xfId="35968" xr:uid="{00000000-0005-0000-0000-000043BB0000}"/>
    <cellStyle name="Output 2 2 6 6" xfId="41446" xr:uid="{00000000-0005-0000-0000-000044BB0000}"/>
    <cellStyle name="Output 2 2 6 7" xfId="46344" xr:uid="{00000000-0005-0000-0000-000045BB0000}"/>
    <cellStyle name="Output 2 2 6 8" xfId="52354" xr:uid="{00000000-0005-0000-0000-000046BB0000}"/>
    <cellStyle name="Output 2 2 7" xfId="4639" xr:uid="{00000000-0005-0000-0000-000047BB0000}"/>
    <cellStyle name="Output 2 2 7 2" xfId="19006" xr:uid="{00000000-0005-0000-0000-000048BB0000}"/>
    <cellStyle name="Output 2 2 7 3" xfId="26222" xr:uid="{00000000-0005-0000-0000-000049BB0000}"/>
    <cellStyle name="Output 2 2 7 4" xfId="31293" xr:uid="{00000000-0005-0000-0000-00004ABB0000}"/>
    <cellStyle name="Output 2 2 7 5" xfId="35969" xr:uid="{00000000-0005-0000-0000-00004BBB0000}"/>
    <cellStyle name="Output 2 2 7 6" xfId="41447" xr:uid="{00000000-0005-0000-0000-00004CBB0000}"/>
    <cellStyle name="Output 2 2 7 7" xfId="46345" xr:uid="{00000000-0005-0000-0000-00004DBB0000}"/>
    <cellStyle name="Output 2 2 7 8" xfId="52355" xr:uid="{00000000-0005-0000-0000-00004EBB0000}"/>
    <cellStyle name="Output 2 2 8" xfId="6205" xr:uid="{00000000-0005-0000-0000-00004FBB0000}"/>
    <cellStyle name="Output 2 2 8 2" xfId="19007" xr:uid="{00000000-0005-0000-0000-000050BB0000}"/>
    <cellStyle name="Output 2 2 8 3" xfId="26223" xr:uid="{00000000-0005-0000-0000-000051BB0000}"/>
    <cellStyle name="Output 2 2 8 4" xfId="31294" xr:uid="{00000000-0005-0000-0000-000052BB0000}"/>
    <cellStyle name="Output 2 2 8 5" xfId="35970" xr:uid="{00000000-0005-0000-0000-000053BB0000}"/>
    <cellStyle name="Output 2 2 8 6" xfId="41448" xr:uid="{00000000-0005-0000-0000-000054BB0000}"/>
    <cellStyle name="Output 2 2 8 7" xfId="46346" xr:uid="{00000000-0005-0000-0000-000055BB0000}"/>
    <cellStyle name="Output 2 2 8 8" xfId="52356" xr:uid="{00000000-0005-0000-0000-000056BB0000}"/>
    <cellStyle name="Output 2 2 9" xfId="7727" xr:uid="{00000000-0005-0000-0000-000057BB0000}"/>
    <cellStyle name="Output 2 2 9 2" xfId="19008" xr:uid="{00000000-0005-0000-0000-000058BB0000}"/>
    <cellStyle name="Output 2 2 9 3" xfId="26224" xr:uid="{00000000-0005-0000-0000-000059BB0000}"/>
    <cellStyle name="Output 2 2 9 4" xfId="31295" xr:uid="{00000000-0005-0000-0000-00005ABB0000}"/>
    <cellStyle name="Output 2 2 9 5" xfId="35971" xr:uid="{00000000-0005-0000-0000-00005BBB0000}"/>
    <cellStyle name="Output 2 2 9 6" xfId="41449" xr:uid="{00000000-0005-0000-0000-00005CBB0000}"/>
    <cellStyle name="Output 2 2 9 7" xfId="46347" xr:uid="{00000000-0005-0000-0000-00005DBB0000}"/>
    <cellStyle name="Output 2 2 9 8" xfId="52357" xr:uid="{00000000-0005-0000-0000-00005EBB0000}"/>
    <cellStyle name="Output 2 3" xfId="4880" xr:uid="{00000000-0005-0000-0000-00005FBB0000}"/>
    <cellStyle name="Output 2 3 10" xfId="26225" xr:uid="{00000000-0005-0000-0000-000060BB0000}"/>
    <cellStyle name="Output 2 3 11" xfId="31296" xr:uid="{00000000-0005-0000-0000-000061BB0000}"/>
    <cellStyle name="Output 2 3 12" xfId="35972" xr:uid="{00000000-0005-0000-0000-000062BB0000}"/>
    <cellStyle name="Output 2 3 13" xfId="41450" xr:uid="{00000000-0005-0000-0000-000063BB0000}"/>
    <cellStyle name="Output 2 3 14" xfId="46348" xr:uid="{00000000-0005-0000-0000-000064BB0000}"/>
    <cellStyle name="Output 2 3 15" xfId="52358" xr:uid="{00000000-0005-0000-0000-000065BB0000}"/>
    <cellStyle name="Output 2 3 2" xfId="7186" xr:uid="{00000000-0005-0000-0000-000066BB0000}"/>
    <cellStyle name="Output 2 3 2 2" xfId="19010" xr:uid="{00000000-0005-0000-0000-000067BB0000}"/>
    <cellStyle name="Output 2 3 2 3" xfId="26226" xr:uid="{00000000-0005-0000-0000-000068BB0000}"/>
    <cellStyle name="Output 2 3 2 4" xfId="31297" xr:uid="{00000000-0005-0000-0000-000069BB0000}"/>
    <cellStyle name="Output 2 3 2 5" xfId="35973" xr:uid="{00000000-0005-0000-0000-00006ABB0000}"/>
    <cellStyle name="Output 2 3 2 6" xfId="41451" xr:uid="{00000000-0005-0000-0000-00006BBB0000}"/>
    <cellStyle name="Output 2 3 2 7" xfId="46349" xr:uid="{00000000-0005-0000-0000-00006CBB0000}"/>
    <cellStyle name="Output 2 3 2 8" xfId="52359" xr:uid="{00000000-0005-0000-0000-00006DBB0000}"/>
    <cellStyle name="Output 2 3 3" xfId="7733" xr:uid="{00000000-0005-0000-0000-00006EBB0000}"/>
    <cellStyle name="Output 2 3 3 2" xfId="19011" xr:uid="{00000000-0005-0000-0000-00006FBB0000}"/>
    <cellStyle name="Output 2 3 3 3" xfId="26227" xr:uid="{00000000-0005-0000-0000-000070BB0000}"/>
    <cellStyle name="Output 2 3 3 4" xfId="31298" xr:uid="{00000000-0005-0000-0000-000071BB0000}"/>
    <cellStyle name="Output 2 3 3 5" xfId="35974" xr:uid="{00000000-0005-0000-0000-000072BB0000}"/>
    <cellStyle name="Output 2 3 3 6" xfId="41452" xr:uid="{00000000-0005-0000-0000-000073BB0000}"/>
    <cellStyle name="Output 2 3 3 7" xfId="46350" xr:uid="{00000000-0005-0000-0000-000074BB0000}"/>
    <cellStyle name="Output 2 3 3 8" xfId="52360" xr:uid="{00000000-0005-0000-0000-000075BB0000}"/>
    <cellStyle name="Output 2 3 4" xfId="8056" xr:uid="{00000000-0005-0000-0000-000076BB0000}"/>
    <cellStyle name="Output 2 3 4 2" xfId="19012" xr:uid="{00000000-0005-0000-0000-000077BB0000}"/>
    <cellStyle name="Output 2 3 4 3" xfId="26228" xr:uid="{00000000-0005-0000-0000-000078BB0000}"/>
    <cellStyle name="Output 2 3 4 4" xfId="31299" xr:uid="{00000000-0005-0000-0000-000079BB0000}"/>
    <cellStyle name="Output 2 3 4 5" xfId="35975" xr:uid="{00000000-0005-0000-0000-00007ABB0000}"/>
    <cellStyle name="Output 2 3 4 6" xfId="41453" xr:uid="{00000000-0005-0000-0000-00007BBB0000}"/>
    <cellStyle name="Output 2 3 4 7" xfId="46351" xr:uid="{00000000-0005-0000-0000-00007CBB0000}"/>
    <cellStyle name="Output 2 3 4 8" xfId="52361" xr:uid="{00000000-0005-0000-0000-00007DBB0000}"/>
    <cellStyle name="Output 2 3 5" xfId="8506" xr:uid="{00000000-0005-0000-0000-00007EBB0000}"/>
    <cellStyle name="Output 2 3 5 2" xfId="19013" xr:uid="{00000000-0005-0000-0000-00007FBB0000}"/>
    <cellStyle name="Output 2 3 5 3" xfId="26229" xr:uid="{00000000-0005-0000-0000-000080BB0000}"/>
    <cellStyle name="Output 2 3 5 4" xfId="31300" xr:uid="{00000000-0005-0000-0000-000081BB0000}"/>
    <cellStyle name="Output 2 3 5 5" xfId="35976" xr:uid="{00000000-0005-0000-0000-000082BB0000}"/>
    <cellStyle name="Output 2 3 5 6" xfId="41454" xr:uid="{00000000-0005-0000-0000-000083BB0000}"/>
    <cellStyle name="Output 2 3 5 7" xfId="46352" xr:uid="{00000000-0005-0000-0000-000084BB0000}"/>
    <cellStyle name="Output 2 3 5 8" xfId="52362" xr:uid="{00000000-0005-0000-0000-000085BB0000}"/>
    <cellStyle name="Output 2 3 6" xfId="8852" xr:uid="{00000000-0005-0000-0000-000086BB0000}"/>
    <cellStyle name="Output 2 3 6 2" xfId="19014" xr:uid="{00000000-0005-0000-0000-000087BB0000}"/>
    <cellStyle name="Output 2 3 6 3" xfId="26230" xr:uid="{00000000-0005-0000-0000-000088BB0000}"/>
    <cellStyle name="Output 2 3 6 4" xfId="31301" xr:uid="{00000000-0005-0000-0000-000089BB0000}"/>
    <cellStyle name="Output 2 3 6 5" xfId="35977" xr:uid="{00000000-0005-0000-0000-00008ABB0000}"/>
    <cellStyle name="Output 2 3 6 6" xfId="41455" xr:uid="{00000000-0005-0000-0000-00008BBB0000}"/>
    <cellStyle name="Output 2 3 6 7" xfId="46353" xr:uid="{00000000-0005-0000-0000-00008CBB0000}"/>
    <cellStyle name="Output 2 3 6 8" xfId="52363" xr:uid="{00000000-0005-0000-0000-00008DBB0000}"/>
    <cellStyle name="Output 2 3 7" xfId="9665" xr:uid="{00000000-0005-0000-0000-00008EBB0000}"/>
    <cellStyle name="Output 2 3 7 2" xfId="19015" xr:uid="{00000000-0005-0000-0000-00008FBB0000}"/>
    <cellStyle name="Output 2 3 7 3" xfId="26231" xr:uid="{00000000-0005-0000-0000-000090BB0000}"/>
    <cellStyle name="Output 2 3 7 4" xfId="31302" xr:uid="{00000000-0005-0000-0000-000091BB0000}"/>
    <cellStyle name="Output 2 3 7 5" xfId="35978" xr:uid="{00000000-0005-0000-0000-000092BB0000}"/>
    <cellStyle name="Output 2 3 7 6" xfId="41456" xr:uid="{00000000-0005-0000-0000-000093BB0000}"/>
    <cellStyle name="Output 2 3 7 7" xfId="46354" xr:uid="{00000000-0005-0000-0000-000094BB0000}"/>
    <cellStyle name="Output 2 3 7 8" xfId="52364" xr:uid="{00000000-0005-0000-0000-000095BB0000}"/>
    <cellStyle name="Output 2 3 8" xfId="9932" xr:uid="{00000000-0005-0000-0000-000096BB0000}"/>
    <cellStyle name="Output 2 3 8 2" xfId="19016" xr:uid="{00000000-0005-0000-0000-000097BB0000}"/>
    <cellStyle name="Output 2 3 8 3" xfId="26232" xr:uid="{00000000-0005-0000-0000-000098BB0000}"/>
    <cellStyle name="Output 2 3 8 4" xfId="31303" xr:uid="{00000000-0005-0000-0000-000099BB0000}"/>
    <cellStyle name="Output 2 3 8 5" xfId="35979" xr:uid="{00000000-0005-0000-0000-00009ABB0000}"/>
    <cellStyle name="Output 2 3 8 6" xfId="41457" xr:uid="{00000000-0005-0000-0000-00009BBB0000}"/>
    <cellStyle name="Output 2 3 8 7" xfId="46355" xr:uid="{00000000-0005-0000-0000-00009CBB0000}"/>
    <cellStyle name="Output 2 3 8 8" xfId="52365" xr:uid="{00000000-0005-0000-0000-00009DBB0000}"/>
    <cellStyle name="Output 2 3 9" xfId="19009" xr:uid="{00000000-0005-0000-0000-00009EBB0000}"/>
    <cellStyle name="Output 2 4" xfId="3726" xr:uid="{00000000-0005-0000-0000-00009FBB0000}"/>
    <cellStyle name="Output 2 4 10" xfId="19017" xr:uid="{00000000-0005-0000-0000-0000A0BB0000}"/>
    <cellStyle name="Output 2 4 11" xfId="26233" xr:uid="{00000000-0005-0000-0000-0000A1BB0000}"/>
    <cellStyle name="Output 2 4 12" xfId="31304" xr:uid="{00000000-0005-0000-0000-0000A2BB0000}"/>
    <cellStyle name="Output 2 4 13" xfId="35980" xr:uid="{00000000-0005-0000-0000-0000A3BB0000}"/>
    <cellStyle name="Output 2 4 14" xfId="41458" xr:uid="{00000000-0005-0000-0000-0000A4BB0000}"/>
    <cellStyle name="Output 2 4 15" xfId="46356" xr:uid="{00000000-0005-0000-0000-0000A5BB0000}"/>
    <cellStyle name="Output 2 4 16" xfId="52366" xr:uid="{00000000-0005-0000-0000-0000A6BB0000}"/>
    <cellStyle name="Output 2 4 2" xfId="7362" xr:uid="{00000000-0005-0000-0000-0000A7BB0000}"/>
    <cellStyle name="Output 2 4 2 2" xfId="19018" xr:uid="{00000000-0005-0000-0000-0000A8BB0000}"/>
    <cellStyle name="Output 2 4 2 3" xfId="26234" xr:uid="{00000000-0005-0000-0000-0000A9BB0000}"/>
    <cellStyle name="Output 2 4 2 4" xfId="31305" xr:uid="{00000000-0005-0000-0000-0000AABB0000}"/>
    <cellStyle name="Output 2 4 2 5" xfId="35981" xr:uid="{00000000-0005-0000-0000-0000ABBB0000}"/>
    <cellStyle name="Output 2 4 2 6" xfId="41459" xr:uid="{00000000-0005-0000-0000-0000ACBB0000}"/>
    <cellStyle name="Output 2 4 2 7" xfId="46357" xr:uid="{00000000-0005-0000-0000-0000ADBB0000}"/>
    <cellStyle name="Output 2 4 2 8" xfId="52367" xr:uid="{00000000-0005-0000-0000-0000AEBB0000}"/>
    <cellStyle name="Output 2 4 3" xfId="7880" xr:uid="{00000000-0005-0000-0000-0000AFBB0000}"/>
    <cellStyle name="Output 2 4 3 2" xfId="19019" xr:uid="{00000000-0005-0000-0000-0000B0BB0000}"/>
    <cellStyle name="Output 2 4 3 3" xfId="26235" xr:uid="{00000000-0005-0000-0000-0000B1BB0000}"/>
    <cellStyle name="Output 2 4 3 4" xfId="31306" xr:uid="{00000000-0005-0000-0000-0000B2BB0000}"/>
    <cellStyle name="Output 2 4 3 5" xfId="35982" xr:uid="{00000000-0005-0000-0000-0000B3BB0000}"/>
    <cellStyle name="Output 2 4 3 6" xfId="41460" xr:uid="{00000000-0005-0000-0000-0000B4BB0000}"/>
    <cellStyle name="Output 2 4 3 7" xfId="46358" xr:uid="{00000000-0005-0000-0000-0000B5BB0000}"/>
    <cellStyle name="Output 2 4 3 8" xfId="52368" xr:uid="{00000000-0005-0000-0000-0000B6BB0000}"/>
    <cellStyle name="Output 2 4 4" xfId="8223" xr:uid="{00000000-0005-0000-0000-0000B7BB0000}"/>
    <cellStyle name="Output 2 4 4 2" xfId="19020" xr:uid="{00000000-0005-0000-0000-0000B8BB0000}"/>
    <cellStyle name="Output 2 4 4 3" xfId="26236" xr:uid="{00000000-0005-0000-0000-0000B9BB0000}"/>
    <cellStyle name="Output 2 4 4 4" xfId="31307" xr:uid="{00000000-0005-0000-0000-0000BABB0000}"/>
    <cellStyle name="Output 2 4 4 5" xfId="35983" xr:uid="{00000000-0005-0000-0000-0000BBBB0000}"/>
    <cellStyle name="Output 2 4 4 6" xfId="41461" xr:uid="{00000000-0005-0000-0000-0000BCBB0000}"/>
    <cellStyle name="Output 2 4 4 7" xfId="46359" xr:uid="{00000000-0005-0000-0000-0000BDBB0000}"/>
    <cellStyle name="Output 2 4 4 8" xfId="52369" xr:uid="{00000000-0005-0000-0000-0000BEBB0000}"/>
    <cellStyle name="Output 2 4 5" xfId="8653" xr:uid="{00000000-0005-0000-0000-0000BFBB0000}"/>
    <cellStyle name="Output 2 4 5 2" xfId="19021" xr:uid="{00000000-0005-0000-0000-0000C0BB0000}"/>
    <cellStyle name="Output 2 4 5 3" xfId="26237" xr:uid="{00000000-0005-0000-0000-0000C1BB0000}"/>
    <cellStyle name="Output 2 4 5 4" xfId="31308" xr:uid="{00000000-0005-0000-0000-0000C2BB0000}"/>
    <cellStyle name="Output 2 4 5 5" xfId="35984" xr:uid="{00000000-0005-0000-0000-0000C3BB0000}"/>
    <cellStyle name="Output 2 4 5 6" xfId="41462" xr:uid="{00000000-0005-0000-0000-0000C4BB0000}"/>
    <cellStyle name="Output 2 4 5 7" xfId="46360" xr:uid="{00000000-0005-0000-0000-0000C5BB0000}"/>
    <cellStyle name="Output 2 4 5 8" xfId="52370" xr:uid="{00000000-0005-0000-0000-0000C6BB0000}"/>
    <cellStyle name="Output 2 4 6" xfId="9003" xr:uid="{00000000-0005-0000-0000-0000C7BB0000}"/>
    <cellStyle name="Output 2 4 6 2" xfId="19022" xr:uid="{00000000-0005-0000-0000-0000C8BB0000}"/>
    <cellStyle name="Output 2 4 6 3" xfId="26238" xr:uid="{00000000-0005-0000-0000-0000C9BB0000}"/>
    <cellStyle name="Output 2 4 6 4" xfId="31309" xr:uid="{00000000-0005-0000-0000-0000CABB0000}"/>
    <cellStyle name="Output 2 4 6 5" xfId="35985" xr:uid="{00000000-0005-0000-0000-0000CBBB0000}"/>
    <cellStyle name="Output 2 4 6 6" xfId="41463" xr:uid="{00000000-0005-0000-0000-0000CCBB0000}"/>
    <cellStyle name="Output 2 4 6 7" xfId="46361" xr:uid="{00000000-0005-0000-0000-0000CDBB0000}"/>
    <cellStyle name="Output 2 4 6 8" xfId="52371" xr:uid="{00000000-0005-0000-0000-0000CEBB0000}"/>
    <cellStyle name="Output 2 4 7" xfId="9458" xr:uid="{00000000-0005-0000-0000-0000CFBB0000}"/>
    <cellStyle name="Output 2 4 7 2" xfId="19023" xr:uid="{00000000-0005-0000-0000-0000D0BB0000}"/>
    <cellStyle name="Output 2 4 7 3" xfId="26239" xr:uid="{00000000-0005-0000-0000-0000D1BB0000}"/>
    <cellStyle name="Output 2 4 7 4" xfId="31310" xr:uid="{00000000-0005-0000-0000-0000D2BB0000}"/>
    <cellStyle name="Output 2 4 7 5" xfId="35986" xr:uid="{00000000-0005-0000-0000-0000D3BB0000}"/>
    <cellStyle name="Output 2 4 7 6" xfId="41464" xr:uid="{00000000-0005-0000-0000-0000D4BB0000}"/>
    <cellStyle name="Output 2 4 7 7" xfId="46362" xr:uid="{00000000-0005-0000-0000-0000D5BB0000}"/>
    <cellStyle name="Output 2 4 7 8" xfId="52372" xr:uid="{00000000-0005-0000-0000-0000D6BB0000}"/>
    <cellStyle name="Output 2 4 8" xfId="9778" xr:uid="{00000000-0005-0000-0000-0000D7BB0000}"/>
    <cellStyle name="Output 2 4 8 2" xfId="19024" xr:uid="{00000000-0005-0000-0000-0000D8BB0000}"/>
    <cellStyle name="Output 2 4 8 3" xfId="26240" xr:uid="{00000000-0005-0000-0000-0000D9BB0000}"/>
    <cellStyle name="Output 2 4 8 4" xfId="31311" xr:uid="{00000000-0005-0000-0000-0000DABB0000}"/>
    <cellStyle name="Output 2 4 8 5" xfId="35987" xr:uid="{00000000-0005-0000-0000-0000DBBB0000}"/>
    <cellStyle name="Output 2 4 8 6" xfId="41465" xr:uid="{00000000-0005-0000-0000-0000DCBB0000}"/>
    <cellStyle name="Output 2 4 8 7" xfId="46363" xr:uid="{00000000-0005-0000-0000-0000DDBB0000}"/>
    <cellStyle name="Output 2 4 8 8" xfId="52373" xr:uid="{00000000-0005-0000-0000-0000DEBB0000}"/>
    <cellStyle name="Output 2 4 9" xfId="10047" xr:uid="{00000000-0005-0000-0000-0000DFBB0000}"/>
    <cellStyle name="Output 2 4 9 2" xfId="19025" xr:uid="{00000000-0005-0000-0000-0000E0BB0000}"/>
    <cellStyle name="Output 2 4 9 3" xfId="26241" xr:uid="{00000000-0005-0000-0000-0000E1BB0000}"/>
    <cellStyle name="Output 2 4 9 4" xfId="31312" xr:uid="{00000000-0005-0000-0000-0000E2BB0000}"/>
    <cellStyle name="Output 2 4 9 5" xfId="35988" xr:uid="{00000000-0005-0000-0000-0000E3BB0000}"/>
    <cellStyle name="Output 2 4 9 6" xfId="41466" xr:uid="{00000000-0005-0000-0000-0000E4BB0000}"/>
    <cellStyle name="Output 2 4 9 7" xfId="46364" xr:uid="{00000000-0005-0000-0000-0000E5BB0000}"/>
    <cellStyle name="Output 2 4 9 8" xfId="52374" xr:uid="{00000000-0005-0000-0000-0000E6BB0000}"/>
    <cellStyle name="Output 2 5" xfId="5777" xr:uid="{00000000-0005-0000-0000-0000E7BB0000}"/>
    <cellStyle name="Output 2 5 10" xfId="19026" xr:uid="{00000000-0005-0000-0000-0000E8BB0000}"/>
    <cellStyle name="Output 2 5 11" xfId="26242" xr:uid="{00000000-0005-0000-0000-0000E9BB0000}"/>
    <cellStyle name="Output 2 5 12" xfId="31313" xr:uid="{00000000-0005-0000-0000-0000EABB0000}"/>
    <cellStyle name="Output 2 5 13" xfId="35989" xr:uid="{00000000-0005-0000-0000-0000EBBB0000}"/>
    <cellStyle name="Output 2 5 14" xfId="41467" xr:uid="{00000000-0005-0000-0000-0000ECBB0000}"/>
    <cellStyle name="Output 2 5 15" xfId="46365" xr:uid="{00000000-0005-0000-0000-0000EDBB0000}"/>
    <cellStyle name="Output 2 5 16" xfId="52375" xr:uid="{00000000-0005-0000-0000-0000EEBB0000}"/>
    <cellStyle name="Output 2 5 2" xfId="7464" xr:uid="{00000000-0005-0000-0000-0000EFBB0000}"/>
    <cellStyle name="Output 2 5 2 2" xfId="19027" xr:uid="{00000000-0005-0000-0000-0000F0BB0000}"/>
    <cellStyle name="Output 2 5 2 3" xfId="26243" xr:uid="{00000000-0005-0000-0000-0000F1BB0000}"/>
    <cellStyle name="Output 2 5 2 4" xfId="31314" xr:uid="{00000000-0005-0000-0000-0000F2BB0000}"/>
    <cellStyle name="Output 2 5 2 5" xfId="35990" xr:uid="{00000000-0005-0000-0000-0000F3BB0000}"/>
    <cellStyle name="Output 2 5 2 6" xfId="41468" xr:uid="{00000000-0005-0000-0000-0000F4BB0000}"/>
    <cellStyle name="Output 2 5 2 7" xfId="46366" xr:uid="{00000000-0005-0000-0000-0000F5BB0000}"/>
    <cellStyle name="Output 2 5 2 8" xfId="52376" xr:uid="{00000000-0005-0000-0000-0000F6BB0000}"/>
    <cellStyle name="Output 2 5 3" xfId="7964" xr:uid="{00000000-0005-0000-0000-0000F7BB0000}"/>
    <cellStyle name="Output 2 5 3 2" xfId="19028" xr:uid="{00000000-0005-0000-0000-0000F8BB0000}"/>
    <cellStyle name="Output 2 5 3 3" xfId="26244" xr:uid="{00000000-0005-0000-0000-0000F9BB0000}"/>
    <cellStyle name="Output 2 5 3 4" xfId="31315" xr:uid="{00000000-0005-0000-0000-0000FABB0000}"/>
    <cellStyle name="Output 2 5 3 5" xfId="35991" xr:uid="{00000000-0005-0000-0000-0000FBBB0000}"/>
    <cellStyle name="Output 2 5 3 6" xfId="41469" xr:uid="{00000000-0005-0000-0000-0000FCBB0000}"/>
    <cellStyle name="Output 2 5 3 7" xfId="46367" xr:uid="{00000000-0005-0000-0000-0000FDBB0000}"/>
    <cellStyle name="Output 2 5 3 8" xfId="52377" xr:uid="{00000000-0005-0000-0000-0000FEBB0000}"/>
    <cellStyle name="Output 2 5 4" xfId="8323" xr:uid="{00000000-0005-0000-0000-0000FFBB0000}"/>
    <cellStyle name="Output 2 5 4 2" xfId="19029" xr:uid="{00000000-0005-0000-0000-000000BC0000}"/>
    <cellStyle name="Output 2 5 4 3" xfId="26245" xr:uid="{00000000-0005-0000-0000-000001BC0000}"/>
    <cellStyle name="Output 2 5 4 4" xfId="31316" xr:uid="{00000000-0005-0000-0000-000002BC0000}"/>
    <cellStyle name="Output 2 5 4 5" xfId="35992" xr:uid="{00000000-0005-0000-0000-000003BC0000}"/>
    <cellStyle name="Output 2 5 4 6" xfId="41470" xr:uid="{00000000-0005-0000-0000-000004BC0000}"/>
    <cellStyle name="Output 2 5 4 7" xfId="46368" xr:uid="{00000000-0005-0000-0000-000005BC0000}"/>
    <cellStyle name="Output 2 5 4 8" xfId="52378" xr:uid="{00000000-0005-0000-0000-000006BC0000}"/>
    <cellStyle name="Output 2 5 5" xfId="8739" xr:uid="{00000000-0005-0000-0000-000007BC0000}"/>
    <cellStyle name="Output 2 5 5 2" xfId="19030" xr:uid="{00000000-0005-0000-0000-000008BC0000}"/>
    <cellStyle name="Output 2 5 5 3" xfId="26246" xr:uid="{00000000-0005-0000-0000-000009BC0000}"/>
    <cellStyle name="Output 2 5 5 4" xfId="31317" xr:uid="{00000000-0005-0000-0000-00000ABC0000}"/>
    <cellStyle name="Output 2 5 5 5" xfId="35993" xr:uid="{00000000-0005-0000-0000-00000BBC0000}"/>
    <cellStyle name="Output 2 5 5 6" xfId="41471" xr:uid="{00000000-0005-0000-0000-00000CBC0000}"/>
    <cellStyle name="Output 2 5 5 7" xfId="46369" xr:uid="{00000000-0005-0000-0000-00000DBC0000}"/>
    <cellStyle name="Output 2 5 5 8" xfId="52379" xr:uid="{00000000-0005-0000-0000-00000EBC0000}"/>
    <cellStyle name="Output 2 5 6" xfId="9105" xr:uid="{00000000-0005-0000-0000-00000FBC0000}"/>
    <cellStyle name="Output 2 5 6 2" xfId="19031" xr:uid="{00000000-0005-0000-0000-000010BC0000}"/>
    <cellStyle name="Output 2 5 6 3" xfId="26247" xr:uid="{00000000-0005-0000-0000-000011BC0000}"/>
    <cellStyle name="Output 2 5 6 4" xfId="31318" xr:uid="{00000000-0005-0000-0000-000012BC0000}"/>
    <cellStyle name="Output 2 5 6 5" xfId="35994" xr:uid="{00000000-0005-0000-0000-000013BC0000}"/>
    <cellStyle name="Output 2 5 6 6" xfId="41472" xr:uid="{00000000-0005-0000-0000-000014BC0000}"/>
    <cellStyle name="Output 2 5 6 7" xfId="46370" xr:uid="{00000000-0005-0000-0000-000015BC0000}"/>
    <cellStyle name="Output 2 5 6 8" xfId="52380" xr:uid="{00000000-0005-0000-0000-000016BC0000}"/>
    <cellStyle name="Output 2 5 7" xfId="9536" xr:uid="{00000000-0005-0000-0000-000017BC0000}"/>
    <cellStyle name="Output 2 5 7 2" xfId="19032" xr:uid="{00000000-0005-0000-0000-000018BC0000}"/>
    <cellStyle name="Output 2 5 7 3" xfId="26248" xr:uid="{00000000-0005-0000-0000-000019BC0000}"/>
    <cellStyle name="Output 2 5 7 4" xfId="31319" xr:uid="{00000000-0005-0000-0000-00001ABC0000}"/>
    <cellStyle name="Output 2 5 7 5" xfId="35995" xr:uid="{00000000-0005-0000-0000-00001BBC0000}"/>
    <cellStyle name="Output 2 5 7 6" xfId="41473" xr:uid="{00000000-0005-0000-0000-00001CBC0000}"/>
    <cellStyle name="Output 2 5 7 7" xfId="46371" xr:uid="{00000000-0005-0000-0000-00001DBC0000}"/>
    <cellStyle name="Output 2 5 7 8" xfId="52381" xr:uid="{00000000-0005-0000-0000-00001EBC0000}"/>
    <cellStyle name="Output 2 5 8" xfId="9850" xr:uid="{00000000-0005-0000-0000-00001FBC0000}"/>
    <cellStyle name="Output 2 5 8 2" xfId="19033" xr:uid="{00000000-0005-0000-0000-000020BC0000}"/>
    <cellStyle name="Output 2 5 8 3" xfId="26249" xr:uid="{00000000-0005-0000-0000-000021BC0000}"/>
    <cellStyle name="Output 2 5 8 4" xfId="31320" xr:uid="{00000000-0005-0000-0000-000022BC0000}"/>
    <cellStyle name="Output 2 5 8 5" xfId="35996" xr:uid="{00000000-0005-0000-0000-000023BC0000}"/>
    <cellStyle name="Output 2 5 8 6" xfId="41474" xr:uid="{00000000-0005-0000-0000-000024BC0000}"/>
    <cellStyle name="Output 2 5 8 7" xfId="46372" xr:uid="{00000000-0005-0000-0000-000025BC0000}"/>
    <cellStyle name="Output 2 5 8 8" xfId="52382" xr:uid="{00000000-0005-0000-0000-000026BC0000}"/>
    <cellStyle name="Output 2 5 9" xfId="10118" xr:uid="{00000000-0005-0000-0000-000027BC0000}"/>
    <cellStyle name="Output 2 5 9 2" xfId="19034" xr:uid="{00000000-0005-0000-0000-000028BC0000}"/>
    <cellStyle name="Output 2 5 9 3" xfId="26250" xr:uid="{00000000-0005-0000-0000-000029BC0000}"/>
    <cellStyle name="Output 2 5 9 4" xfId="31321" xr:uid="{00000000-0005-0000-0000-00002ABC0000}"/>
    <cellStyle name="Output 2 5 9 5" xfId="35997" xr:uid="{00000000-0005-0000-0000-00002BBC0000}"/>
    <cellStyle name="Output 2 5 9 6" xfId="41475" xr:uid="{00000000-0005-0000-0000-00002CBC0000}"/>
    <cellStyle name="Output 2 5 9 7" xfId="46373" xr:uid="{00000000-0005-0000-0000-00002DBC0000}"/>
    <cellStyle name="Output 2 5 9 8" xfId="52383" xr:uid="{00000000-0005-0000-0000-00002EBC0000}"/>
    <cellStyle name="Output 2 6" xfId="3839" xr:uid="{00000000-0005-0000-0000-00002FBC0000}"/>
    <cellStyle name="Output 2 6 2" xfId="19035" xr:uid="{00000000-0005-0000-0000-000030BC0000}"/>
    <cellStyle name="Output 2 6 3" xfId="26251" xr:uid="{00000000-0005-0000-0000-000031BC0000}"/>
    <cellStyle name="Output 2 6 4" xfId="31322" xr:uid="{00000000-0005-0000-0000-000032BC0000}"/>
    <cellStyle name="Output 2 6 5" xfId="35998" xr:uid="{00000000-0005-0000-0000-000033BC0000}"/>
    <cellStyle name="Output 2 6 6" xfId="41476" xr:uid="{00000000-0005-0000-0000-000034BC0000}"/>
    <cellStyle name="Output 2 6 7" xfId="46374" xr:uid="{00000000-0005-0000-0000-000035BC0000}"/>
    <cellStyle name="Output 2 6 8" xfId="52384" xr:uid="{00000000-0005-0000-0000-000036BC0000}"/>
    <cellStyle name="Output 2 7" xfId="4543" xr:uid="{00000000-0005-0000-0000-000037BC0000}"/>
    <cellStyle name="Output 2 7 2" xfId="19036" xr:uid="{00000000-0005-0000-0000-000038BC0000}"/>
    <cellStyle name="Output 2 7 3" xfId="26252" xr:uid="{00000000-0005-0000-0000-000039BC0000}"/>
    <cellStyle name="Output 2 7 4" xfId="31323" xr:uid="{00000000-0005-0000-0000-00003ABC0000}"/>
    <cellStyle name="Output 2 7 5" xfId="35999" xr:uid="{00000000-0005-0000-0000-00003BBC0000}"/>
    <cellStyle name="Output 2 7 6" xfId="41477" xr:uid="{00000000-0005-0000-0000-00003CBC0000}"/>
    <cellStyle name="Output 2 7 7" xfId="46375" xr:uid="{00000000-0005-0000-0000-00003DBC0000}"/>
    <cellStyle name="Output 2 7 8" xfId="52385" xr:uid="{00000000-0005-0000-0000-00003EBC0000}"/>
    <cellStyle name="Output 2 8" xfId="4778" xr:uid="{00000000-0005-0000-0000-00003FBC0000}"/>
    <cellStyle name="Output 2 8 2" xfId="19037" xr:uid="{00000000-0005-0000-0000-000040BC0000}"/>
    <cellStyle name="Output 2 8 3" xfId="26253" xr:uid="{00000000-0005-0000-0000-000041BC0000}"/>
    <cellStyle name="Output 2 8 4" xfId="31324" xr:uid="{00000000-0005-0000-0000-000042BC0000}"/>
    <cellStyle name="Output 2 8 5" xfId="36000" xr:uid="{00000000-0005-0000-0000-000043BC0000}"/>
    <cellStyle name="Output 2 8 6" xfId="41478" xr:uid="{00000000-0005-0000-0000-000044BC0000}"/>
    <cellStyle name="Output 2 8 7" xfId="46376" xr:uid="{00000000-0005-0000-0000-000045BC0000}"/>
    <cellStyle name="Output 2 8 8" xfId="52386" xr:uid="{00000000-0005-0000-0000-000046BC0000}"/>
    <cellStyle name="Output 2 9" xfId="6204" xr:uid="{00000000-0005-0000-0000-000047BC0000}"/>
    <cellStyle name="Output 2 9 2" xfId="19038" xr:uid="{00000000-0005-0000-0000-000048BC0000}"/>
    <cellStyle name="Output 2 9 3" xfId="26254" xr:uid="{00000000-0005-0000-0000-000049BC0000}"/>
    <cellStyle name="Output 2 9 4" xfId="31325" xr:uid="{00000000-0005-0000-0000-00004ABC0000}"/>
    <cellStyle name="Output 2 9 5" xfId="36001" xr:uid="{00000000-0005-0000-0000-00004BBC0000}"/>
    <cellStyle name="Output 2 9 6" xfId="41479" xr:uid="{00000000-0005-0000-0000-00004CBC0000}"/>
    <cellStyle name="Output 2 9 7" xfId="46377" xr:uid="{00000000-0005-0000-0000-00004DBC0000}"/>
    <cellStyle name="Output 2 9 8" xfId="52387" xr:uid="{00000000-0005-0000-0000-00004EBC0000}"/>
    <cellStyle name="Output 3" xfId="2240" xr:uid="{00000000-0005-0000-0000-00004FBC0000}"/>
    <cellStyle name="Output 3 10" xfId="6426" xr:uid="{00000000-0005-0000-0000-000050BC0000}"/>
    <cellStyle name="Output 3 10 2" xfId="19039" xr:uid="{00000000-0005-0000-0000-000051BC0000}"/>
    <cellStyle name="Output 3 10 3" xfId="26255" xr:uid="{00000000-0005-0000-0000-000052BC0000}"/>
    <cellStyle name="Output 3 10 4" xfId="31326" xr:uid="{00000000-0005-0000-0000-000053BC0000}"/>
    <cellStyle name="Output 3 10 5" xfId="36002" xr:uid="{00000000-0005-0000-0000-000054BC0000}"/>
    <cellStyle name="Output 3 10 6" xfId="41480" xr:uid="{00000000-0005-0000-0000-000055BC0000}"/>
    <cellStyle name="Output 3 10 7" xfId="46378" xr:uid="{00000000-0005-0000-0000-000056BC0000}"/>
    <cellStyle name="Output 3 10 8" xfId="52388" xr:uid="{00000000-0005-0000-0000-000057BC0000}"/>
    <cellStyle name="Output 3 11" xfId="12024" xr:uid="{00000000-0005-0000-0000-000058BC0000}"/>
    <cellStyle name="Output 3 2" xfId="4882" xr:uid="{00000000-0005-0000-0000-000059BC0000}"/>
    <cellStyle name="Output 3 2 10" xfId="26256" xr:uid="{00000000-0005-0000-0000-00005ABC0000}"/>
    <cellStyle name="Output 3 2 11" xfId="31327" xr:uid="{00000000-0005-0000-0000-00005BBC0000}"/>
    <cellStyle name="Output 3 2 12" xfId="36003" xr:uid="{00000000-0005-0000-0000-00005CBC0000}"/>
    <cellStyle name="Output 3 2 13" xfId="41481" xr:uid="{00000000-0005-0000-0000-00005DBC0000}"/>
    <cellStyle name="Output 3 2 14" xfId="46379" xr:uid="{00000000-0005-0000-0000-00005EBC0000}"/>
    <cellStyle name="Output 3 2 15" xfId="52389" xr:uid="{00000000-0005-0000-0000-00005FBC0000}"/>
    <cellStyle name="Output 3 2 2" xfId="7188" xr:uid="{00000000-0005-0000-0000-000060BC0000}"/>
    <cellStyle name="Output 3 2 2 2" xfId="19041" xr:uid="{00000000-0005-0000-0000-000061BC0000}"/>
    <cellStyle name="Output 3 2 2 3" xfId="26257" xr:uid="{00000000-0005-0000-0000-000062BC0000}"/>
    <cellStyle name="Output 3 2 2 4" xfId="31328" xr:uid="{00000000-0005-0000-0000-000063BC0000}"/>
    <cellStyle name="Output 3 2 2 5" xfId="36004" xr:uid="{00000000-0005-0000-0000-000064BC0000}"/>
    <cellStyle name="Output 3 2 2 6" xfId="41482" xr:uid="{00000000-0005-0000-0000-000065BC0000}"/>
    <cellStyle name="Output 3 2 2 7" xfId="46380" xr:uid="{00000000-0005-0000-0000-000066BC0000}"/>
    <cellStyle name="Output 3 2 2 8" xfId="52390" xr:uid="{00000000-0005-0000-0000-000067BC0000}"/>
    <cellStyle name="Output 3 2 3" xfId="7735" xr:uid="{00000000-0005-0000-0000-000068BC0000}"/>
    <cellStyle name="Output 3 2 3 2" xfId="19042" xr:uid="{00000000-0005-0000-0000-000069BC0000}"/>
    <cellStyle name="Output 3 2 3 3" xfId="26258" xr:uid="{00000000-0005-0000-0000-00006ABC0000}"/>
    <cellStyle name="Output 3 2 3 4" xfId="31329" xr:uid="{00000000-0005-0000-0000-00006BBC0000}"/>
    <cellStyle name="Output 3 2 3 5" xfId="36005" xr:uid="{00000000-0005-0000-0000-00006CBC0000}"/>
    <cellStyle name="Output 3 2 3 6" xfId="41483" xr:uid="{00000000-0005-0000-0000-00006DBC0000}"/>
    <cellStyle name="Output 3 2 3 7" xfId="46381" xr:uid="{00000000-0005-0000-0000-00006EBC0000}"/>
    <cellStyle name="Output 3 2 3 8" xfId="52391" xr:uid="{00000000-0005-0000-0000-00006FBC0000}"/>
    <cellStyle name="Output 3 2 4" xfId="8058" xr:uid="{00000000-0005-0000-0000-000070BC0000}"/>
    <cellStyle name="Output 3 2 4 2" xfId="19043" xr:uid="{00000000-0005-0000-0000-000071BC0000}"/>
    <cellStyle name="Output 3 2 4 3" xfId="26259" xr:uid="{00000000-0005-0000-0000-000072BC0000}"/>
    <cellStyle name="Output 3 2 4 4" xfId="31330" xr:uid="{00000000-0005-0000-0000-000073BC0000}"/>
    <cellStyle name="Output 3 2 4 5" xfId="36006" xr:uid="{00000000-0005-0000-0000-000074BC0000}"/>
    <cellStyle name="Output 3 2 4 6" xfId="41484" xr:uid="{00000000-0005-0000-0000-000075BC0000}"/>
    <cellStyle name="Output 3 2 4 7" xfId="46382" xr:uid="{00000000-0005-0000-0000-000076BC0000}"/>
    <cellStyle name="Output 3 2 4 8" xfId="52392" xr:uid="{00000000-0005-0000-0000-000077BC0000}"/>
    <cellStyle name="Output 3 2 5" xfId="8508" xr:uid="{00000000-0005-0000-0000-000078BC0000}"/>
    <cellStyle name="Output 3 2 5 2" xfId="19044" xr:uid="{00000000-0005-0000-0000-000079BC0000}"/>
    <cellStyle name="Output 3 2 5 3" xfId="26260" xr:uid="{00000000-0005-0000-0000-00007ABC0000}"/>
    <cellStyle name="Output 3 2 5 4" xfId="31331" xr:uid="{00000000-0005-0000-0000-00007BBC0000}"/>
    <cellStyle name="Output 3 2 5 5" xfId="36007" xr:uid="{00000000-0005-0000-0000-00007CBC0000}"/>
    <cellStyle name="Output 3 2 5 6" xfId="41485" xr:uid="{00000000-0005-0000-0000-00007DBC0000}"/>
    <cellStyle name="Output 3 2 5 7" xfId="46383" xr:uid="{00000000-0005-0000-0000-00007EBC0000}"/>
    <cellStyle name="Output 3 2 5 8" xfId="52393" xr:uid="{00000000-0005-0000-0000-00007FBC0000}"/>
    <cellStyle name="Output 3 2 6" xfId="8854" xr:uid="{00000000-0005-0000-0000-000080BC0000}"/>
    <cellStyle name="Output 3 2 6 2" xfId="19045" xr:uid="{00000000-0005-0000-0000-000081BC0000}"/>
    <cellStyle name="Output 3 2 6 3" xfId="26261" xr:uid="{00000000-0005-0000-0000-000082BC0000}"/>
    <cellStyle name="Output 3 2 6 4" xfId="31332" xr:uid="{00000000-0005-0000-0000-000083BC0000}"/>
    <cellStyle name="Output 3 2 6 5" xfId="36008" xr:uid="{00000000-0005-0000-0000-000084BC0000}"/>
    <cellStyle name="Output 3 2 6 6" xfId="41486" xr:uid="{00000000-0005-0000-0000-000085BC0000}"/>
    <cellStyle name="Output 3 2 6 7" xfId="46384" xr:uid="{00000000-0005-0000-0000-000086BC0000}"/>
    <cellStyle name="Output 3 2 6 8" xfId="52394" xr:uid="{00000000-0005-0000-0000-000087BC0000}"/>
    <cellStyle name="Output 3 2 7" xfId="9667" xr:uid="{00000000-0005-0000-0000-000088BC0000}"/>
    <cellStyle name="Output 3 2 7 2" xfId="19046" xr:uid="{00000000-0005-0000-0000-000089BC0000}"/>
    <cellStyle name="Output 3 2 7 3" xfId="26262" xr:uid="{00000000-0005-0000-0000-00008ABC0000}"/>
    <cellStyle name="Output 3 2 7 4" xfId="31333" xr:uid="{00000000-0005-0000-0000-00008BBC0000}"/>
    <cellStyle name="Output 3 2 7 5" xfId="36009" xr:uid="{00000000-0005-0000-0000-00008CBC0000}"/>
    <cellStyle name="Output 3 2 7 6" xfId="41487" xr:uid="{00000000-0005-0000-0000-00008DBC0000}"/>
    <cellStyle name="Output 3 2 7 7" xfId="46385" xr:uid="{00000000-0005-0000-0000-00008EBC0000}"/>
    <cellStyle name="Output 3 2 7 8" xfId="52395" xr:uid="{00000000-0005-0000-0000-00008FBC0000}"/>
    <cellStyle name="Output 3 2 8" xfId="9934" xr:uid="{00000000-0005-0000-0000-000090BC0000}"/>
    <cellStyle name="Output 3 2 8 2" xfId="19047" xr:uid="{00000000-0005-0000-0000-000091BC0000}"/>
    <cellStyle name="Output 3 2 8 3" xfId="26263" xr:uid="{00000000-0005-0000-0000-000092BC0000}"/>
    <cellStyle name="Output 3 2 8 4" xfId="31334" xr:uid="{00000000-0005-0000-0000-000093BC0000}"/>
    <cellStyle name="Output 3 2 8 5" xfId="36010" xr:uid="{00000000-0005-0000-0000-000094BC0000}"/>
    <cellStyle name="Output 3 2 8 6" xfId="41488" xr:uid="{00000000-0005-0000-0000-000095BC0000}"/>
    <cellStyle name="Output 3 2 8 7" xfId="46386" xr:uid="{00000000-0005-0000-0000-000096BC0000}"/>
    <cellStyle name="Output 3 2 8 8" xfId="52396" xr:uid="{00000000-0005-0000-0000-000097BC0000}"/>
    <cellStyle name="Output 3 2 9" xfId="19040" xr:uid="{00000000-0005-0000-0000-000098BC0000}"/>
    <cellStyle name="Output 3 3" xfId="4994" xr:uid="{00000000-0005-0000-0000-000099BC0000}"/>
    <cellStyle name="Output 3 3 10" xfId="19048" xr:uid="{00000000-0005-0000-0000-00009ABC0000}"/>
    <cellStyle name="Output 3 3 11" xfId="26264" xr:uid="{00000000-0005-0000-0000-00009BBC0000}"/>
    <cellStyle name="Output 3 3 12" xfId="31335" xr:uid="{00000000-0005-0000-0000-00009CBC0000}"/>
    <cellStyle name="Output 3 3 13" xfId="36011" xr:uid="{00000000-0005-0000-0000-00009DBC0000}"/>
    <cellStyle name="Output 3 3 14" xfId="41489" xr:uid="{00000000-0005-0000-0000-00009EBC0000}"/>
    <cellStyle name="Output 3 3 15" xfId="46387" xr:uid="{00000000-0005-0000-0000-00009FBC0000}"/>
    <cellStyle name="Output 3 3 16" xfId="52397" xr:uid="{00000000-0005-0000-0000-0000A0BC0000}"/>
    <cellStyle name="Output 3 3 2" xfId="6761" xr:uid="{00000000-0005-0000-0000-0000A1BC0000}"/>
    <cellStyle name="Output 3 3 2 2" xfId="19049" xr:uid="{00000000-0005-0000-0000-0000A2BC0000}"/>
    <cellStyle name="Output 3 3 2 3" xfId="26265" xr:uid="{00000000-0005-0000-0000-0000A3BC0000}"/>
    <cellStyle name="Output 3 3 2 4" xfId="31336" xr:uid="{00000000-0005-0000-0000-0000A4BC0000}"/>
    <cellStyle name="Output 3 3 2 5" xfId="36012" xr:uid="{00000000-0005-0000-0000-0000A5BC0000}"/>
    <cellStyle name="Output 3 3 2 6" xfId="41490" xr:uid="{00000000-0005-0000-0000-0000A6BC0000}"/>
    <cellStyle name="Output 3 3 2 7" xfId="46388" xr:uid="{00000000-0005-0000-0000-0000A7BC0000}"/>
    <cellStyle name="Output 3 3 2 8" xfId="52398" xr:uid="{00000000-0005-0000-0000-0000A8BC0000}"/>
    <cellStyle name="Output 3 3 3" xfId="6095" xr:uid="{00000000-0005-0000-0000-0000A9BC0000}"/>
    <cellStyle name="Output 3 3 3 2" xfId="19050" xr:uid="{00000000-0005-0000-0000-0000AABC0000}"/>
    <cellStyle name="Output 3 3 3 3" xfId="26266" xr:uid="{00000000-0005-0000-0000-0000ABBC0000}"/>
    <cellStyle name="Output 3 3 3 4" xfId="31337" xr:uid="{00000000-0005-0000-0000-0000ACBC0000}"/>
    <cellStyle name="Output 3 3 3 5" xfId="36013" xr:uid="{00000000-0005-0000-0000-0000ADBC0000}"/>
    <cellStyle name="Output 3 3 3 6" xfId="41491" xr:uid="{00000000-0005-0000-0000-0000AEBC0000}"/>
    <cellStyle name="Output 3 3 3 7" xfId="46389" xr:uid="{00000000-0005-0000-0000-0000AFBC0000}"/>
    <cellStyle name="Output 3 3 3 8" xfId="52399" xr:uid="{00000000-0005-0000-0000-0000B0BC0000}"/>
    <cellStyle name="Output 3 3 4" xfId="5372" xr:uid="{00000000-0005-0000-0000-0000B1BC0000}"/>
    <cellStyle name="Output 3 3 4 2" xfId="19051" xr:uid="{00000000-0005-0000-0000-0000B2BC0000}"/>
    <cellStyle name="Output 3 3 4 3" xfId="26267" xr:uid="{00000000-0005-0000-0000-0000B3BC0000}"/>
    <cellStyle name="Output 3 3 4 4" xfId="31338" xr:uid="{00000000-0005-0000-0000-0000B4BC0000}"/>
    <cellStyle name="Output 3 3 4 5" xfId="36014" xr:uid="{00000000-0005-0000-0000-0000B5BC0000}"/>
    <cellStyle name="Output 3 3 4 6" xfId="41492" xr:uid="{00000000-0005-0000-0000-0000B6BC0000}"/>
    <cellStyle name="Output 3 3 4 7" xfId="46390" xr:uid="{00000000-0005-0000-0000-0000B7BC0000}"/>
    <cellStyle name="Output 3 3 4 8" xfId="52400" xr:uid="{00000000-0005-0000-0000-0000B8BC0000}"/>
    <cellStyle name="Output 3 3 5" xfId="6159" xr:uid="{00000000-0005-0000-0000-0000B9BC0000}"/>
    <cellStyle name="Output 3 3 5 2" xfId="19052" xr:uid="{00000000-0005-0000-0000-0000BABC0000}"/>
    <cellStyle name="Output 3 3 5 3" xfId="26268" xr:uid="{00000000-0005-0000-0000-0000BBBC0000}"/>
    <cellStyle name="Output 3 3 5 4" xfId="31339" xr:uid="{00000000-0005-0000-0000-0000BCBC0000}"/>
    <cellStyle name="Output 3 3 5 5" xfId="36015" xr:uid="{00000000-0005-0000-0000-0000BDBC0000}"/>
    <cellStyle name="Output 3 3 5 6" xfId="41493" xr:uid="{00000000-0005-0000-0000-0000BEBC0000}"/>
    <cellStyle name="Output 3 3 5 7" xfId="46391" xr:uid="{00000000-0005-0000-0000-0000BFBC0000}"/>
    <cellStyle name="Output 3 3 5 8" xfId="52401" xr:uid="{00000000-0005-0000-0000-0000C0BC0000}"/>
    <cellStyle name="Output 3 3 6" xfId="3970" xr:uid="{00000000-0005-0000-0000-0000C1BC0000}"/>
    <cellStyle name="Output 3 3 6 2" xfId="19053" xr:uid="{00000000-0005-0000-0000-0000C2BC0000}"/>
    <cellStyle name="Output 3 3 6 3" xfId="26269" xr:uid="{00000000-0005-0000-0000-0000C3BC0000}"/>
    <cellStyle name="Output 3 3 6 4" xfId="31340" xr:uid="{00000000-0005-0000-0000-0000C4BC0000}"/>
    <cellStyle name="Output 3 3 6 5" xfId="36016" xr:uid="{00000000-0005-0000-0000-0000C5BC0000}"/>
    <cellStyle name="Output 3 3 6 6" xfId="41494" xr:uid="{00000000-0005-0000-0000-0000C6BC0000}"/>
    <cellStyle name="Output 3 3 6 7" xfId="46392" xr:uid="{00000000-0005-0000-0000-0000C7BC0000}"/>
    <cellStyle name="Output 3 3 6 8" xfId="52402" xr:uid="{00000000-0005-0000-0000-0000C8BC0000}"/>
    <cellStyle name="Output 3 3 7" xfId="8625" xr:uid="{00000000-0005-0000-0000-0000C9BC0000}"/>
    <cellStyle name="Output 3 3 7 2" xfId="19054" xr:uid="{00000000-0005-0000-0000-0000CABC0000}"/>
    <cellStyle name="Output 3 3 7 3" xfId="26270" xr:uid="{00000000-0005-0000-0000-0000CBBC0000}"/>
    <cellStyle name="Output 3 3 7 4" xfId="31341" xr:uid="{00000000-0005-0000-0000-0000CCBC0000}"/>
    <cellStyle name="Output 3 3 7 5" xfId="36017" xr:uid="{00000000-0005-0000-0000-0000CDBC0000}"/>
    <cellStyle name="Output 3 3 7 6" xfId="41495" xr:uid="{00000000-0005-0000-0000-0000CEBC0000}"/>
    <cellStyle name="Output 3 3 7 7" xfId="46393" xr:uid="{00000000-0005-0000-0000-0000CFBC0000}"/>
    <cellStyle name="Output 3 3 7 8" xfId="52403" xr:uid="{00000000-0005-0000-0000-0000D0BC0000}"/>
    <cellStyle name="Output 3 3 8" xfId="8897" xr:uid="{00000000-0005-0000-0000-0000D1BC0000}"/>
    <cellStyle name="Output 3 3 8 2" xfId="19055" xr:uid="{00000000-0005-0000-0000-0000D2BC0000}"/>
    <cellStyle name="Output 3 3 8 3" xfId="26271" xr:uid="{00000000-0005-0000-0000-0000D3BC0000}"/>
    <cellStyle name="Output 3 3 8 4" xfId="31342" xr:uid="{00000000-0005-0000-0000-0000D4BC0000}"/>
    <cellStyle name="Output 3 3 8 5" xfId="36018" xr:uid="{00000000-0005-0000-0000-0000D5BC0000}"/>
    <cellStyle name="Output 3 3 8 6" xfId="41496" xr:uid="{00000000-0005-0000-0000-0000D6BC0000}"/>
    <cellStyle name="Output 3 3 8 7" xfId="46394" xr:uid="{00000000-0005-0000-0000-0000D7BC0000}"/>
    <cellStyle name="Output 3 3 8 8" xfId="52404" xr:uid="{00000000-0005-0000-0000-0000D8BC0000}"/>
    <cellStyle name="Output 3 3 9" xfId="8405" xr:uid="{00000000-0005-0000-0000-0000D9BC0000}"/>
    <cellStyle name="Output 3 3 9 2" xfId="19056" xr:uid="{00000000-0005-0000-0000-0000DABC0000}"/>
    <cellStyle name="Output 3 3 9 3" xfId="26272" xr:uid="{00000000-0005-0000-0000-0000DBBC0000}"/>
    <cellStyle name="Output 3 3 9 4" xfId="31343" xr:uid="{00000000-0005-0000-0000-0000DCBC0000}"/>
    <cellStyle name="Output 3 3 9 5" xfId="36019" xr:uid="{00000000-0005-0000-0000-0000DDBC0000}"/>
    <cellStyle name="Output 3 3 9 6" xfId="41497" xr:uid="{00000000-0005-0000-0000-0000DEBC0000}"/>
    <cellStyle name="Output 3 3 9 7" xfId="46395" xr:uid="{00000000-0005-0000-0000-0000DFBC0000}"/>
    <cellStyle name="Output 3 3 9 8" xfId="52405" xr:uid="{00000000-0005-0000-0000-0000E0BC0000}"/>
    <cellStyle name="Output 3 4" xfId="5764" xr:uid="{00000000-0005-0000-0000-0000E1BC0000}"/>
    <cellStyle name="Output 3 4 10" xfId="19057" xr:uid="{00000000-0005-0000-0000-0000E2BC0000}"/>
    <cellStyle name="Output 3 4 11" xfId="26273" xr:uid="{00000000-0005-0000-0000-0000E3BC0000}"/>
    <cellStyle name="Output 3 4 12" xfId="31344" xr:uid="{00000000-0005-0000-0000-0000E4BC0000}"/>
    <cellStyle name="Output 3 4 13" xfId="36020" xr:uid="{00000000-0005-0000-0000-0000E5BC0000}"/>
    <cellStyle name="Output 3 4 14" xfId="41498" xr:uid="{00000000-0005-0000-0000-0000E6BC0000}"/>
    <cellStyle name="Output 3 4 15" xfId="46396" xr:uid="{00000000-0005-0000-0000-0000E7BC0000}"/>
    <cellStyle name="Output 3 4 16" xfId="52406" xr:uid="{00000000-0005-0000-0000-0000E8BC0000}"/>
    <cellStyle name="Output 3 4 2" xfId="7475" xr:uid="{00000000-0005-0000-0000-0000E9BC0000}"/>
    <cellStyle name="Output 3 4 2 2" xfId="19058" xr:uid="{00000000-0005-0000-0000-0000EABC0000}"/>
    <cellStyle name="Output 3 4 2 3" xfId="26274" xr:uid="{00000000-0005-0000-0000-0000EBBC0000}"/>
    <cellStyle name="Output 3 4 2 4" xfId="31345" xr:uid="{00000000-0005-0000-0000-0000ECBC0000}"/>
    <cellStyle name="Output 3 4 2 5" xfId="36021" xr:uid="{00000000-0005-0000-0000-0000EDBC0000}"/>
    <cellStyle name="Output 3 4 2 6" xfId="41499" xr:uid="{00000000-0005-0000-0000-0000EEBC0000}"/>
    <cellStyle name="Output 3 4 2 7" xfId="46397" xr:uid="{00000000-0005-0000-0000-0000EFBC0000}"/>
    <cellStyle name="Output 3 4 2 8" xfId="52407" xr:uid="{00000000-0005-0000-0000-0000F0BC0000}"/>
    <cellStyle name="Output 3 4 3" xfId="7970" xr:uid="{00000000-0005-0000-0000-0000F1BC0000}"/>
    <cellStyle name="Output 3 4 3 2" xfId="19059" xr:uid="{00000000-0005-0000-0000-0000F2BC0000}"/>
    <cellStyle name="Output 3 4 3 3" xfId="26275" xr:uid="{00000000-0005-0000-0000-0000F3BC0000}"/>
    <cellStyle name="Output 3 4 3 4" xfId="31346" xr:uid="{00000000-0005-0000-0000-0000F4BC0000}"/>
    <cellStyle name="Output 3 4 3 5" xfId="36022" xr:uid="{00000000-0005-0000-0000-0000F5BC0000}"/>
    <cellStyle name="Output 3 4 3 6" xfId="41500" xr:uid="{00000000-0005-0000-0000-0000F6BC0000}"/>
    <cellStyle name="Output 3 4 3 7" xfId="46398" xr:uid="{00000000-0005-0000-0000-0000F7BC0000}"/>
    <cellStyle name="Output 3 4 3 8" xfId="52408" xr:uid="{00000000-0005-0000-0000-0000F8BC0000}"/>
    <cellStyle name="Output 3 4 4" xfId="8334" xr:uid="{00000000-0005-0000-0000-0000F9BC0000}"/>
    <cellStyle name="Output 3 4 4 2" xfId="19060" xr:uid="{00000000-0005-0000-0000-0000FABC0000}"/>
    <cellStyle name="Output 3 4 4 3" xfId="26276" xr:uid="{00000000-0005-0000-0000-0000FBBC0000}"/>
    <cellStyle name="Output 3 4 4 4" xfId="31347" xr:uid="{00000000-0005-0000-0000-0000FCBC0000}"/>
    <cellStyle name="Output 3 4 4 5" xfId="36023" xr:uid="{00000000-0005-0000-0000-0000FDBC0000}"/>
    <cellStyle name="Output 3 4 4 6" xfId="41501" xr:uid="{00000000-0005-0000-0000-0000FEBC0000}"/>
    <cellStyle name="Output 3 4 4 7" xfId="46399" xr:uid="{00000000-0005-0000-0000-0000FFBC0000}"/>
    <cellStyle name="Output 3 4 4 8" xfId="52409" xr:uid="{00000000-0005-0000-0000-000000BD0000}"/>
    <cellStyle name="Output 3 4 5" xfId="8746" xr:uid="{00000000-0005-0000-0000-000001BD0000}"/>
    <cellStyle name="Output 3 4 5 2" xfId="19061" xr:uid="{00000000-0005-0000-0000-000002BD0000}"/>
    <cellStyle name="Output 3 4 5 3" xfId="26277" xr:uid="{00000000-0005-0000-0000-000003BD0000}"/>
    <cellStyle name="Output 3 4 5 4" xfId="31348" xr:uid="{00000000-0005-0000-0000-000004BD0000}"/>
    <cellStyle name="Output 3 4 5 5" xfId="36024" xr:uid="{00000000-0005-0000-0000-000005BD0000}"/>
    <cellStyle name="Output 3 4 5 6" xfId="41502" xr:uid="{00000000-0005-0000-0000-000006BD0000}"/>
    <cellStyle name="Output 3 4 5 7" xfId="46400" xr:uid="{00000000-0005-0000-0000-000007BD0000}"/>
    <cellStyle name="Output 3 4 5 8" xfId="52410" xr:uid="{00000000-0005-0000-0000-000008BD0000}"/>
    <cellStyle name="Output 3 4 6" xfId="9116" xr:uid="{00000000-0005-0000-0000-000009BD0000}"/>
    <cellStyle name="Output 3 4 6 2" xfId="19062" xr:uid="{00000000-0005-0000-0000-00000ABD0000}"/>
    <cellStyle name="Output 3 4 6 3" xfId="26278" xr:uid="{00000000-0005-0000-0000-00000BBD0000}"/>
    <cellStyle name="Output 3 4 6 4" xfId="31349" xr:uid="{00000000-0005-0000-0000-00000CBD0000}"/>
    <cellStyle name="Output 3 4 6 5" xfId="36025" xr:uid="{00000000-0005-0000-0000-00000DBD0000}"/>
    <cellStyle name="Output 3 4 6 6" xfId="41503" xr:uid="{00000000-0005-0000-0000-00000EBD0000}"/>
    <cellStyle name="Output 3 4 6 7" xfId="46401" xr:uid="{00000000-0005-0000-0000-00000FBD0000}"/>
    <cellStyle name="Output 3 4 6 8" xfId="52411" xr:uid="{00000000-0005-0000-0000-000010BD0000}"/>
    <cellStyle name="Output 3 4 7" xfId="9541" xr:uid="{00000000-0005-0000-0000-000011BD0000}"/>
    <cellStyle name="Output 3 4 7 2" xfId="19063" xr:uid="{00000000-0005-0000-0000-000012BD0000}"/>
    <cellStyle name="Output 3 4 7 3" xfId="26279" xr:uid="{00000000-0005-0000-0000-000013BD0000}"/>
    <cellStyle name="Output 3 4 7 4" xfId="31350" xr:uid="{00000000-0005-0000-0000-000014BD0000}"/>
    <cellStyle name="Output 3 4 7 5" xfId="36026" xr:uid="{00000000-0005-0000-0000-000015BD0000}"/>
    <cellStyle name="Output 3 4 7 6" xfId="41504" xr:uid="{00000000-0005-0000-0000-000016BD0000}"/>
    <cellStyle name="Output 3 4 7 7" xfId="46402" xr:uid="{00000000-0005-0000-0000-000017BD0000}"/>
    <cellStyle name="Output 3 4 7 8" xfId="52412" xr:uid="{00000000-0005-0000-0000-000018BD0000}"/>
    <cellStyle name="Output 3 4 8" xfId="9855" xr:uid="{00000000-0005-0000-0000-000019BD0000}"/>
    <cellStyle name="Output 3 4 8 2" xfId="19064" xr:uid="{00000000-0005-0000-0000-00001ABD0000}"/>
    <cellStyle name="Output 3 4 8 3" xfId="26280" xr:uid="{00000000-0005-0000-0000-00001BBD0000}"/>
    <cellStyle name="Output 3 4 8 4" xfId="31351" xr:uid="{00000000-0005-0000-0000-00001CBD0000}"/>
    <cellStyle name="Output 3 4 8 5" xfId="36027" xr:uid="{00000000-0005-0000-0000-00001DBD0000}"/>
    <cellStyle name="Output 3 4 8 6" xfId="41505" xr:uid="{00000000-0005-0000-0000-00001EBD0000}"/>
    <cellStyle name="Output 3 4 8 7" xfId="46403" xr:uid="{00000000-0005-0000-0000-00001FBD0000}"/>
    <cellStyle name="Output 3 4 8 8" xfId="52413" xr:uid="{00000000-0005-0000-0000-000020BD0000}"/>
    <cellStyle name="Output 3 4 9" xfId="10123" xr:uid="{00000000-0005-0000-0000-000021BD0000}"/>
    <cellStyle name="Output 3 4 9 2" xfId="19065" xr:uid="{00000000-0005-0000-0000-000022BD0000}"/>
    <cellStyle name="Output 3 4 9 3" xfId="26281" xr:uid="{00000000-0005-0000-0000-000023BD0000}"/>
    <cellStyle name="Output 3 4 9 4" xfId="31352" xr:uid="{00000000-0005-0000-0000-000024BD0000}"/>
    <cellStyle name="Output 3 4 9 5" xfId="36028" xr:uid="{00000000-0005-0000-0000-000025BD0000}"/>
    <cellStyle name="Output 3 4 9 6" xfId="41506" xr:uid="{00000000-0005-0000-0000-000026BD0000}"/>
    <cellStyle name="Output 3 4 9 7" xfId="46404" xr:uid="{00000000-0005-0000-0000-000027BD0000}"/>
    <cellStyle name="Output 3 4 9 8" xfId="52414" xr:uid="{00000000-0005-0000-0000-000028BD0000}"/>
    <cellStyle name="Output 3 5" xfId="4021" xr:uid="{00000000-0005-0000-0000-000029BD0000}"/>
    <cellStyle name="Output 3 5 2" xfId="19066" xr:uid="{00000000-0005-0000-0000-00002ABD0000}"/>
    <cellStyle name="Output 3 5 3" xfId="26282" xr:uid="{00000000-0005-0000-0000-00002BBD0000}"/>
    <cellStyle name="Output 3 5 4" xfId="31353" xr:uid="{00000000-0005-0000-0000-00002CBD0000}"/>
    <cellStyle name="Output 3 5 5" xfId="36029" xr:uid="{00000000-0005-0000-0000-00002DBD0000}"/>
    <cellStyle name="Output 3 5 6" xfId="41507" xr:uid="{00000000-0005-0000-0000-00002EBD0000}"/>
    <cellStyle name="Output 3 5 7" xfId="46405" xr:uid="{00000000-0005-0000-0000-00002FBD0000}"/>
    <cellStyle name="Output 3 5 8" xfId="52415" xr:uid="{00000000-0005-0000-0000-000030BD0000}"/>
    <cellStyle name="Output 3 6" xfId="4073" xr:uid="{00000000-0005-0000-0000-000031BD0000}"/>
    <cellStyle name="Output 3 6 2" xfId="19067" xr:uid="{00000000-0005-0000-0000-000032BD0000}"/>
    <cellStyle name="Output 3 6 3" xfId="26283" xr:uid="{00000000-0005-0000-0000-000033BD0000}"/>
    <cellStyle name="Output 3 6 4" xfId="31354" xr:uid="{00000000-0005-0000-0000-000034BD0000}"/>
    <cellStyle name="Output 3 6 5" xfId="36030" xr:uid="{00000000-0005-0000-0000-000035BD0000}"/>
    <cellStyle name="Output 3 6 6" xfId="41508" xr:uid="{00000000-0005-0000-0000-000036BD0000}"/>
    <cellStyle name="Output 3 6 7" xfId="46406" xr:uid="{00000000-0005-0000-0000-000037BD0000}"/>
    <cellStyle name="Output 3 6 8" xfId="52416" xr:uid="{00000000-0005-0000-0000-000038BD0000}"/>
    <cellStyle name="Output 3 7" xfId="3884" xr:uid="{00000000-0005-0000-0000-000039BD0000}"/>
    <cellStyle name="Output 3 7 2" xfId="19068" xr:uid="{00000000-0005-0000-0000-00003ABD0000}"/>
    <cellStyle name="Output 3 7 3" xfId="26284" xr:uid="{00000000-0005-0000-0000-00003BBD0000}"/>
    <cellStyle name="Output 3 7 4" xfId="31355" xr:uid="{00000000-0005-0000-0000-00003CBD0000}"/>
    <cellStyle name="Output 3 7 5" xfId="36031" xr:uid="{00000000-0005-0000-0000-00003DBD0000}"/>
    <cellStyle name="Output 3 7 6" xfId="41509" xr:uid="{00000000-0005-0000-0000-00003EBD0000}"/>
    <cellStyle name="Output 3 7 7" xfId="46407" xr:uid="{00000000-0005-0000-0000-00003FBD0000}"/>
    <cellStyle name="Output 3 7 8" xfId="52417" xr:uid="{00000000-0005-0000-0000-000040BD0000}"/>
    <cellStyle name="Output 3 8" xfId="6206" xr:uid="{00000000-0005-0000-0000-000041BD0000}"/>
    <cellStyle name="Output 3 8 2" xfId="19069" xr:uid="{00000000-0005-0000-0000-000042BD0000}"/>
    <cellStyle name="Output 3 8 3" xfId="26285" xr:uid="{00000000-0005-0000-0000-000043BD0000}"/>
    <cellStyle name="Output 3 8 4" xfId="31356" xr:uid="{00000000-0005-0000-0000-000044BD0000}"/>
    <cellStyle name="Output 3 8 5" xfId="36032" xr:uid="{00000000-0005-0000-0000-000045BD0000}"/>
    <cellStyle name="Output 3 8 6" xfId="41510" xr:uid="{00000000-0005-0000-0000-000046BD0000}"/>
    <cellStyle name="Output 3 8 7" xfId="46408" xr:uid="{00000000-0005-0000-0000-000047BD0000}"/>
    <cellStyle name="Output 3 8 8" xfId="52418" xr:uid="{00000000-0005-0000-0000-000048BD0000}"/>
    <cellStyle name="Output 3 9" xfId="9496" xr:uid="{00000000-0005-0000-0000-000049BD0000}"/>
    <cellStyle name="Output 3 9 2" xfId="19070" xr:uid="{00000000-0005-0000-0000-00004ABD0000}"/>
    <cellStyle name="Output 3 9 3" xfId="26286" xr:uid="{00000000-0005-0000-0000-00004BBD0000}"/>
    <cellStyle name="Output 3 9 4" xfId="31357" xr:uid="{00000000-0005-0000-0000-00004CBD0000}"/>
    <cellStyle name="Output 3 9 5" xfId="36033" xr:uid="{00000000-0005-0000-0000-00004DBD0000}"/>
    <cellStyle name="Output 3 9 6" xfId="41511" xr:uid="{00000000-0005-0000-0000-00004EBD0000}"/>
    <cellStyle name="Output 3 9 7" xfId="46409" xr:uid="{00000000-0005-0000-0000-00004FBD0000}"/>
    <cellStyle name="Output 3 9 8" xfId="52419" xr:uid="{00000000-0005-0000-0000-000050BD0000}"/>
    <cellStyle name="Output 4" xfId="5222" xr:uid="{00000000-0005-0000-0000-000051BD0000}"/>
    <cellStyle name="Output 4 2" xfId="19071" xr:uid="{00000000-0005-0000-0000-000052BD0000}"/>
    <cellStyle name="Output 4 3" xfId="26287" xr:uid="{00000000-0005-0000-0000-000053BD0000}"/>
    <cellStyle name="Output 4 4" xfId="31358" xr:uid="{00000000-0005-0000-0000-000054BD0000}"/>
    <cellStyle name="Output 4 5" xfId="36034" xr:uid="{00000000-0005-0000-0000-000055BD0000}"/>
    <cellStyle name="Output 4 6" xfId="41512" xr:uid="{00000000-0005-0000-0000-000056BD0000}"/>
    <cellStyle name="Output 4 7" xfId="46410" xr:uid="{00000000-0005-0000-0000-000057BD0000}"/>
    <cellStyle name="Output 4 8" xfId="52420" xr:uid="{00000000-0005-0000-0000-000058BD0000}"/>
    <cellStyle name="Output 5" xfId="3813" xr:uid="{00000000-0005-0000-0000-000059BD0000}"/>
    <cellStyle name="Output 5 2" xfId="19072" xr:uid="{00000000-0005-0000-0000-00005ABD0000}"/>
    <cellStyle name="Output 5 3" xfId="26288" xr:uid="{00000000-0005-0000-0000-00005BBD0000}"/>
    <cellStyle name="Output 5 4" xfId="31359" xr:uid="{00000000-0005-0000-0000-00005CBD0000}"/>
    <cellStyle name="Output 5 5" xfId="36035" xr:uid="{00000000-0005-0000-0000-00005DBD0000}"/>
    <cellStyle name="Output 5 6" xfId="41513" xr:uid="{00000000-0005-0000-0000-00005EBD0000}"/>
    <cellStyle name="Output 5 7" xfId="46411" xr:uid="{00000000-0005-0000-0000-00005FBD0000}"/>
    <cellStyle name="Output 5 8" xfId="52421" xr:uid="{00000000-0005-0000-0000-000060BD0000}"/>
    <cellStyle name="P1D" xfId="2241" xr:uid="{00000000-0005-0000-0000-000061BD0000}"/>
    <cellStyle name="P1D 2" xfId="12025" xr:uid="{00000000-0005-0000-0000-000062BD0000}"/>
    <cellStyle name="per.style" xfId="2242" xr:uid="{00000000-0005-0000-0000-000063BD0000}"/>
    <cellStyle name="Percent" xfId="431" builtinId="5"/>
    <cellStyle name="Percent [0]" xfId="2243" xr:uid="{00000000-0005-0000-0000-000065BD0000}"/>
    <cellStyle name="Percent [00]" xfId="2244" xr:uid="{00000000-0005-0000-0000-000066BD0000}"/>
    <cellStyle name="Percent [2]" xfId="432" xr:uid="{00000000-0005-0000-0000-000067BD0000}"/>
    <cellStyle name="Percent [2] 10" xfId="980" xr:uid="{00000000-0005-0000-0000-000068BD0000}"/>
    <cellStyle name="Percent [2] 11" xfId="1226" xr:uid="{00000000-0005-0000-0000-000069BD0000}"/>
    <cellStyle name="Percent [2] 12" xfId="1263" xr:uid="{00000000-0005-0000-0000-00006ABD0000}"/>
    <cellStyle name="Percent [2] 13" xfId="1306" xr:uid="{00000000-0005-0000-0000-00006BBD0000}"/>
    <cellStyle name="Percent [2] 14" xfId="1343" xr:uid="{00000000-0005-0000-0000-00006CBD0000}"/>
    <cellStyle name="Percent [2] 15" xfId="1373" xr:uid="{00000000-0005-0000-0000-00006DBD0000}"/>
    <cellStyle name="Percent [2] 16" xfId="1389" xr:uid="{00000000-0005-0000-0000-00006EBD0000}"/>
    <cellStyle name="Percent [2] 17" xfId="1406" xr:uid="{00000000-0005-0000-0000-00006FBD0000}"/>
    <cellStyle name="Percent [2] 18" xfId="1833" xr:uid="{00000000-0005-0000-0000-000070BD0000}"/>
    <cellStyle name="Percent [2] 19" xfId="2245" xr:uid="{00000000-0005-0000-0000-000071BD0000}"/>
    <cellStyle name="Percent [2] 2" xfId="700" xr:uid="{00000000-0005-0000-0000-000072BD0000}"/>
    <cellStyle name="Percent [2] 20" xfId="2599" xr:uid="{00000000-0005-0000-0000-000073BD0000}"/>
    <cellStyle name="Percent [2] 21" xfId="2194" xr:uid="{00000000-0005-0000-0000-000074BD0000}"/>
    <cellStyle name="Percent [2] 22" xfId="2630" xr:uid="{00000000-0005-0000-0000-000075BD0000}"/>
    <cellStyle name="Percent [2] 23" xfId="2650" xr:uid="{00000000-0005-0000-0000-000076BD0000}"/>
    <cellStyle name="Percent [2] 24" xfId="2670" xr:uid="{00000000-0005-0000-0000-000077BD0000}"/>
    <cellStyle name="Percent [2] 25" xfId="2689" xr:uid="{00000000-0005-0000-0000-000078BD0000}"/>
    <cellStyle name="Percent [2] 26" xfId="3052" xr:uid="{00000000-0005-0000-0000-000079BD0000}"/>
    <cellStyle name="Percent [2] 27" xfId="5448" xr:uid="{00000000-0005-0000-0000-00007ABD0000}"/>
    <cellStyle name="Percent [2] 27 2" xfId="19073" xr:uid="{00000000-0005-0000-0000-00007BBD0000}"/>
    <cellStyle name="Percent [2] 3" xfId="745" xr:uid="{00000000-0005-0000-0000-00007CBD0000}"/>
    <cellStyle name="Percent [2] 4" xfId="787" xr:uid="{00000000-0005-0000-0000-00007DBD0000}"/>
    <cellStyle name="Percent [2] 5" xfId="825" xr:uid="{00000000-0005-0000-0000-00007EBD0000}"/>
    <cellStyle name="Percent [2] 6" xfId="865" xr:uid="{00000000-0005-0000-0000-00007FBD0000}"/>
    <cellStyle name="Percent [2] 7" xfId="905" xr:uid="{00000000-0005-0000-0000-000080BD0000}"/>
    <cellStyle name="Percent [2] 8" xfId="937" xr:uid="{00000000-0005-0000-0000-000081BD0000}"/>
    <cellStyle name="Percent [2] 9" xfId="955" xr:uid="{00000000-0005-0000-0000-000082BD0000}"/>
    <cellStyle name="Percent 2" xfId="6430" xr:uid="{00000000-0005-0000-0000-000083BD0000}"/>
    <cellStyle name="Percent 2 2" xfId="2246" xr:uid="{00000000-0005-0000-0000-000084BD0000}"/>
    <cellStyle name="Percent 2 2 2" xfId="52983" xr:uid="{00000000-0005-0000-0000-000085BD0000}"/>
    <cellStyle name="Percent 2 3" xfId="2600" xr:uid="{00000000-0005-0000-0000-000086BD0000}"/>
    <cellStyle name="Percent 2 4" xfId="2195" xr:uid="{00000000-0005-0000-0000-000087BD0000}"/>
    <cellStyle name="Percent 2 5" xfId="2631" xr:uid="{00000000-0005-0000-0000-000088BD0000}"/>
    <cellStyle name="Percent 2 6" xfId="2651" xr:uid="{00000000-0005-0000-0000-000089BD0000}"/>
    <cellStyle name="Percent 2 7" xfId="2671" xr:uid="{00000000-0005-0000-0000-00008ABD0000}"/>
    <cellStyle name="Percent 2 8" xfId="2690" xr:uid="{00000000-0005-0000-0000-00008BBD0000}"/>
    <cellStyle name="Percent 2 9" xfId="10191" xr:uid="{00000000-0005-0000-0000-00008CBD0000}"/>
    <cellStyle name="Percent 2 9 2" xfId="19075" xr:uid="{00000000-0005-0000-0000-00008DBD0000}"/>
    <cellStyle name="Percent 3" xfId="1006" xr:uid="{00000000-0005-0000-0000-00008EBD0000}"/>
    <cellStyle name="Percent 4" xfId="52984" xr:uid="{00000000-0005-0000-0000-00008FBD0000}"/>
    <cellStyle name="Percent 5" xfId="52985" xr:uid="{00000000-0005-0000-0000-000090BD0000}"/>
    <cellStyle name="PERCENTAGE" xfId="2247" xr:uid="{00000000-0005-0000-0000-000091BD0000}"/>
    <cellStyle name="PERCENTAGE 2" xfId="3725" xr:uid="{00000000-0005-0000-0000-000092BD0000}"/>
    <cellStyle name="PERCENTAGE 2 10" xfId="19076" xr:uid="{00000000-0005-0000-0000-000093BD0000}"/>
    <cellStyle name="PERCENTAGE 2 11" xfId="26292" xr:uid="{00000000-0005-0000-0000-000094BD0000}"/>
    <cellStyle name="PERCENTAGE 2 12" xfId="36036" xr:uid="{00000000-0005-0000-0000-000095BD0000}"/>
    <cellStyle name="PERCENTAGE 2 13" xfId="41514" xr:uid="{00000000-0005-0000-0000-000096BD0000}"/>
    <cellStyle name="PERCENTAGE 2 2" xfId="6915" xr:uid="{00000000-0005-0000-0000-000097BD0000}"/>
    <cellStyle name="PERCENTAGE 2 2 2" xfId="19077" xr:uid="{00000000-0005-0000-0000-000098BD0000}"/>
    <cellStyle name="PERCENTAGE 2 2 3" xfId="26293" xr:uid="{00000000-0005-0000-0000-000099BD0000}"/>
    <cellStyle name="PERCENTAGE 2 2 4" xfId="36037" xr:uid="{00000000-0005-0000-0000-00009ABD0000}"/>
    <cellStyle name="PERCENTAGE 2 2 5" xfId="41515" xr:uid="{00000000-0005-0000-0000-00009BBD0000}"/>
    <cellStyle name="PERCENTAGE 2 3" xfId="7556" xr:uid="{00000000-0005-0000-0000-00009CBD0000}"/>
    <cellStyle name="PERCENTAGE 2 3 2" xfId="19078" xr:uid="{00000000-0005-0000-0000-00009DBD0000}"/>
    <cellStyle name="PERCENTAGE 2 3 3" xfId="26294" xr:uid="{00000000-0005-0000-0000-00009EBD0000}"/>
    <cellStyle name="PERCENTAGE 2 3 4" xfId="36038" xr:uid="{00000000-0005-0000-0000-00009FBD0000}"/>
    <cellStyle name="PERCENTAGE 2 3 5" xfId="41516" xr:uid="{00000000-0005-0000-0000-0000A0BD0000}"/>
    <cellStyle name="PERCENTAGE 2 4" xfId="3750" xr:uid="{00000000-0005-0000-0000-0000A1BD0000}"/>
    <cellStyle name="PERCENTAGE 2 4 2" xfId="19079" xr:uid="{00000000-0005-0000-0000-0000A2BD0000}"/>
    <cellStyle name="PERCENTAGE 2 4 3" xfId="26295" xr:uid="{00000000-0005-0000-0000-0000A3BD0000}"/>
    <cellStyle name="PERCENTAGE 2 4 4" xfId="36039" xr:uid="{00000000-0005-0000-0000-0000A4BD0000}"/>
    <cellStyle name="PERCENTAGE 2 4 5" xfId="41517" xr:uid="{00000000-0005-0000-0000-0000A5BD0000}"/>
    <cellStyle name="PERCENTAGE 2 5" xfId="7926" xr:uid="{00000000-0005-0000-0000-0000A6BD0000}"/>
    <cellStyle name="PERCENTAGE 2 5 2" xfId="19080" xr:uid="{00000000-0005-0000-0000-0000A7BD0000}"/>
    <cellStyle name="PERCENTAGE 2 5 3" xfId="26296" xr:uid="{00000000-0005-0000-0000-0000A8BD0000}"/>
    <cellStyle name="PERCENTAGE 2 5 4" xfId="36040" xr:uid="{00000000-0005-0000-0000-0000A9BD0000}"/>
    <cellStyle name="PERCENTAGE 2 5 5" xfId="41518" xr:uid="{00000000-0005-0000-0000-0000AABD0000}"/>
    <cellStyle name="PERCENTAGE 2 6" xfId="6633" xr:uid="{00000000-0005-0000-0000-0000ABBD0000}"/>
    <cellStyle name="PERCENTAGE 2 6 2" xfId="19081" xr:uid="{00000000-0005-0000-0000-0000ACBD0000}"/>
    <cellStyle name="PERCENTAGE 2 6 3" xfId="26297" xr:uid="{00000000-0005-0000-0000-0000ADBD0000}"/>
    <cellStyle name="PERCENTAGE 2 6 4" xfId="36041" xr:uid="{00000000-0005-0000-0000-0000AEBD0000}"/>
    <cellStyle name="PERCENTAGE 2 6 5" xfId="41519" xr:uid="{00000000-0005-0000-0000-0000AFBD0000}"/>
    <cellStyle name="PERCENTAGE 2 7" xfId="4720" xr:uid="{00000000-0005-0000-0000-0000B0BD0000}"/>
    <cellStyle name="PERCENTAGE 2 7 2" xfId="19082" xr:uid="{00000000-0005-0000-0000-0000B1BD0000}"/>
    <cellStyle name="PERCENTAGE 2 7 3" xfId="26298" xr:uid="{00000000-0005-0000-0000-0000B2BD0000}"/>
    <cellStyle name="PERCENTAGE 2 7 4" xfId="36042" xr:uid="{00000000-0005-0000-0000-0000B3BD0000}"/>
    <cellStyle name="PERCENTAGE 2 7 5" xfId="41520" xr:uid="{00000000-0005-0000-0000-0000B4BD0000}"/>
    <cellStyle name="PERCENTAGE 2 8" xfId="6470" xr:uid="{00000000-0005-0000-0000-0000B5BD0000}"/>
    <cellStyle name="PERCENTAGE 2 8 2" xfId="19083" xr:uid="{00000000-0005-0000-0000-0000B6BD0000}"/>
    <cellStyle name="PERCENTAGE 2 8 3" xfId="26299" xr:uid="{00000000-0005-0000-0000-0000B7BD0000}"/>
    <cellStyle name="PERCENTAGE 2 8 4" xfId="36043" xr:uid="{00000000-0005-0000-0000-0000B8BD0000}"/>
    <cellStyle name="PERCENTAGE 2 8 5" xfId="41521" xr:uid="{00000000-0005-0000-0000-0000B9BD0000}"/>
    <cellStyle name="PERCENTAGE 2 9" xfId="6946" xr:uid="{00000000-0005-0000-0000-0000BABD0000}"/>
    <cellStyle name="PERCENTAGE 2 9 2" xfId="19084" xr:uid="{00000000-0005-0000-0000-0000BBBD0000}"/>
    <cellStyle name="PERCENTAGE 2 9 3" xfId="26300" xr:uid="{00000000-0005-0000-0000-0000BCBD0000}"/>
    <cellStyle name="PERCENTAGE 2 9 4" xfId="36044" xr:uid="{00000000-0005-0000-0000-0000BDBD0000}"/>
    <cellStyle name="PERCENTAGE 2 9 5" xfId="41522" xr:uid="{00000000-0005-0000-0000-0000BEBD0000}"/>
    <cellStyle name="PERCENTAGE 3" xfId="5969" xr:uid="{00000000-0005-0000-0000-0000BFBD0000}"/>
    <cellStyle name="PERCENTAGE 3 10" xfId="19085" xr:uid="{00000000-0005-0000-0000-0000C0BD0000}"/>
    <cellStyle name="PERCENTAGE 3 11" xfId="26301" xr:uid="{00000000-0005-0000-0000-0000C1BD0000}"/>
    <cellStyle name="PERCENTAGE 3 12" xfId="36045" xr:uid="{00000000-0005-0000-0000-0000C2BD0000}"/>
    <cellStyle name="PERCENTAGE 3 13" xfId="41523" xr:uid="{00000000-0005-0000-0000-0000C3BD0000}"/>
    <cellStyle name="PERCENTAGE 3 2" xfId="7472" xr:uid="{00000000-0005-0000-0000-0000C4BD0000}"/>
    <cellStyle name="PERCENTAGE 3 2 2" xfId="19086" xr:uid="{00000000-0005-0000-0000-0000C5BD0000}"/>
    <cellStyle name="PERCENTAGE 3 2 3" xfId="26302" xr:uid="{00000000-0005-0000-0000-0000C6BD0000}"/>
    <cellStyle name="PERCENTAGE 3 2 4" xfId="36046" xr:uid="{00000000-0005-0000-0000-0000C7BD0000}"/>
    <cellStyle name="PERCENTAGE 3 2 5" xfId="41524" xr:uid="{00000000-0005-0000-0000-0000C8BD0000}"/>
    <cellStyle name="PERCENTAGE 3 3" xfId="7969" xr:uid="{00000000-0005-0000-0000-0000C9BD0000}"/>
    <cellStyle name="PERCENTAGE 3 3 2" xfId="19087" xr:uid="{00000000-0005-0000-0000-0000CABD0000}"/>
    <cellStyle name="PERCENTAGE 3 3 3" xfId="26303" xr:uid="{00000000-0005-0000-0000-0000CBBD0000}"/>
    <cellStyle name="PERCENTAGE 3 3 4" xfId="36047" xr:uid="{00000000-0005-0000-0000-0000CCBD0000}"/>
    <cellStyle name="PERCENTAGE 3 3 5" xfId="41525" xr:uid="{00000000-0005-0000-0000-0000CDBD0000}"/>
    <cellStyle name="PERCENTAGE 3 4" xfId="8331" xr:uid="{00000000-0005-0000-0000-0000CEBD0000}"/>
    <cellStyle name="PERCENTAGE 3 4 2" xfId="19088" xr:uid="{00000000-0005-0000-0000-0000CFBD0000}"/>
    <cellStyle name="PERCENTAGE 3 4 3" xfId="26304" xr:uid="{00000000-0005-0000-0000-0000D0BD0000}"/>
    <cellStyle name="PERCENTAGE 3 4 4" xfId="36048" xr:uid="{00000000-0005-0000-0000-0000D1BD0000}"/>
    <cellStyle name="PERCENTAGE 3 4 5" xfId="41526" xr:uid="{00000000-0005-0000-0000-0000D2BD0000}"/>
    <cellStyle name="PERCENTAGE 3 5" xfId="8745" xr:uid="{00000000-0005-0000-0000-0000D3BD0000}"/>
    <cellStyle name="PERCENTAGE 3 5 2" xfId="19089" xr:uid="{00000000-0005-0000-0000-0000D4BD0000}"/>
    <cellStyle name="PERCENTAGE 3 5 3" xfId="26305" xr:uid="{00000000-0005-0000-0000-0000D5BD0000}"/>
    <cellStyle name="PERCENTAGE 3 5 4" xfId="36049" xr:uid="{00000000-0005-0000-0000-0000D6BD0000}"/>
    <cellStyle name="PERCENTAGE 3 5 5" xfId="41527" xr:uid="{00000000-0005-0000-0000-0000D7BD0000}"/>
    <cellStyle name="PERCENTAGE 3 6" xfId="9113" xr:uid="{00000000-0005-0000-0000-0000D8BD0000}"/>
    <cellStyle name="PERCENTAGE 3 6 2" xfId="19090" xr:uid="{00000000-0005-0000-0000-0000D9BD0000}"/>
    <cellStyle name="PERCENTAGE 3 6 3" xfId="26306" xr:uid="{00000000-0005-0000-0000-0000DABD0000}"/>
    <cellStyle name="PERCENTAGE 3 6 4" xfId="36050" xr:uid="{00000000-0005-0000-0000-0000DBBD0000}"/>
    <cellStyle name="PERCENTAGE 3 6 5" xfId="41528" xr:uid="{00000000-0005-0000-0000-0000DCBD0000}"/>
    <cellStyle name="PERCENTAGE 3 7" xfId="9540" xr:uid="{00000000-0005-0000-0000-0000DDBD0000}"/>
    <cellStyle name="PERCENTAGE 3 7 2" xfId="19091" xr:uid="{00000000-0005-0000-0000-0000DEBD0000}"/>
    <cellStyle name="PERCENTAGE 3 7 3" xfId="26307" xr:uid="{00000000-0005-0000-0000-0000DFBD0000}"/>
    <cellStyle name="PERCENTAGE 3 7 4" xfId="36051" xr:uid="{00000000-0005-0000-0000-0000E0BD0000}"/>
    <cellStyle name="PERCENTAGE 3 7 5" xfId="41529" xr:uid="{00000000-0005-0000-0000-0000E1BD0000}"/>
    <cellStyle name="PERCENTAGE 3 8" xfId="9854" xr:uid="{00000000-0005-0000-0000-0000E2BD0000}"/>
    <cellStyle name="PERCENTAGE 3 8 2" xfId="19092" xr:uid="{00000000-0005-0000-0000-0000E3BD0000}"/>
    <cellStyle name="PERCENTAGE 3 8 3" xfId="26308" xr:uid="{00000000-0005-0000-0000-0000E4BD0000}"/>
    <cellStyle name="PERCENTAGE 3 8 4" xfId="36052" xr:uid="{00000000-0005-0000-0000-0000E5BD0000}"/>
    <cellStyle name="PERCENTAGE 3 8 5" xfId="41530" xr:uid="{00000000-0005-0000-0000-0000E6BD0000}"/>
    <cellStyle name="PERCENTAGE 3 9" xfId="10122" xr:uid="{00000000-0005-0000-0000-0000E7BD0000}"/>
    <cellStyle name="PERCENTAGE 3 9 2" xfId="19093" xr:uid="{00000000-0005-0000-0000-0000E8BD0000}"/>
    <cellStyle name="PERCENTAGE 3 9 3" xfId="26309" xr:uid="{00000000-0005-0000-0000-0000E9BD0000}"/>
    <cellStyle name="PERCENTAGE 3 9 4" xfId="36053" xr:uid="{00000000-0005-0000-0000-0000EABD0000}"/>
    <cellStyle name="PERCENTAGE 3 9 5" xfId="41531" xr:uid="{00000000-0005-0000-0000-0000EBBD0000}"/>
    <cellStyle name="PERCENTAGE 4" xfId="6340" xr:uid="{00000000-0005-0000-0000-0000ECBD0000}"/>
    <cellStyle name="PERCENTAGE 4 2" xfId="19094" xr:uid="{00000000-0005-0000-0000-0000EDBD0000}"/>
    <cellStyle name="PERCENTAGE 4 3" xfId="26310" xr:uid="{00000000-0005-0000-0000-0000EEBD0000}"/>
    <cellStyle name="PERCENTAGE 4 4" xfId="36054" xr:uid="{00000000-0005-0000-0000-0000EFBD0000}"/>
    <cellStyle name="PERCENTAGE 4 5" xfId="41532" xr:uid="{00000000-0005-0000-0000-0000F0BD0000}"/>
    <cellStyle name="PERCENTAGE 5" xfId="5534" xr:uid="{00000000-0005-0000-0000-0000F1BD0000}"/>
    <cellStyle name="PERCENTAGE 5 2" xfId="19095" xr:uid="{00000000-0005-0000-0000-0000F2BD0000}"/>
    <cellStyle name="PERCENTAGE 5 3" xfId="26311" xr:uid="{00000000-0005-0000-0000-0000F3BD0000}"/>
    <cellStyle name="PERCENTAGE 5 4" xfId="36055" xr:uid="{00000000-0005-0000-0000-0000F4BD0000}"/>
    <cellStyle name="PERCENTAGE 5 5" xfId="41533" xr:uid="{00000000-0005-0000-0000-0000F5BD0000}"/>
    <cellStyle name="PERCENTAGE 6" xfId="12027" xr:uid="{00000000-0005-0000-0000-0000F6BD0000}"/>
    <cellStyle name="PrePop Currency (0)" xfId="2248" xr:uid="{00000000-0005-0000-0000-0000F7BD0000}"/>
    <cellStyle name="PrePop Currency (0) 2" xfId="3754" xr:uid="{00000000-0005-0000-0000-0000F8BD0000}"/>
    <cellStyle name="PrePop Currency (0) 2 2" xfId="19096" xr:uid="{00000000-0005-0000-0000-0000F9BD0000}"/>
    <cellStyle name="PrePop Currency (0) 3" xfId="6420" xr:uid="{00000000-0005-0000-0000-0000FABD0000}"/>
    <cellStyle name="PrePop Currency (0) 3 2" xfId="19097" xr:uid="{00000000-0005-0000-0000-0000FBBD0000}"/>
    <cellStyle name="PrePop Currency (2)" xfId="2249" xr:uid="{00000000-0005-0000-0000-0000FCBD0000}"/>
    <cellStyle name="PrePop Units (0)" xfId="2250" xr:uid="{00000000-0005-0000-0000-0000FDBD0000}"/>
    <cellStyle name="PrePop Units (1)" xfId="2251" xr:uid="{00000000-0005-0000-0000-0000FEBD0000}"/>
    <cellStyle name="PrePop Units (2)" xfId="2252" xr:uid="{00000000-0005-0000-0000-0000FFBD0000}"/>
    <cellStyle name="pricing" xfId="2253" xr:uid="{00000000-0005-0000-0000-000000BE0000}"/>
    <cellStyle name="pricing 2" xfId="12030" xr:uid="{00000000-0005-0000-0000-000001BE0000}"/>
    <cellStyle name="PSChar" xfId="2254" xr:uid="{00000000-0005-0000-0000-000002BE0000}"/>
    <cellStyle name="PSChar 2" xfId="12031" xr:uid="{00000000-0005-0000-0000-000003BE0000}"/>
    <cellStyle name="PSHeading" xfId="2255" xr:uid="{00000000-0005-0000-0000-000004BE0000}"/>
    <cellStyle name="PSHeading 2" xfId="12032" xr:uid="{00000000-0005-0000-0000-000005BE0000}"/>
    <cellStyle name="Quantity" xfId="2256" xr:uid="{00000000-0005-0000-0000-000006BE0000}"/>
    <cellStyle name="regstoresfromspecstores" xfId="2257" xr:uid="{00000000-0005-0000-0000-000007BE0000}"/>
    <cellStyle name="regstoresfromspecstores 2" xfId="12033" xr:uid="{00000000-0005-0000-0000-000008BE0000}"/>
    <cellStyle name="RevList" xfId="2258" xr:uid="{00000000-0005-0000-0000-000009BE0000}"/>
    <cellStyle name="ri" xfId="2259" xr:uid="{00000000-0005-0000-0000-00000ABE0000}"/>
    <cellStyle name="RowLevel_0" xfId="2260" xr:uid="{00000000-0005-0000-0000-00000BBE0000}"/>
    <cellStyle name="s]_x000d__x000a_spooler=yes_x000d__x000a_load=_x000d__x000a_Beep=yes_x000d__x000a_NullPort=None_x000d__x000a_BorderWidth=3_x000d__x000a_CursorBlinkRate=1200_x000d__x000a_DoubleClickSpeed=452_x000d__x000a_Programs=co" xfId="2261" xr:uid="{00000000-0005-0000-0000-00000CBE0000}"/>
    <cellStyle name="s]_x000d__x000a_spooler=yes_x000d__x000a_load=_x000d__x000a_Beep=yes_x000d__x000a_NullPort=None_x000d__x000a_BorderWidth=3_x000d__x000a_CursorBlinkRate=1200_x000d__x000a_DoubleClickSpeed=452_x000d__x000a_Programs=co 2" xfId="12035" xr:uid="{00000000-0005-0000-0000-00000DBE0000}"/>
    <cellStyle name="S1D" xfId="2262" xr:uid="{00000000-0005-0000-0000-00000EBE0000}"/>
    <cellStyle name="S1D 2" xfId="12036" xr:uid="{00000000-0005-0000-0000-00000FBE0000}"/>
    <cellStyle name="SHADEDSTORES" xfId="2263" xr:uid="{00000000-0005-0000-0000-000010BE0000}"/>
    <cellStyle name="SHADEDSTORES 10" xfId="12037" xr:uid="{00000000-0005-0000-0000-000011BE0000}"/>
    <cellStyle name="SHADEDSTORES 11" xfId="19966" xr:uid="{00000000-0005-0000-0000-000012BE0000}"/>
    <cellStyle name="SHADEDSTORES 12" xfId="19866" xr:uid="{00000000-0005-0000-0000-000013BE0000}"/>
    <cellStyle name="SHADEDSTORES 13" xfId="19970" xr:uid="{00000000-0005-0000-0000-000014BE0000}"/>
    <cellStyle name="SHADEDSTORES 14" xfId="27613" xr:uid="{00000000-0005-0000-0000-000015BE0000}"/>
    <cellStyle name="SHADEDSTORES 15" xfId="27693" xr:uid="{00000000-0005-0000-0000-000016BE0000}"/>
    <cellStyle name="SHADEDSTORES 16" xfId="47237" xr:uid="{00000000-0005-0000-0000-000017BE0000}"/>
    <cellStyle name="SHADEDSTORES 2" xfId="4895" xr:uid="{00000000-0005-0000-0000-000018BE0000}"/>
    <cellStyle name="SHADEDSTORES 2 2" xfId="7189" xr:uid="{00000000-0005-0000-0000-000019BE0000}"/>
    <cellStyle name="SHADEDSTORES 2 2 2" xfId="19099" xr:uid="{00000000-0005-0000-0000-00001ABE0000}"/>
    <cellStyle name="SHADEDSTORES 2 2 3" xfId="26315" xr:uid="{00000000-0005-0000-0000-00001BBE0000}"/>
    <cellStyle name="SHADEDSTORES 2 2 4" xfId="31379" xr:uid="{00000000-0005-0000-0000-00001CBE0000}"/>
    <cellStyle name="SHADEDSTORES 2 2 5" xfId="36057" xr:uid="{00000000-0005-0000-0000-00001DBE0000}"/>
    <cellStyle name="SHADEDSTORES 2 2 6" xfId="52423" xr:uid="{00000000-0005-0000-0000-00001EBE0000}"/>
    <cellStyle name="SHADEDSTORES 2 3" xfId="8059" xr:uid="{00000000-0005-0000-0000-00001FBE0000}"/>
    <cellStyle name="SHADEDSTORES 2 3 2" xfId="19100" xr:uid="{00000000-0005-0000-0000-000020BE0000}"/>
    <cellStyle name="SHADEDSTORES 2 3 3" xfId="26316" xr:uid="{00000000-0005-0000-0000-000021BE0000}"/>
    <cellStyle name="SHADEDSTORES 2 3 4" xfId="31380" xr:uid="{00000000-0005-0000-0000-000022BE0000}"/>
    <cellStyle name="SHADEDSTORES 2 3 5" xfId="36058" xr:uid="{00000000-0005-0000-0000-000023BE0000}"/>
    <cellStyle name="SHADEDSTORES 2 3 6" xfId="52424" xr:uid="{00000000-0005-0000-0000-000024BE0000}"/>
    <cellStyle name="SHADEDSTORES 2 4" xfId="8855" xr:uid="{00000000-0005-0000-0000-000025BE0000}"/>
    <cellStyle name="SHADEDSTORES 2 4 2" xfId="19101" xr:uid="{00000000-0005-0000-0000-000026BE0000}"/>
    <cellStyle name="SHADEDSTORES 2 4 3" xfId="26317" xr:uid="{00000000-0005-0000-0000-000027BE0000}"/>
    <cellStyle name="SHADEDSTORES 2 4 4" xfId="31381" xr:uid="{00000000-0005-0000-0000-000028BE0000}"/>
    <cellStyle name="SHADEDSTORES 2 4 5" xfId="36059" xr:uid="{00000000-0005-0000-0000-000029BE0000}"/>
    <cellStyle name="SHADEDSTORES 2 4 6" xfId="52425" xr:uid="{00000000-0005-0000-0000-00002ABE0000}"/>
    <cellStyle name="SHADEDSTORES 2 5" xfId="19098" xr:uid="{00000000-0005-0000-0000-00002BBE0000}"/>
    <cellStyle name="SHADEDSTORES 2 6" xfId="26314" xr:uid="{00000000-0005-0000-0000-00002CBE0000}"/>
    <cellStyle name="SHADEDSTORES 2 7" xfId="31378" xr:uid="{00000000-0005-0000-0000-00002DBE0000}"/>
    <cellStyle name="SHADEDSTORES 2 8" xfId="36056" xr:uid="{00000000-0005-0000-0000-00002EBE0000}"/>
    <cellStyle name="SHADEDSTORES 2 9" xfId="52422" xr:uid="{00000000-0005-0000-0000-00002FBE0000}"/>
    <cellStyle name="SHADEDSTORES 3" xfId="5587" xr:uid="{00000000-0005-0000-0000-000030BE0000}"/>
    <cellStyle name="SHADEDSTORES 3 2" xfId="7455" xr:uid="{00000000-0005-0000-0000-000031BE0000}"/>
    <cellStyle name="SHADEDSTORES 3 2 2" xfId="19103" xr:uid="{00000000-0005-0000-0000-000032BE0000}"/>
    <cellStyle name="SHADEDSTORES 3 2 3" xfId="26319" xr:uid="{00000000-0005-0000-0000-000033BE0000}"/>
    <cellStyle name="SHADEDSTORES 3 2 4" xfId="31383" xr:uid="{00000000-0005-0000-0000-000034BE0000}"/>
    <cellStyle name="SHADEDSTORES 3 2 5" xfId="36061" xr:uid="{00000000-0005-0000-0000-000035BE0000}"/>
    <cellStyle name="SHADEDSTORES 3 2 6" xfId="52427" xr:uid="{00000000-0005-0000-0000-000036BE0000}"/>
    <cellStyle name="SHADEDSTORES 3 3" xfId="8314" xr:uid="{00000000-0005-0000-0000-000037BE0000}"/>
    <cellStyle name="SHADEDSTORES 3 3 2" xfId="19104" xr:uid="{00000000-0005-0000-0000-000038BE0000}"/>
    <cellStyle name="SHADEDSTORES 3 3 3" xfId="26320" xr:uid="{00000000-0005-0000-0000-000039BE0000}"/>
    <cellStyle name="SHADEDSTORES 3 3 4" xfId="31384" xr:uid="{00000000-0005-0000-0000-00003ABE0000}"/>
    <cellStyle name="SHADEDSTORES 3 3 5" xfId="36062" xr:uid="{00000000-0005-0000-0000-00003BBE0000}"/>
    <cellStyle name="SHADEDSTORES 3 3 6" xfId="52428" xr:uid="{00000000-0005-0000-0000-00003CBE0000}"/>
    <cellStyle name="SHADEDSTORES 3 4" xfId="9096" xr:uid="{00000000-0005-0000-0000-00003DBE0000}"/>
    <cellStyle name="SHADEDSTORES 3 4 2" xfId="19105" xr:uid="{00000000-0005-0000-0000-00003EBE0000}"/>
    <cellStyle name="SHADEDSTORES 3 4 3" xfId="26321" xr:uid="{00000000-0005-0000-0000-00003FBE0000}"/>
    <cellStyle name="SHADEDSTORES 3 4 4" xfId="31385" xr:uid="{00000000-0005-0000-0000-000040BE0000}"/>
    <cellStyle name="SHADEDSTORES 3 4 5" xfId="36063" xr:uid="{00000000-0005-0000-0000-000041BE0000}"/>
    <cellStyle name="SHADEDSTORES 3 4 6" xfId="52429" xr:uid="{00000000-0005-0000-0000-000042BE0000}"/>
    <cellStyle name="SHADEDSTORES 3 5" xfId="19102" xr:uid="{00000000-0005-0000-0000-000043BE0000}"/>
    <cellStyle name="SHADEDSTORES 3 6" xfId="26318" xr:uid="{00000000-0005-0000-0000-000044BE0000}"/>
    <cellStyle name="SHADEDSTORES 3 7" xfId="31382" xr:uid="{00000000-0005-0000-0000-000045BE0000}"/>
    <cellStyle name="SHADEDSTORES 3 8" xfId="36060" xr:uid="{00000000-0005-0000-0000-000046BE0000}"/>
    <cellStyle name="SHADEDSTORES 3 9" xfId="52426" xr:uid="{00000000-0005-0000-0000-000047BE0000}"/>
    <cellStyle name="SHADEDSTORES 4" xfId="4593" xr:uid="{00000000-0005-0000-0000-000048BE0000}"/>
    <cellStyle name="SHADEDSTORES 4 2" xfId="19106" xr:uid="{00000000-0005-0000-0000-000049BE0000}"/>
    <cellStyle name="SHADEDSTORES 4 3" xfId="26322" xr:uid="{00000000-0005-0000-0000-00004ABE0000}"/>
    <cellStyle name="SHADEDSTORES 4 4" xfId="31386" xr:uid="{00000000-0005-0000-0000-00004BBE0000}"/>
    <cellStyle name="SHADEDSTORES 4 5" xfId="36064" xr:uid="{00000000-0005-0000-0000-00004CBE0000}"/>
    <cellStyle name="SHADEDSTORES 4 6" xfId="52430" xr:uid="{00000000-0005-0000-0000-00004DBE0000}"/>
    <cellStyle name="SHADEDSTORES 5" xfId="5575" xr:uid="{00000000-0005-0000-0000-00004EBE0000}"/>
    <cellStyle name="SHADEDSTORES 5 2" xfId="19107" xr:uid="{00000000-0005-0000-0000-00004FBE0000}"/>
    <cellStyle name="SHADEDSTORES 5 3" xfId="26323" xr:uid="{00000000-0005-0000-0000-000050BE0000}"/>
    <cellStyle name="SHADEDSTORES 5 4" xfId="31387" xr:uid="{00000000-0005-0000-0000-000051BE0000}"/>
    <cellStyle name="SHADEDSTORES 5 5" xfId="36065" xr:uid="{00000000-0005-0000-0000-000052BE0000}"/>
    <cellStyle name="SHADEDSTORES 5 6" xfId="52431" xr:uid="{00000000-0005-0000-0000-000053BE0000}"/>
    <cellStyle name="SHADEDSTORES 6" xfId="4598" xr:uid="{00000000-0005-0000-0000-000054BE0000}"/>
    <cellStyle name="SHADEDSTORES 6 2" xfId="19108" xr:uid="{00000000-0005-0000-0000-000055BE0000}"/>
    <cellStyle name="SHADEDSTORES 6 3" xfId="26324" xr:uid="{00000000-0005-0000-0000-000056BE0000}"/>
    <cellStyle name="SHADEDSTORES 6 4" xfId="31388" xr:uid="{00000000-0005-0000-0000-000057BE0000}"/>
    <cellStyle name="SHADEDSTORES 6 5" xfId="36066" xr:uid="{00000000-0005-0000-0000-000058BE0000}"/>
    <cellStyle name="SHADEDSTORES 6 6" xfId="52432" xr:uid="{00000000-0005-0000-0000-000059BE0000}"/>
    <cellStyle name="SHADEDSTORES 7" xfId="7788" xr:uid="{00000000-0005-0000-0000-00005ABE0000}"/>
    <cellStyle name="SHADEDSTORES 7 2" xfId="19109" xr:uid="{00000000-0005-0000-0000-00005BBE0000}"/>
    <cellStyle name="SHADEDSTORES 7 3" xfId="26325" xr:uid="{00000000-0005-0000-0000-00005CBE0000}"/>
    <cellStyle name="SHADEDSTORES 7 4" xfId="31389" xr:uid="{00000000-0005-0000-0000-00005DBE0000}"/>
    <cellStyle name="SHADEDSTORES 7 5" xfId="36067" xr:uid="{00000000-0005-0000-0000-00005EBE0000}"/>
    <cellStyle name="SHADEDSTORES 7 6" xfId="52433" xr:uid="{00000000-0005-0000-0000-00005FBE0000}"/>
    <cellStyle name="SHADEDSTORES 8" xfId="9532" xr:uid="{00000000-0005-0000-0000-000060BE0000}"/>
    <cellStyle name="SHADEDSTORES 8 2" xfId="19110" xr:uid="{00000000-0005-0000-0000-000061BE0000}"/>
    <cellStyle name="SHADEDSTORES 8 3" xfId="26326" xr:uid="{00000000-0005-0000-0000-000062BE0000}"/>
    <cellStyle name="SHADEDSTORES 8 4" xfId="31390" xr:uid="{00000000-0005-0000-0000-000063BE0000}"/>
    <cellStyle name="SHADEDSTORES 8 5" xfId="36068" xr:uid="{00000000-0005-0000-0000-000064BE0000}"/>
    <cellStyle name="SHADEDSTORES 8 6" xfId="52434" xr:uid="{00000000-0005-0000-0000-000065BE0000}"/>
    <cellStyle name="SHADEDSTORES 9" xfId="7770" xr:uid="{00000000-0005-0000-0000-000066BE0000}"/>
    <cellStyle name="SHADEDSTORES 9 2" xfId="19111" xr:uid="{00000000-0005-0000-0000-000067BE0000}"/>
    <cellStyle name="SHADEDSTORES 9 3" xfId="26327" xr:uid="{00000000-0005-0000-0000-000068BE0000}"/>
    <cellStyle name="SHADEDSTORES 9 4" xfId="31391" xr:uid="{00000000-0005-0000-0000-000069BE0000}"/>
    <cellStyle name="SHADEDSTORES 9 5" xfId="36069" xr:uid="{00000000-0005-0000-0000-00006ABE0000}"/>
    <cellStyle name="SHADEDSTORES 9 6" xfId="52435" xr:uid="{00000000-0005-0000-0000-00006BBE0000}"/>
    <cellStyle name="Sheet Title" xfId="2264" xr:uid="{00000000-0005-0000-0000-00006CBE0000}"/>
    <cellStyle name="Sheet Title 2" xfId="12038" xr:uid="{00000000-0005-0000-0000-00006DBE0000}"/>
    <cellStyle name="Siêu nối kết_Book1" xfId="2265" xr:uid="{00000000-0005-0000-0000-00006EBE0000}"/>
    <cellStyle name="so" xfId="2266" xr:uid="{00000000-0005-0000-0000-00006FBE0000}"/>
    <cellStyle name="SO%" xfId="2267" xr:uid="{00000000-0005-0000-0000-000070BE0000}"/>
    <cellStyle name="so_Di doi ong quoc lo 26" xfId="2268" xr:uid="{00000000-0005-0000-0000-000071BE0000}"/>
    <cellStyle name="specstores" xfId="2269" xr:uid="{00000000-0005-0000-0000-000072BE0000}"/>
    <cellStyle name="specstores 2" xfId="12041" xr:uid="{00000000-0005-0000-0000-000073BE0000}"/>
    <cellStyle name="ST_06" xfId="2270" xr:uid="{00000000-0005-0000-0000-000074BE0000}"/>
    <cellStyle name="Standard_Anpassen der Amortisation" xfId="2271" xr:uid="{00000000-0005-0000-0000-000075BE0000}"/>
    <cellStyle name="STEP1" xfId="2272" xr:uid="{00000000-0005-0000-0000-000076BE0000}"/>
    <cellStyle name="STEP1 2" xfId="12042" xr:uid="{00000000-0005-0000-0000-000077BE0000}"/>
    <cellStyle name="STEP2" xfId="2273" xr:uid="{00000000-0005-0000-0000-000078BE0000}"/>
    <cellStyle name="STEP2 2" xfId="12043" xr:uid="{00000000-0005-0000-0000-000079BE0000}"/>
    <cellStyle name="STT" xfId="2274" xr:uid="{00000000-0005-0000-0000-00007ABE0000}"/>
    <cellStyle name="Style 1" xfId="433" xr:uid="{00000000-0005-0000-0000-00007BBE0000}"/>
    <cellStyle name="Style 1 2" xfId="19621" xr:uid="{00000000-0005-0000-0000-00007CBE0000}"/>
    <cellStyle name="Style 1 3" xfId="10545" xr:uid="{00000000-0005-0000-0000-00007DBE0000}"/>
    <cellStyle name="Style 1 3 2" xfId="52914" xr:uid="{00000000-0005-0000-0000-00007EBE0000}"/>
    <cellStyle name="Style 1 4" xfId="52986" xr:uid="{00000000-0005-0000-0000-00007FBE0000}"/>
    <cellStyle name="Style 1_BM1 - TANG TRUONG 2021" xfId="52932" xr:uid="{00000000-0005-0000-0000-000080BE0000}"/>
    <cellStyle name="subhead" xfId="2276" xr:uid="{00000000-0005-0000-0000-000081BE0000}"/>
    <cellStyle name="subhead 2" xfId="12045" xr:uid="{00000000-0005-0000-0000-000082BE0000}"/>
    <cellStyle name="Subtotal" xfId="2277" xr:uid="{00000000-0005-0000-0000-000083BE0000}"/>
    <cellStyle name="T" xfId="434" xr:uid="{00000000-0005-0000-0000-000084BE0000}"/>
    <cellStyle name="T 2" xfId="3892" xr:uid="{00000000-0005-0000-0000-000085BE0000}"/>
    <cellStyle name="T 2 10" xfId="26328" xr:uid="{00000000-0005-0000-0000-000086BE0000}"/>
    <cellStyle name="T 2 11" xfId="31392" xr:uid="{00000000-0005-0000-0000-000087BE0000}"/>
    <cellStyle name="T 2 12" xfId="36070" xr:uid="{00000000-0005-0000-0000-000088BE0000}"/>
    <cellStyle name="T 2 13" xfId="41534" xr:uid="{00000000-0005-0000-0000-000089BE0000}"/>
    <cellStyle name="T 2 14" xfId="46412" xr:uid="{00000000-0005-0000-0000-00008ABE0000}"/>
    <cellStyle name="T 2 15" xfId="52436" xr:uid="{00000000-0005-0000-0000-00008BBE0000}"/>
    <cellStyle name="T 2 2" xfId="6803" xr:uid="{00000000-0005-0000-0000-00008CBE0000}"/>
    <cellStyle name="T 2 2 2" xfId="19113" xr:uid="{00000000-0005-0000-0000-00008DBE0000}"/>
    <cellStyle name="T 2 2 3" xfId="26329" xr:uid="{00000000-0005-0000-0000-00008EBE0000}"/>
    <cellStyle name="T 2 2 4" xfId="31393" xr:uid="{00000000-0005-0000-0000-00008FBE0000}"/>
    <cellStyle name="T 2 2 5" xfId="36071" xr:uid="{00000000-0005-0000-0000-000090BE0000}"/>
    <cellStyle name="T 2 2 6" xfId="41535" xr:uid="{00000000-0005-0000-0000-000091BE0000}"/>
    <cellStyle name="T 2 2 7" xfId="46413" xr:uid="{00000000-0005-0000-0000-000092BE0000}"/>
    <cellStyle name="T 2 2 8" xfId="52437" xr:uid="{00000000-0005-0000-0000-000093BE0000}"/>
    <cellStyle name="T 2 3" xfId="3871" xr:uid="{00000000-0005-0000-0000-000094BE0000}"/>
    <cellStyle name="T 2 3 2" xfId="19114" xr:uid="{00000000-0005-0000-0000-000095BE0000}"/>
    <cellStyle name="T 2 3 3" xfId="26330" xr:uid="{00000000-0005-0000-0000-000096BE0000}"/>
    <cellStyle name="T 2 3 4" xfId="31394" xr:uid="{00000000-0005-0000-0000-000097BE0000}"/>
    <cellStyle name="T 2 3 5" xfId="36072" xr:uid="{00000000-0005-0000-0000-000098BE0000}"/>
    <cellStyle name="T 2 3 6" xfId="41536" xr:uid="{00000000-0005-0000-0000-000099BE0000}"/>
    <cellStyle name="T 2 3 7" xfId="46414" xr:uid="{00000000-0005-0000-0000-00009ABE0000}"/>
    <cellStyle name="T 2 3 8" xfId="52438" xr:uid="{00000000-0005-0000-0000-00009BBE0000}"/>
    <cellStyle name="T 2 4" xfId="6238" xr:uid="{00000000-0005-0000-0000-00009CBE0000}"/>
    <cellStyle name="T 2 4 2" xfId="19115" xr:uid="{00000000-0005-0000-0000-00009DBE0000}"/>
    <cellStyle name="T 2 4 3" xfId="26331" xr:uid="{00000000-0005-0000-0000-00009EBE0000}"/>
    <cellStyle name="T 2 4 4" xfId="31395" xr:uid="{00000000-0005-0000-0000-00009FBE0000}"/>
    <cellStyle name="T 2 4 5" xfId="36073" xr:uid="{00000000-0005-0000-0000-0000A0BE0000}"/>
    <cellStyle name="T 2 4 6" xfId="41537" xr:uid="{00000000-0005-0000-0000-0000A1BE0000}"/>
    <cellStyle name="T 2 4 7" xfId="46415" xr:uid="{00000000-0005-0000-0000-0000A2BE0000}"/>
    <cellStyle name="T 2 4 8" xfId="52439" xr:uid="{00000000-0005-0000-0000-0000A3BE0000}"/>
    <cellStyle name="T 2 5" xfId="7799" xr:uid="{00000000-0005-0000-0000-0000A4BE0000}"/>
    <cellStyle name="T 2 5 2" xfId="19116" xr:uid="{00000000-0005-0000-0000-0000A5BE0000}"/>
    <cellStyle name="T 2 5 3" xfId="26332" xr:uid="{00000000-0005-0000-0000-0000A6BE0000}"/>
    <cellStyle name="T 2 5 4" xfId="31396" xr:uid="{00000000-0005-0000-0000-0000A7BE0000}"/>
    <cellStyle name="T 2 5 5" xfId="36074" xr:uid="{00000000-0005-0000-0000-0000A8BE0000}"/>
    <cellStyle name="T 2 5 6" xfId="41538" xr:uid="{00000000-0005-0000-0000-0000A9BE0000}"/>
    <cellStyle name="T 2 5 7" xfId="46416" xr:uid="{00000000-0005-0000-0000-0000AABE0000}"/>
    <cellStyle name="T 2 5 8" xfId="52440" xr:uid="{00000000-0005-0000-0000-0000ABBE0000}"/>
    <cellStyle name="T 2 6" xfId="8150" xr:uid="{00000000-0005-0000-0000-0000ACBE0000}"/>
    <cellStyle name="T 2 6 2" xfId="19117" xr:uid="{00000000-0005-0000-0000-0000ADBE0000}"/>
    <cellStyle name="T 2 6 3" xfId="26333" xr:uid="{00000000-0005-0000-0000-0000AEBE0000}"/>
    <cellStyle name="T 2 6 4" xfId="31397" xr:uid="{00000000-0005-0000-0000-0000AFBE0000}"/>
    <cellStyle name="T 2 6 5" xfId="36075" xr:uid="{00000000-0005-0000-0000-0000B0BE0000}"/>
    <cellStyle name="T 2 6 6" xfId="41539" xr:uid="{00000000-0005-0000-0000-0000B1BE0000}"/>
    <cellStyle name="T 2 6 7" xfId="46417" xr:uid="{00000000-0005-0000-0000-0000B2BE0000}"/>
    <cellStyle name="T 2 6 8" xfId="52441" xr:uid="{00000000-0005-0000-0000-0000B3BE0000}"/>
    <cellStyle name="T 2 7" xfId="3910" xr:uid="{00000000-0005-0000-0000-0000B4BE0000}"/>
    <cellStyle name="T 2 7 2" xfId="19118" xr:uid="{00000000-0005-0000-0000-0000B5BE0000}"/>
    <cellStyle name="T 2 7 3" xfId="26334" xr:uid="{00000000-0005-0000-0000-0000B6BE0000}"/>
    <cellStyle name="T 2 7 4" xfId="31398" xr:uid="{00000000-0005-0000-0000-0000B7BE0000}"/>
    <cellStyle name="T 2 7 5" xfId="36076" xr:uid="{00000000-0005-0000-0000-0000B8BE0000}"/>
    <cellStyle name="T 2 7 6" xfId="41540" xr:uid="{00000000-0005-0000-0000-0000B9BE0000}"/>
    <cellStyle name="T 2 7 7" xfId="46418" xr:uid="{00000000-0005-0000-0000-0000BABE0000}"/>
    <cellStyle name="T 2 7 8" xfId="52442" xr:uid="{00000000-0005-0000-0000-0000BBBE0000}"/>
    <cellStyle name="T 2 8" xfId="3758" xr:uid="{00000000-0005-0000-0000-0000BCBE0000}"/>
    <cellStyle name="T 2 8 2" xfId="19119" xr:uid="{00000000-0005-0000-0000-0000BDBE0000}"/>
    <cellStyle name="T 2 8 3" xfId="26335" xr:uid="{00000000-0005-0000-0000-0000BEBE0000}"/>
    <cellStyle name="T 2 8 4" xfId="31399" xr:uid="{00000000-0005-0000-0000-0000BFBE0000}"/>
    <cellStyle name="T 2 8 5" xfId="36077" xr:uid="{00000000-0005-0000-0000-0000C0BE0000}"/>
    <cellStyle name="T 2 8 6" xfId="41541" xr:uid="{00000000-0005-0000-0000-0000C1BE0000}"/>
    <cellStyle name="T 2 8 7" xfId="46419" xr:uid="{00000000-0005-0000-0000-0000C2BE0000}"/>
    <cellStyle name="T 2 8 8" xfId="52443" xr:uid="{00000000-0005-0000-0000-0000C3BE0000}"/>
    <cellStyle name="T 2 9" xfId="19112" xr:uid="{00000000-0005-0000-0000-0000C4BE0000}"/>
    <cellStyle name="T 3" xfId="5057" xr:uid="{00000000-0005-0000-0000-0000C5BE0000}"/>
    <cellStyle name="T 3 10" xfId="26336" xr:uid="{00000000-0005-0000-0000-0000C6BE0000}"/>
    <cellStyle name="T 3 11" xfId="31400" xr:uid="{00000000-0005-0000-0000-0000C7BE0000}"/>
    <cellStyle name="T 3 12" xfId="36078" xr:uid="{00000000-0005-0000-0000-0000C8BE0000}"/>
    <cellStyle name="T 3 13" xfId="41542" xr:uid="{00000000-0005-0000-0000-0000C9BE0000}"/>
    <cellStyle name="T 3 14" xfId="46420" xr:uid="{00000000-0005-0000-0000-0000CABE0000}"/>
    <cellStyle name="T 3 15" xfId="52444" xr:uid="{00000000-0005-0000-0000-0000CBBE0000}"/>
    <cellStyle name="T 3 2" xfId="7306" xr:uid="{00000000-0005-0000-0000-0000CCBE0000}"/>
    <cellStyle name="T 3 2 2" xfId="19121" xr:uid="{00000000-0005-0000-0000-0000CDBE0000}"/>
    <cellStyle name="T 3 2 3" xfId="26337" xr:uid="{00000000-0005-0000-0000-0000CEBE0000}"/>
    <cellStyle name="T 3 2 4" xfId="31401" xr:uid="{00000000-0005-0000-0000-0000CFBE0000}"/>
    <cellStyle name="T 3 2 5" xfId="36079" xr:uid="{00000000-0005-0000-0000-0000D0BE0000}"/>
    <cellStyle name="T 3 2 6" xfId="41543" xr:uid="{00000000-0005-0000-0000-0000D1BE0000}"/>
    <cellStyle name="T 3 2 7" xfId="46421" xr:uid="{00000000-0005-0000-0000-0000D2BE0000}"/>
    <cellStyle name="T 3 2 8" xfId="52445" xr:uid="{00000000-0005-0000-0000-0000D3BE0000}"/>
    <cellStyle name="T 3 3" xfId="7829" xr:uid="{00000000-0005-0000-0000-0000D4BE0000}"/>
    <cellStyle name="T 3 3 2" xfId="19122" xr:uid="{00000000-0005-0000-0000-0000D5BE0000}"/>
    <cellStyle name="T 3 3 3" xfId="26338" xr:uid="{00000000-0005-0000-0000-0000D6BE0000}"/>
    <cellStyle name="T 3 3 4" xfId="31402" xr:uid="{00000000-0005-0000-0000-0000D7BE0000}"/>
    <cellStyle name="T 3 3 5" xfId="36080" xr:uid="{00000000-0005-0000-0000-0000D8BE0000}"/>
    <cellStyle name="T 3 3 6" xfId="41544" xr:uid="{00000000-0005-0000-0000-0000D9BE0000}"/>
    <cellStyle name="T 3 3 7" xfId="46422" xr:uid="{00000000-0005-0000-0000-0000DABE0000}"/>
    <cellStyle name="T 3 3 8" xfId="52446" xr:uid="{00000000-0005-0000-0000-0000DBBE0000}"/>
    <cellStyle name="T 3 4" xfId="8174" xr:uid="{00000000-0005-0000-0000-0000DCBE0000}"/>
    <cellStyle name="T 3 4 2" xfId="19123" xr:uid="{00000000-0005-0000-0000-0000DDBE0000}"/>
    <cellStyle name="T 3 4 3" xfId="26339" xr:uid="{00000000-0005-0000-0000-0000DEBE0000}"/>
    <cellStyle name="T 3 4 4" xfId="31403" xr:uid="{00000000-0005-0000-0000-0000DFBE0000}"/>
    <cellStyle name="T 3 4 5" xfId="36081" xr:uid="{00000000-0005-0000-0000-0000E0BE0000}"/>
    <cellStyle name="T 3 4 6" xfId="41545" xr:uid="{00000000-0005-0000-0000-0000E1BE0000}"/>
    <cellStyle name="T 3 4 7" xfId="46423" xr:uid="{00000000-0005-0000-0000-0000E2BE0000}"/>
    <cellStyle name="T 3 4 8" xfId="52447" xr:uid="{00000000-0005-0000-0000-0000E3BE0000}"/>
    <cellStyle name="T 3 5" xfId="8600" xr:uid="{00000000-0005-0000-0000-0000E4BE0000}"/>
    <cellStyle name="T 3 5 2" xfId="19124" xr:uid="{00000000-0005-0000-0000-0000E5BE0000}"/>
    <cellStyle name="T 3 5 3" xfId="26340" xr:uid="{00000000-0005-0000-0000-0000E6BE0000}"/>
    <cellStyle name="T 3 5 4" xfId="31404" xr:uid="{00000000-0005-0000-0000-0000E7BE0000}"/>
    <cellStyle name="T 3 5 5" xfId="36082" xr:uid="{00000000-0005-0000-0000-0000E8BE0000}"/>
    <cellStyle name="T 3 5 6" xfId="41546" xr:uid="{00000000-0005-0000-0000-0000E9BE0000}"/>
    <cellStyle name="T 3 5 7" xfId="46424" xr:uid="{00000000-0005-0000-0000-0000EABE0000}"/>
    <cellStyle name="T 3 5 8" xfId="52448" xr:uid="{00000000-0005-0000-0000-0000EBBE0000}"/>
    <cellStyle name="T 3 6" xfId="8957" xr:uid="{00000000-0005-0000-0000-0000ECBE0000}"/>
    <cellStyle name="T 3 6 2" xfId="19125" xr:uid="{00000000-0005-0000-0000-0000EDBE0000}"/>
    <cellStyle name="T 3 6 3" xfId="26341" xr:uid="{00000000-0005-0000-0000-0000EEBE0000}"/>
    <cellStyle name="T 3 6 4" xfId="31405" xr:uid="{00000000-0005-0000-0000-0000EFBE0000}"/>
    <cellStyle name="T 3 6 5" xfId="36083" xr:uid="{00000000-0005-0000-0000-0000F0BE0000}"/>
    <cellStyle name="T 3 6 6" xfId="41547" xr:uid="{00000000-0005-0000-0000-0000F1BE0000}"/>
    <cellStyle name="T 3 6 7" xfId="46425" xr:uid="{00000000-0005-0000-0000-0000F2BE0000}"/>
    <cellStyle name="T 3 6 8" xfId="52449" xr:uid="{00000000-0005-0000-0000-0000F3BE0000}"/>
    <cellStyle name="T 3 7" xfId="9412" xr:uid="{00000000-0005-0000-0000-0000F4BE0000}"/>
    <cellStyle name="T 3 7 2" xfId="19126" xr:uid="{00000000-0005-0000-0000-0000F5BE0000}"/>
    <cellStyle name="T 3 7 3" xfId="26342" xr:uid="{00000000-0005-0000-0000-0000F6BE0000}"/>
    <cellStyle name="T 3 7 4" xfId="31406" xr:uid="{00000000-0005-0000-0000-0000F7BE0000}"/>
    <cellStyle name="T 3 7 5" xfId="36084" xr:uid="{00000000-0005-0000-0000-0000F8BE0000}"/>
    <cellStyle name="T 3 7 6" xfId="41548" xr:uid="{00000000-0005-0000-0000-0000F9BE0000}"/>
    <cellStyle name="T 3 7 7" xfId="46426" xr:uid="{00000000-0005-0000-0000-0000FABE0000}"/>
    <cellStyle name="T 3 7 8" xfId="52450" xr:uid="{00000000-0005-0000-0000-0000FBBE0000}"/>
    <cellStyle name="T 3 8" xfId="9738" xr:uid="{00000000-0005-0000-0000-0000FCBE0000}"/>
    <cellStyle name="T 3 8 2" xfId="19127" xr:uid="{00000000-0005-0000-0000-0000FDBE0000}"/>
    <cellStyle name="T 3 8 3" xfId="26343" xr:uid="{00000000-0005-0000-0000-0000FEBE0000}"/>
    <cellStyle name="T 3 8 4" xfId="31407" xr:uid="{00000000-0005-0000-0000-0000FFBE0000}"/>
    <cellStyle name="T 3 8 5" xfId="36085" xr:uid="{00000000-0005-0000-0000-000000BF0000}"/>
    <cellStyle name="T 3 8 6" xfId="41549" xr:uid="{00000000-0005-0000-0000-000001BF0000}"/>
    <cellStyle name="T 3 8 7" xfId="46427" xr:uid="{00000000-0005-0000-0000-000002BF0000}"/>
    <cellStyle name="T 3 8 8" xfId="52451" xr:uid="{00000000-0005-0000-0000-000003BF0000}"/>
    <cellStyle name="T 3 9" xfId="10007" xr:uid="{00000000-0005-0000-0000-000004BF0000}"/>
    <cellStyle name="T 3 9 2" xfId="26344" xr:uid="{00000000-0005-0000-0000-000005BF0000}"/>
    <cellStyle name="T 3 9 3" xfId="31408" xr:uid="{00000000-0005-0000-0000-000006BF0000}"/>
    <cellStyle name="T 3 9 4" xfId="36086" xr:uid="{00000000-0005-0000-0000-000007BF0000}"/>
    <cellStyle name="T 3 9 5" xfId="41550" xr:uid="{00000000-0005-0000-0000-000008BF0000}"/>
    <cellStyle name="T 3 9 6" xfId="46428" xr:uid="{00000000-0005-0000-0000-000009BF0000}"/>
    <cellStyle name="T 3 9 7" xfId="52452" xr:uid="{00000000-0005-0000-0000-00000ABF0000}"/>
    <cellStyle name="T 4" xfId="4211" xr:uid="{00000000-0005-0000-0000-00000BBF0000}"/>
    <cellStyle name="T 4 10" xfId="19129" xr:uid="{00000000-0005-0000-0000-00000CBF0000}"/>
    <cellStyle name="T 4 11" xfId="26345" xr:uid="{00000000-0005-0000-0000-00000DBF0000}"/>
    <cellStyle name="T 4 12" xfId="31409" xr:uid="{00000000-0005-0000-0000-00000EBF0000}"/>
    <cellStyle name="T 4 13" xfId="36087" xr:uid="{00000000-0005-0000-0000-00000FBF0000}"/>
    <cellStyle name="T 4 14" xfId="41551" xr:uid="{00000000-0005-0000-0000-000010BF0000}"/>
    <cellStyle name="T 4 15" xfId="46429" xr:uid="{00000000-0005-0000-0000-000011BF0000}"/>
    <cellStyle name="T 4 16" xfId="52453" xr:uid="{00000000-0005-0000-0000-000012BF0000}"/>
    <cellStyle name="T 4 2" xfId="7389" xr:uid="{00000000-0005-0000-0000-000013BF0000}"/>
    <cellStyle name="T 4 2 2" xfId="19130" xr:uid="{00000000-0005-0000-0000-000014BF0000}"/>
    <cellStyle name="T 4 2 3" xfId="26346" xr:uid="{00000000-0005-0000-0000-000015BF0000}"/>
    <cellStyle name="T 4 2 4" xfId="31410" xr:uid="{00000000-0005-0000-0000-000016BF0000}"/>
    <cellStyle name="T 4 2 5" xfId="36088" xr:uid="{00000000-0005-0000-0000-000017BF0000}"/>
    <cellStyle name="T 4 2 6" xfId="41552" xr:uid="{00000000-0005-0000-0000-000018BF0000}"/>
    <cellStyle name="T 4 2 7" xfId="46430" xr:uid="{00000000-0005-0000-0000-000019BF0000}"/>
    <cellStyle name="T 4 2 8" xfId="52454" xr:uid="{00000000-0005-0000-0000-00001ABF0000}"/>
    <cellStyle name="T 4 3" xfId="7908" xr:uid="{00000000-0005-0000-0000-00001BBF0000}"/>
    <cellStyle name="T 4 3 2" xfId="19131" xr:uid="{00000000-0005-0000-0000-00001CBF0000}"/>
    <cellStyle name="T 4 3 3" xfId="26347" xr:uid="{00000000-0005-0000-0000-00001DBF0000}"/>
    <cellStyle name="T 4 3 4" xfId="31411" xr:uid="{00000000-0005-0000-0000-00001EBF0000}"/>
    <cellStyle name="T 4 3 5" xfId="36089" xr:uid="{00000000-0005-0000-0000-00001FBF0000}"/>
    <cellStyle name="T 4 3 6" xfId="41553" xr:uid="{00000000-0005-0000-0000-000020BF0000}"/>
    <cellStyle name="T 4 3 7" xfId="46431" xr:uid="{00000000-0005-0000-0000-000021BF0000}"/>
    <cellStyle name="T 4 3 8" xfId="52455" xr:uid="{00000000-0005-0000-0000-000022BF0000}"/>
    <cellStyle name="T 4 4" xfId="8246" xr:uid="{00000000-0005-0000-0000-000023BF0000}"/>
    <cellStyle name="T 4 4 2" xfId="19132" xr:uid="{00000000-0005-0000-0000-000024BF0000}"/>
    <cellStyle name="T 4 4 3" xfId="26348" xr:uid="{00000000-0005-0000-0000-000025BF0000}"/>
    <cellStyle name="T 4 4 4" xfId="31412" xr:uid="{00000000-0005-0000-0000-000026BF0000}"/>
    <cellStyle name="T 4 4 5" xfId="36090" xr:uid="{00000000-0005-0000-0000-000027BF0000}"/>
    <cellStyle name="T 4 4 6" xfId="41554" xr:uid="{00000000-0005-0000-0000-000028BF0000}"/>
    <cellStyle name="T 4 4 7" xfId="46432" xr:uid="{00000000-0005-0000-0000-000029BF0000}"/>
    <cellStyle name="T 4 4 8" xfId="52456" xr:uid="{00000000-0005-0000-0000-00002ABF0000}"/>
    <cellStyle name="T 4 5" xfId="8679" xr:uid="{00000000-0005-0000-0000-00002BBF0000}"/>
    <cellStyle name="T 4 5 2" xfId="19133" xr:uid="{00000000-0005-0000-0000-00002CBF0000}"/>
    <cellStyle name="T 4 5 3" xfId="26349" xr:uid="{00000000-0005-0000-0000-00002DBF0000}"/>
    <cellStyle name="T 4 5 4" xfId="31413" xr:uid="{00000000-0005-0000-0000-00002EBF0000}"/>
    <cellStyle name="T 4 5 5" xfId="36091" xr:uid="{00000000-0005-0000-0000-00002FBF0000}"/>
    <cellStyle name="T 4 5 6" xfId="41555" xr:uid="{00000000-0005-0000-0000-000030BF0000}"/>
    <cellStyle name="T 4 5 7" xfId="46433" xr:uid="{00000000-0005-0000-0000-000031BF0000}"/>
    <cellStyle name="T 4 5 8" xfId="52457" xr:uid="{00000000-0005-0000-0000-000032BF0000}"/>
    <cellStyle name="T 4 6" xfId="9028" xr:uid="{00000000-0005-0000-0000-000033BF0000}"/>
    <cellStyle name="T 4 6 2" xfId="19134" xr:uid="{00000000-0005-0000-0000-000034BF0000}"/>
    <cellStyle name="T 4 6 3" xfId="26350" xr:uid="{00000000-0005-0000-0000-000035BF0000}"/>
    <cellStyle name="T 4 6 4" xfId="31414" xr:uid="{00000000-0005-0000-0000-000036BF0000}"/>
    <cellStyle name="T 4 6 5" xfId="36092" xr:uid="{00000000-0005-0000-0000-000037BF0000}"/>
    <cellStyle name="T 4 6 6" xfId="41556" xr:uid="{00000000-0005-0000-0000-000038BF0000}"/>
    <cellStyle name="T 4 6 7" xfId="46434" xr:uid="{00000000-0005-0000-0000-000039BF0000}"/>
    <cellStyle name="T 4 6 8" xfId="52458" xr:uid="{00000000-0005-0000-0000-00003ABF0000}"/>
    <cellStyle name="T 4 7" xfId="9483" xr:uid="{00000000-0005-0000-0000-00003BBF0000}"/>
    <cellStyle name="T 4 7 2" xfId="19135" xr:uid="{00000000-0005-0000-0000-00003CBF0000}"/>
    <cellStyle name="T 4 7 3" xfId="26351" xr:uid="{00000000-0005-0000-0000-00003DBF0000}"/>
    <cellStyle name="T 4 7 4" xfId="31415" xr:uid="{00000000-0005-0000-0000-00003EBF0000}"/>
    <cellStyle name="T 4 7 5" xfId="36093" xr:uid="{00000000-0005-0000-0000-00003FBF0000}"/>
    <cellStyle name="T 4 7 6" xfId="41557" xr:uid="{00000000-0005-0000-0000-000040BF0000}"/>
    <cellStyle name="T 4 7 7" xfId="46435" xr:uid="{00000000-0005-0000-0000-000041BF0000}"/>
    <cellStyle name="T 4 7 8" xfId="52459" xr:uid="{00000000-0005-0000-0000-000042BF0000}"/>
    <cellStyle name="T 4 8" xfId="9801" xr:uid="{00000000-0005-0000-0000-000043BF0000}"/>
    <cellStyle name="T 4 8 2" xfId="19136" xr:uid="{00000000-0005-0000-0000-000044BF0000}"/>
    <cellStyle name="T 4 8 3" xfId="26352" xr:uid="{00000000-0005-0000-0000-000045BF0000}"/>
    <cellStyle name="T 4 8 4" xfId="31416" xr:uid="{00000000-0005-0000-0000-000046BF0000}"/>
    <cellStyle name="T 4 8 5" xfId="36094" xr:uid="{00000000-0005-0000-0000-000047BF0000}"/>
    <cellStyle name="T 4 8 6" xfId="41558" xr:uid="{00000000-0005-0000-0000-000048BF0000}"/>
    <cellStyle name="T 4 8 7" xfId="46436" xr:uid="{00000000-0005-0000-0000-000049BF0000}"/>
    <cellStyle name="T 4 8 8" xfId="52460" xr:uid="{00000000-0005-0000-0000-00004ABF0000}"/>
    <cellStyle name="T 4 9" xfId="10069" xr:uid="{00000000-0005-0000-0000-00004BBF0000}"/>
    <cellStyle name="T 4 9 2" xfId="19137" xr:uid="{00000000-0005-0000-0000-00004CBF0000}"/>
    <cellStyle name="T 4 9 3" xfId="26353" xr:uid="{00000000-0005-0000-0000-00004DBF0000}"/>
    <cellStyle name="T 4 9 4" xfId="31417" xr:uid="{00000000-0005-0000-0000-00004EBF0000}"/>
    <cellStyle name="T 4 9 5" xfId="36095" xr:uid="{00000000-0005-0000-0000-00004FBF0000}"/>
    <cellStyle name="T 4 9 6" xfId="41559" xr:uid="{00000000-0005-0000-0000-000050BF0000}"/>
    <cellStyle name="T 4 9 7" xfId="46437" xr:uid="{00000000-0005-0000-0000-000051BF0000}"/>
    <cellStyle name="T 4 9 8" xfId="52461" xr:uid="{00000000-0005-0000-0000-000052BF0000}"/>
    <cellStyle name="T 5" xfId="5739" xr:uid="{00000000-0005-0000-0000-000053BF0000}"/>
    <cellStyle name="T 5 2" xfId="19138" xr:uid="{00000000-0005-0000-0000-000054BF0000}"/>
    <cellStyle name="T 5 3" xfId="26354" xr:uid="{00000000-0005-0000-0000-000055BF0000}"/>
    <cellStyle name="T 5 4" xfId="31418" xr:uid="{00000000-0005-0000-0000-000056BF0000}"/>
    <cellStyle name="T 5 5" xfId="36096" xr:uid="{00000000-0005-0000-0000-000057BF0000}"/>
    <cellStyle name="T 5 6" xfId="41560" xr:uid="{00000000-0005-0000-0000-000058BF0000}"/>
    <cellStyle name="T 5 7" xfId="46438" xr:uid="{00000000-0005-0000-0000-000059BF0000}"/>
    <cellStyle name="T 5 8" xfId="52462" xr:uid="{00000000-0005-0000-0000-00005ABF0000}"/>
    <cellStyle name="T 6" xfId="6167" xr:uid="{00000000-0005-0000-0000-00005BBF0000}"/>
    <cellStyle name="T 6 2" xfId="19139" xr:uid="{00000000-0005-0000-0000-00005CBF0000}"/>
    <cellStyle name="T 6 3" xfId="26355" xr:uid="{00000000-0005-0000-0000-00005DBF0000}"/>
    <cellStyle name="T 6 4" xfId="31419" xr:uid="{00000000-0005-0000-0000-00005EBF0000}"/>
    <cellStyle name="T 6 5" xfId="36097" xr:uid="{00000000-0005-0000-0000-00005FBF0000}"/>
    <cellStyle name="T 6 6" xfId="41561" xr:uid="{00000000-0005-0000-0000-000060BF0000}"/>
    <cellStyle name="T 6 7" xfId="46439" xr:uid="{00000000-0005-0000-0000-000061BF0000}"/>
    <cellStyle name="T 6 8" xfId="52463" xr:uid="{00000000-0005-0000-0000-000062BF0000}"/>
    <cellStyle name="T 7" xfId="3969" xr:uid="{00000000-0005-0000-0000-000063BF0000}"/>
    <cellStyle name="T 7 2" xfId="19140" xr:uid="{00000000-0005-0000-0000-000064BF0000}"/>
    <cellStyle name="T 7 3" xfId="26356" xr:uid="{00000000-0005-0000-0000-000065BF0000}"/>
    <cellStyle name="T 7 4" xfId="31420" xr:uid="{00000000-0005-0000-0000-000066BF0000}"/>
    <cellStyle name="T 7 5" xfId="36098" xr:uid="{00000000-0005-0000-0000-000067BF0000}"/>
    <cellStyle name="T 7 6" xfId="41562" xr:uid="{00000000-0005-0000-0000-000068BF0000}"/>
    <cellStyle name="T 7 7" xfId="46440" xr:uid="{00000000-0005-0000-0000-000069BF0000}"/>
    <cellStyle name="T 7 8" xfId="52464" xr:uid="{00000000-0005-0000-0000-00006ABF0000}"/>
    <cellStyle name="T 8" xfId="10546" xr:uid="{00000000-0005-0000-0000-00006BBF0000}"/>
    <cellStyle name="T_Bieu KH 2008" xfId="2279" xr:uid="{00000000-0005-0000-0000-00006CBF0000}"/>
    <cellStyle name="T_Bieu KH 2008 2" xfId="4903" xr:uid="{00000000-0005-0000-0000-00006DBF0000}"/>
    <cellStyle name="T_Bieu KH 2008 2 10" xfId="26357" xr:uid="{00000000-0005-0000-0000-00006EBF0000}"/>
    <cellStyle name="T_Bieu KH 2008 2 11" xfId="31421" xr:uid="{00000000-0005-0000-0000-00006FBF0000}"/>
    <cellStyle name="T_Bieu KH 2008 2 12" xfId="36099" xr:uid="{00000000-0005-0000-0000-000070BF0000}"/>
    <cellStyle name="T_Bieu KH 2008 2 13" xfId="41563" xr:uid="{00000000-0005-0000-0000-000071BF0000}"/>
    <cellStyle name="T_Bieu KH 2008 2 14" xfId="46441" xr:uid="{00000000-0005-0000-0000-000072BF0000}"/>
    <cellStyle name="T_Bieu KH 2008 2 15" xfId="52465" xr:uid="{00000000-0005-0000-0000-000073BF0000}"/>
    <cellStyle name="T_Bieu KH 2008 2 2" xfId="7191" xr:uid="{00000000-0005-0000-0000-000074BF0000}"/>
    <cellStyle name="T_Bieu KH 2008 2 2 2" xfId="19142" xr:uid="{00000000-0005-0000-0000-000075BF0000}"/>
    <cellStyle name="T_Bieu KH 2008 2 2 3" xfId="26358" xr:uid="{00000000-0005-0000-0000-000076BF0000}"/>
    <cellStyle name="T_Bieu KH 2008 2 2 4" xfId="31422" xr:uid="{00000000-0005-0000-0000-000077BF0000}"/>
    <cellStyle name="T_Bieu KH 2008 2 2 5" xfId="36100" xr:uid="{00000000-0005-0000-0000-000078BF0000}"/>
    <cellStyle name="T_Bieu KH 2008 2 2 6" xfId="41564" xr:uid="{00000000-0005-0000-0000-000079BF0000}"/>
    <cellStyle name="T_Bieu KH 2008 2 2 7" xfId="46442" xr:uid="{00000000-0005-0000-0000-00007ABF0000}"/>
    <cellStyle name="T_Bieu KH 2008 2 2 8" xfId="52466" xr:uid="{00000000-0005-0000-0000-00007BBF0000}"/>
    <cellStyle name="T_Bieu KH 2008 2 3" xfId="7737" xr:uid="{00000000-0005-0000-0000-00007CBF0000}"/>
    <cellStyle name="T_Bieu KH 2008 2 3 2" xfId="19143" xr:uid="{00000000-0005-0000-0000-00007DBF0000}"/>
    <cellStyle name="T_Bieu KH 2008 2 3 3" xfId="26359" xr:uid="{00000000-0005-0000-0000-00007EBF0000}"/>
    <cellStyle name="T_Bieu KH 2008 2 3 4" xfId="31423" xr:uid="{00000000-0005-0000-0000-00007FBF0000}"/>
    <cellStyle name="T_Bieu KH 2008 2 3 5" xfId="36101" xr:uid="{00000000-0005-0000-0000-000080BF0000}"/>
    <cellStyle name="T_Bieu KH 2008 2 3 6" xfId="41565" xr:uid="{00000000-0005-0000-0000-000081BF0000}"/>
    <cellStyle name="T_Bieu KH 2008 2 3 7" xfId="46443" xr:uid="{00000000-0005-0000-0000-000082BF0000}"/>
    <cellStyle name="T_Bieu KH 2008 2 3 8" xfId="52467" xr:uid="{00000000-0005-0000-0000-000083BF0000}"/>
    <cellStyle name="T_Bieu KH 2008 2 4" xfId="8061" xr:uid="{00000000-0005-0000-0000-000084BF0000}"/>
    <cellStyle name="T_Bieu KH 2008 2 4 2" xfId="19144" xr:uid="{00000000-0005-0000-0000-000085BF0000}"/>
    <cellStyle name="T_Bieu KH 2008 2 4 3" xfId="26360" xr:uid="{00000000-0005-0000-0000-000086BF0000}"/>
    <cellStyle name="T_Bieu KH 2008 2 4 4" xfId="31424" xr:uid="{00000000-0005-0000-0000-000087BF0000}"/>
    <cellStyle name="T_Bieu KH 2008 2 4 5" xfId="36102" xr:uid="{00000000-0005-0000-0000-000088BF0000}"/>
    <cellStyle name="T_Bieu KH 2008 2 4 6" xfId="41566" xr:uid="{00000000-0005-0000-0000-000089BF0000}"/>
    <cellStyle name="T_Bieu KH 2008 2 4 7" xfId="46444" xr:uid="{00000000-0005-0000-0000-00008ABF0000}"/>
    <cellStyle name="T_Bieu KH 2008 2 4 8" xfId="52468" xr:uid="{00000000-0005-0000-0000-00008BBF0000}"/>
    <cellStyle name="T_Bieu KH 2008 2 5" xfId="8510" xr:uid="{00000000-0005-0000-0000-00008CBF0000}"/>
    <cellStyle name="T_Bieu KH 2008 2 5 2" xfId="19145" xr:uid="{00000000-0005-0000-0000-00008DBF0000}"/>
    <cellStyle name="T_Bieu KH 2008 2 5 3" xfId="26361" xr:uid="{00000000-0005-0000-0000-00008EBF0000}"/>
    <cellStyle name="T_Bieu KH 2008 2 5 4" xfId="31425" xr:uid="{00000000-0005-0000-0000-00008FBF0000}"/>
    <cellStyle name="T_Bieu KH 2008 2 5 5" xfId="36103" xr:uid="{00000000-0005-0000-0000-000090BF0000}"/>
    <cellStyle name="T_Bieu KH 2008 2 5 6" xfId="41567" xr:uid="{00000000-0005-0000-0000-000091BF0000}"/>
    <cellStyle name="T_Bieu KH 2008 2 5 7" xfId="46445" xr:uid="{00000000-0005-0000-0000-000092BF0000}"/>
    <cellStyle name="T_Bieu KH 2008 2 5 8" xfId="52469" xr:uid="{00000000-0005-0000-0000-000093BF0000}"/>
    <cellStyle name="T_Bieu KH 2008 2 6" xfId="8857" xr:uid="{00000000-0005-0000-0000-000094BF0000}"/>
    <cellStyle name="T_Bieu KH 2008 2 6 2" xfId="19146" xr:uid="{00000000-0005-0000-0000-000095BF0000}"/>
    <cellStyle name="T_Bieu KH 2008 2 6 3" xfId="26362" xr:uid="{00000000-0005-0000-0000-000096BF0000}"/>
    <cellStyle name="T_Bieu KH 2008 2 6 4" xfId="31426" xr:uid="{00000000-0005-0000-0000-000097BF0000}"/>
    <cellStyle name="T_Bieu KH 2008 2 6 5" xfId="36104" xr:uid="{00000000-0005-0000-0000-000098BF0000}"/>
    <cellStyle name="T_Bieu KH 2008 2 6 6" xfId="41568" xr:uid="{00000000-0005-0000-0000-000099BF0000}"/>
    <cellStyle name="T_Bieu KH 2008 2 6 7" xfId="46446" xr:uid="{00000000-0005-0000-0000-00009ABF0000}"/>
    <cellStyle name="T_Bieu KH 2008 2 6 8" xfId="52470" xr:uid="{00000000-0005-0000-0000-00009BBF0000}"/>
    <cellStyle name="T_Bieu KH 2008 2 7" xfId="9669" xr:uid="{00000000-0005-0000-0000-00009CBF0000}"/>
    <cellStyle name="T_Bieu KH 2008 2 7 2" xfId="19147" xr:uid="{00000000-0005-0000-0000-00009DBF0000}"/>
    <cellStyle name="T_Bieu KH 2008 2 7 3" xfId="26363" xr:uid="{00000000-0005-0000-0000-00009EBF0000}"/>
    <cellStyle name="T_Bieu KH 2008 2 7 4" xfId="31427" xr:uid="{00000000-0005-0000-0000-00009FBF0000}"/>
    <cellStyle name="T_Bieu KH 2008 2 7 5" xfId="36105" xr:uid="{00000000-0005-0000-0000-0000A0BF0000}"/>
    <cellStyle name="T_Bieu KH 2008 2 7 6" xfId="41569" xr:uid="{00000000-0005-0000-0000-0000A1BF0000}"/>
    <cellStyle name="T_Bieu KH 2008 2 7 7" xfId="46447" xr:uid="{00000000-0005-0000-0000-0000A2BF0000}"/>
    <cellStyle name="T_Bieu KH 2008 2 7 8" xfId="52471" xr:uid="{00000000-0005-0000-0000-0000A3BF0000}"/>
    <cellStyle name="T_Bieu KH 2008 2 8" xfId="9936" xr:uid="{00000000-0005-0000-0000-0000A4BF0000}"/>
    <cellStyle name="T_Bieu KH 2008 2 8 2" xfId="19148" xr:uid="{00000000-0005-0000-0000-0000A5BF0000}"/>
    <cellStyle name="T_Bieu KH 2008 2 8 3" xfId="26364" xr:uid="{00000000-0005-0000-0000-0000A6BF0000}"/>
    <cellStyle name="T_Bieu KH 2008 2 8 4" xfId="31428" xr:uid="{00000000-0005-0000-0000-0000A7BF0000}"/>
    <cellStyle name="T_Bieu KH 2008 2 8 5" xfId="36106" xr:uid="{00000000-0005-0000-0000-0000A8BF0000}"/>
    <cellStyle name="T_Bieu KH 2008 2 8 6" xfId="41570" xr:uid="{00000000-0005-0000-0000-0000A9BF0000}"/>
    <cellStyle name="T_Bieu KH 2008 2 8 7" xfId="46448" xr:uid="{00000000-0005-0000-0000-0000AABF0000}"/>
    <cellStyle name="T_Bieu KH 2008 2 8 8" xfId="52472" xr:uid="{00000000-0005-0000-0000-0000ABBF0000}"/>
    <cellStyle name="T_Bieu KH 2008 2 9" xfId="19141" xr:uid="{00000000-0005-0000-0000-0000ACBF0000}"/>
    <cellStyle name="T_Bieu KH 2008 3" xfId="4706" xr:uid="{00000000-0005-0000-0000-0000ADBF0000}"/>
    <cellStyle name="T_Bieu KH 2008 3 10" xfId="26365" xr:uid="{00000000-0005-0000-0000-0000AEBF0000}"/>
    <cellStyle name="T_Bieu KH 2008 3 11" xfId="31429" xr:uid="{00000000-0005-0000-0000-0000AFBF0000}"/>
    <cellStyle name="T_Bieu KH 2008 3 12" xfId="36107" xr:uid="{00000000-0005-0000-0000-0000B0BF0000}"/>
    <cellStyle name="T_Bieu KH 2008 3 13" xfId="41571" xr:uid="{00000000-0005-0000-0000-0000B1BF0000}"/>
    <cellStyle name="T_Bieu KH 2008 3 14" xfId="46449" xr:uid="{00000000-0005-0000-0000-0000B2BF0000}"/>
    <cellStyle name="T_Bieu KH 2008 3 15" xfId="52473" xr:uid="{00000000-0005-0000-0000-0000B3BF0000}"/>
    <cellStyle name="T_Bieu KH 2008 3 2" xfId="7103" xr:uid="{00000000-0005-0000-0000-0000B4BF0000}"/>
    <cellStyle name="T_Bieu KH 2008 3 2 2" xfId="19149" xr:uid="{00000000-0005-0000-0000-0000B5BF0000}"/>
    <cellStyle name="T_Bieu KH 2008 3 2 3" xfId="26366" xr:uid="{00000000-0005-0000-0000-0000B6BF0000}"/>
    <cellStyle name="T_Bieu KH 2008 3 2 4" xfId="31430" xr:uid="{00000000-0005-0000-0000-0000B7BF0000}"/>
    <cellStyle name="T_Bieu KH 2008 3 2 5" xfId="36108" xr:uid="{00000000-0005-0000-0000-0000B8BF0000}"/>
    <cellStyle name="T_Bieu KH 2008 3 2 6" xfId="41572" xr:uid="{00000000-0005-0000-0000-0000B9BF0000}"/>
    <cellStyle name="T_Bieu KH 2008 3 2 7" xfId="46450" xr:uid="{00000000-0005-0000-0000-0000BABF0000}"/>
    <cellStyle name="T_Bieu KH 2008 3 2 8" xfId="52474" xr:uid="{00000000-0005-0000-0000-0000BBBF0000}"/>
    <cellStyle name="T_Bieu KH 2008 3 3" xfId="7667" xr:uid="{00000000-0005-0000-0000-0000BCBF0000}"/>
    <cellStyle name="T_Bieu KH 2008 3 3 2" xfId="19150" xr:uid="{00000000-0005-0000-0000-0000BDBF0000}"/>
    <cellStyle name="T_Bieu KH 2008 3 3 3" xfId="26367" xr:uid="{00000000-0005-0000-0000-0000BEBF0000}"/>
    <cellStyle name="T_Bieu KH 2008 3 3 4" xfId="31431" xr:uid="{00000000-0005-0000-0000-0000BFBF0000}"/>
    <cellStyle name="T_Bieu KH 2008 3 3 5" xfId="36109" xr:uid="{00000000-0005-0000-0000-0000C0BF0000}"/>
    <cellStyle name="T_Bieu KH 2008 3 3 6" xfId="41573" xr:uid="{00000000-0005-0000-0000-0000C1BF0000}"/>
    <cellStyle name="T_Bieu KH 2008 3 3 7" xfId="46451" xr:uid="{00000000-0005-0000-0000-0000C2BF0000}"/>
    <cellStyle name="T_Bieu KH 2008 3 3 8" xfId="52475" xr:uid="{00000000-0005-0000-0000-0000C3BF0000}"/>
    <cellStyle name="T_Bieu KH 2008 3 4" xfId="5159" xr:uid="{00000000-0005-0000-0000-0000C4BF0000}"/>
    <cellStyle name="T_Bieu KH 2008 3 4 2" xfId="19151" xr:uid="{00000000-0005-0000-0000-0000C5BF0000}"/>
    <cellStyle name="T_Bieu KH 2008 3 4 3" xfId="26368" xr:uid="{00000000-0005-0000-0000-0000C6BF0000}"/>
    <cellStyle name="T_Bieu KH 2008 3 4 4" xfId="31432" xr:uid="{00000000-0005-0000-0000-0000C7BF0000}"/>
    <cellStyle name="T_Bieu KH 2008 3 4 5" xfId="36110" xr:uid="{00000000-0005-0000-0000-0000C8BF0000}"/>
    <cellStyle name="T_Bieu KH 2008 3 4 6" xfId="41574" xr:uid="{00000000-0005-0000-0000-0000C9BF0000}"/>
    <cellStyle name="T_Bieu KH 2008 3 4 7" xfId="46452" xr:uid="{00000000-0005-0000-0000-0000CABF0000}"/>
    <cellStyle name="T_Bieu KH 2008 3 4 8" xfId="52476" xr:uid="{00000000-0005-0000-0000-0000CBBF0000}"/>
    <cellStyle name="T_Bieu KH 2008 3 5" xfId="8441" xr:uid="{00000000-0005-0000-0000-0000CCBF0000}"/>
    <cellStyle name="T_Bieu KH 2008 3 5 2" xfId="19152" xr:uid="{00000000-0005-0000-0000-0000CDBF0000}"/>
    <cellStyle name="T_Bieu KH 2008 3 5 3" xfId="26369" xr:uid="{00000000-0005-0000-0000-0000CEBF0000}"/>
    <cellStyle name="T_Bieu KH 2008 3 5 4" xfId="31433" xr:uid="{00000000-0005-0000-0000-0000CFBF0000}"/>
    <cellStyle name="T_Bieu KH 2008 3 5 5" xfId="36111" xr:uid="{00000000-0005-0000-0000-0000D0BF0000}"/>
    <cellStyle name="T_Bieu KH 2008 3 5 6" xfId="41575" xr:uid="{00000000-0005-0000-0000-0000D1BF0000}"/>
    <cellStyle name="T_Bieu KH 2008 3 5 7" xfId="46453" xr:uid="{00000000-0005-0000-0000-0000D2BF0000}"/>
    <cellStyle name="T_Bieu KH 2008 3 5 8" xfId="52477" xr:uid="{00000000-0005-0000-0000-0000D3BF0000}"/>
    <cellStyle name="T_Bieu KH 2008 3 6" xfId="5271" xr:uid="{00000000-0005-0000-0000-0000D4BF0000}"/>
    <cellStyle name="T_Bieu KH 2008 3 6 2" xfId="19153" xr:uid="{00000000-0005-0000-0000-0000D5BF0000}"/>
    <cellStyle name="T_Bieu KH 2008 3 6 3" xfId="26370" xr:uid="{00000000-0005-0000-0000-0000D6BF0000}"/>
    <cellStyle name="T_Bieu KH 2008 3 6 4" xfId="31434" xr:uid="{00000000-0005-0000-0000-0000D7BF0000}"/>
    <cellStyle name="T_Bieu KH 2008 3 6 5" xfId="36112" xr:uid="{00000000-0005-0000-0000-0000D8BF0000}"/>
    <cellStyle name="T_Bieu KH 2008 3 6 6" xfId="41576" xr:uid="{00000000-0005-0000-0000-0000D9BF0000}"/>
    <cellStyle name="T_Bieu KH 2008 3 6 7" xfId="46454" xr:uid="{00000000-0005-0000-0000-0000DABF0000}"/>
    <cellStyle name="T_Bieu KH 2008 3 6 8" xfId="52478" xr:uid="{00000000-0005-0000-0000-0000DBBF0000}"/>
    <cellStyle name="T_Bieu KH 2008 3 7" xfId="9244" xr:uid="{00000000-0005-0000-0000-0000DCBF0000}"/>
    <cellStyle name="T_Bieu KH 2008 3 7 2" xfId="19154" xr:uid="{00000000-0005-0000-0000-0000DDBF0000}"/>
    <cellStyle name="T_Bieu KH 2008 3 7 3" xfId="26371" xr:uid="{00000000-0005-0000-0000-0000DEBF0000}"/>
    <cellStyle name="T_Bieu KH 2008 3 7 4" xfId="31435" xr:uid="{00000000-0005-0000-0000-0000DFBF0000}"/>
    <cellStyle name="T_Bieu KH 2008 3 7 5" xfId="36113" xr:uid="{00000000-0005-0000-0000-0000E0BF0000}"/>
    <cellStyle name="T_Bieu KH 2008 3 7 6" xfId="41577" xr:uid="{00000000-0005-0000-0000-0000E1BF0000}"/>
    <cellStyle name="T_Bieu KH 2008 3 7 7" xfId="46455" xr:uid="{00000000-0005-0000-0000-0000E2BF0000}"/>
    <cellStyle name="T_Bieu KH 2008 3 7 8" xfId="52479" xr:uid="{00000000-0005-0000-0000-0000E3BF0000}"/>
    <cellStyle name="T_Bieu KH 2008 3 8" xfId="9606" xr:uid="{00000000-0005-0000-0000-0000E4BF0000}"/>
    <cellStyle name="T_Bieu KH 2008 3 8 2" xfId="19155" xr:uid="{00000000-0005-0000-0000-0000E5BF0000}"/>
    <cellStyle name="T_Bieu KH 2008 3 8 3" xfId="26372" xr:uid="{00000000-0005-0000-0000-0000E6BF0000}"/>
    <cellStyle name="T_Bieu KH 2008 3 8 4" xfId="31436" xr:uid="{00000000-0005-0000-0000-0000E7BF0000}"/>
    <cellStyle name="T_Bieu KH 2008 3 8 5" xfId="36114" xr:uid="{00000000-0005-0000-0000-0000E8BF0000}"/>
    <cellStyle name="T_Bieu KH 2008 3 8 6" xfId="41578" xr:uid="{00000000-0005-0000-0000-0000E9BF0000}"/>
    <cellStyle name="T_Bieu KH 2008 3 8 7" xfId="46456" xr:uid="{00000000-0005-0000-0000-0000EABF0000}"/>
    <cellStyle name="T_Bieu KH 2008 3 8 8" xfId="52480" xr:uid="{00000000-0005-0000-0000-0000EBBF0000}"/>
    <cellStyle name="T_Bieu KH 2008 3 9" xfId="5291" xr:uid="{00000000-0005-0000-0000-0000ECBF0000}"/>
    <cellStyle name="T_Bieu KH 2008 3 9 2" xfId="26373" xr:uid="{00000000-0005-0000-0000-0000EDBF0000}"/>
    <cellStyle name="T_Bieu KH 2008 3 9 3" xfId="31437" xr:uid="{00000000-0005-0000-0000-0000EEBF0000}"/>
    <cellStyle name="T_Bieu KH 2008 3 9 4" xfId="36115" xr:uid="{00000000-0005-0000-0000-0000EFBF0000}"/>
    <cellStyle name="T_Bieu KH 2008 3 9 5" xfId="41579" xr:uid="{00000000-0005-0000-0000-0000F0BF0000}"/>
    <cellStyle name="T_Bieu KH 2008 3 9 6" xfId="46457" xr:uid="{00000000-0005-0000-0000-0000F1BF0000}"/>
    <cellStyle name="T_Bieu KH 2008 3 9 7" xfId="52481" xr:uid="{00000000-0005-0000-0000-0000F2BF0000}"/>
    <cellStyle name="T_Bieu KH 2008 4" xfId="4541" xr:uid="{00000000-0005-0000-0000-0000F3BF0000}"/>
    <cellStyle name="T_Bieu KH 2008 4 10" xfId="19157" xr:uid="{00000000-0005-0000-0000-0000F4BF0000}"/>
    <cellStyle name="T_Bieu KH 2008 4 11" xfId="26374" xr:uid="{00000000-0005-0000-0000-0000F5BF0000}"/>
    <cellStyle name="T_Bieu KH 2008 4 12" xfId="31438" xr:uid="{00000000-0005-0000-0000-0000F6BF0000}"/>
    <cellStyle name="T_Bieu KH 2008 4 13" xfId="36116" xr:uid="{00000000-0005-0000-0000-0000F7BF0000}"/>
    <cellStyle name="T_Bieu KH 2008 4 14" xfId="41580" xr:uid="{00000000-0005-0000-0000-0000F8BF0000}"/>
    <cellStyle name="T_Bieu KH 2008 4 15" xfId="46458" xr:uid="{00000000-0005-0000-0000-0000F9BF0000}"/>
    <cellStyle name="T_Bieu KH 2008 4 16" xfId="52482" xr:uid="{00000000-0005-0000-0000-0000FABF0000}"/>
    <cellStyle name="T_Bieu KH 2008 4 2" xfId="7492" xr:uid="{00000000-0005-0000-0000-0000FBBF0000}"/>
    <cellStyle name="T_Bieu KH 2008 4 2 2" xfId="19158" xr:uid="{00000000-0005-0000-0000-0000FCBF0000}"/>
    <cellStyle name="T_Bieu KH 2008 4 2 3" xfId="26375" xr:uid="{00000000-0005-0000-0000-0000FDBF0000}"/>
    <cellStyle name="T_Bieu KH 2008 4 2 4" xfId="31439" xr:uid="{00000000-0005-0000-0000-0000FEBF0000}"/>
    <cellStyle name="T_Bieu KH 2008 4 2 5" xfId="36117" xr:uid="{00000000-0005-0000-0000-0000FFBF0000}"/>
    <cellStyle name="T_Bieu KH 2008 4 2 6" xfId="41581" xr:uid="{00000000-0005-0000-0000-000000C00000}"/>
    <cellStyle name="T_Bieu KH 2008 4 2 7" xfId="46459" xr:uid="{00000000-0005-0000-0000-000001C00000}"/>
    <cellStyle name="T_Bieu KH 2008 4 2 8" xfId="52483" xr:uid="{00000000-0005-0000-0000-000002C00000}"/>
    <cellStyle name="T_Bieu KH 2008 4 3" xfId="7987" xr:uid="{00000000-0005-0000-0000-000003C00000}"/>
    <cellStyle name="T_Bieu KH 2008 4 3 2" xfId="19159" xr:uid="{00000000-0005-0000-0000-000004C00000}"/>
    <cellStyle name="T_Bieu KH 2008 4 3 3" xfId="26376" xr:uid="{00000000-0005-0000-0000-000005C00000}"/>
    <cellStyle name="T_Bieu KH 2008 4 3 4" xfId="31440" xr:uid="{00000000-0005-0000-0000-000006C00000}"/>
    <cellStyle name="T_Bieu KH 2008 4 3 5" xfId="36118" xr:uid="{00000000-0005-0000-0000-000007C00000}"/>
    <cellStyle name="T_Bieu KH 2008 4 3 6" xfId="41582" xr:uid="{00000000-0005-0000-0000-000008C00000}"/>
    <cellStyle name="T_Bieu KH 2008 4 3 7" xfId="46460" xr:uid="{00000000-0005-0000-0000-000009C00000}"/>
    <cellStyle name="T_Bieu KH 2008 4 3 8" xfId="52484" xr:uid="{00000000-0005-0000-0000-00000AC00000}"/>
    <cellStyle name="T_Bieu KH 2008 4 4" xfId="8351" xr:uid="{00000000-0005-0000-0000-00000BC00000}"/>
    <cellStyle name="T_Bieu KH 2008 4 4 2" xfId="19160" xr:uid="{00000000-0005-0000-0000-00000CC00000}"/>
    <cellStyle name="T_Bieu KH 2008 4 4 3" xfId="26377" xr:uid="{00000000-0005-0000-0000-00000DC00000}"/>
    <cellStyle name="T_Bieu KH 2008 4 4 4" xfId="31441" xr:uid="{00000000-0005-0000-0000-00000EC00000}"/>
    <cellStyle name="T_Bieu KH 2008 4 4 5" xfId="36119" xr:uid="{00000000-0005-0000-0000-00000FC00000}"/>
    <cellStyle name="T_Bieu KH 2008 4 4 6" xfId="41583" xr:uid="{00000000-0005-0000-0000-000010C00000}"/>
    <cellStyle name="T_Bieu KH 2008 4 4 7" xfId="46461" xr:uid="{00000000-0005-0000-0000-000011C00000}"/>
    <cellStyle name="T_Bieu KH 2008 4 4 8" xfId="52485" xr:uid="{00000000-0005-0000-0000-000012C00000}"/>
    <cellStyle name="T_Bieu KH 2008 4 5" xfId="8763" xr:uid="{00000000-0005-0000-0000-000013C00000}"/>
    <cellStyle name="T_Bieu KH 2008 4 5 2" xfId="19161" xr:uid="{00000000-0005-0000-0000-000014C00000}"/>
    <cellStyle name="T_Bieu KH 2008 4 5 3" xfId="26378" xr:uid="{00000000-0005-0000-0000-000015C00000}"/>
    <cellStyle name="T_Bieu KH 2008 4 5 4" xfId="31442" xr:uid="{00000000-0005-0000-0000-000016C00000}"/>
    <cellStyle name="T_Bieu KH 2008 4 5 5" xfId="36120" xr:uid="{00000000-0005-0000-0000-000017C00000}"/>
    <cellStyle name="T_Bieu KH 2008 4 5 6" xfId="41584" xr:uid="{00000000-0005-0000-0000-000018C00000}"/>
    <cellStyle name="T_Bieu KH 2008 4 5 7" xfId="46462" xr:uid="{00000000-0005-0000-0000-000019C00000}"/>
    <cellStyle name="T_Bieu KH 2008 4 5 8" xfId="52486" xr:uid="{00000000-0005-0000-0000-00001AC00000}"/>
    <cellStyle name="T_Bieu KH 2008 4 6" xfId="9133" xr:uid="{00000000-0005-0000-0000-00001BC00000}"/>
    <cellStyle name="T_Bieu KH 2008 4 6 2" xfId="19162" xr:uid="{00000000-0005-0000-0000-00001CC00000}"/>
    <cellStyle name="T_Bieu KH 2008 4 6 3" xfId="26379" xr:uid="{00000000-0005-0000-0000-00001DC00000}"/>
    <cellStyle name="T_Bieu KH 2008 4 6 4" xfId="31443" xr:uid="{00000000-0005-0000-0000-00001EC00000}"/>
    <cellStyle name="T_Bieu KH 2008 4 6 5" xfId="36121" xr:uid="{00000000-0005-0000-0000-00001FC00000}"/>
    <cellStyle name="T_Bieu KH 2008 4 6 6" xfId="41585" xr:uid="{00000000-0005-0000-0000-000020C00000}"/>
    <cellStyle name="T_Bieu KH 2008 4 6 7" xfId="46463" xr:uid="{00000000-0005-0000-0000-000021C00000}"/>
    <cellStyle name="T_Bieu KH 2008 4 6 8" xfId="52487" xr:uid="{00000000-0005-0000-0000-000022C00000}"/>
    <cellStyle name="T_Bieu KH 2008 4 7" xfId="9555" xr:uid="{00000000-0005-0000-0000-000023C00000}"/>
    <cellStyle name="T_Bieu KH 2008 4 7 2" xfId="19163" xr:uid="{00000000-0005-0000-0000-000024C00000}"/>
    <cellStyle name="T_Bieu KH 2008 4 7 3" xfId="26380" xr:uid="{00000000-0005-0000-0000-000025C00000}"/>
    <cellStyle name="T_Bieu KH 2008 4 7 4" xfId="31444" xr:uid="{00000000-0005-0000-0000-000026C00000}"/>
    <cellStyle name="T_Bieu KH 2008 4 7 5" xfId="36122" xr:uid="{00000000-0005-0000-0000-000027C00000}"/>
    <cellStyle name="T_Bieu KH 2008 4 7 6" xfId="41586" xr:uid="{00000000-0005-0000-0000-000028C00000}"/>
    <cellStyle name="T_Bieu KH 2008 4 7 7" xfId="46464" xr:uid="{00000000-0005-0000-0000-000029C00000}"/>
    <cellStyle name="T_Bieu KH 2008 4 7 8" xfId="52488" xr:uid="{00000000-0005-0000-0000-00002AC00000}"/>
    <cellStyle name="T_Bieu KH 2008 4 8" xfId="9870" xr:uid="{00000000-0005-0000-0000-00002BC00000}"/>
    <cellStyle name="T_Bieu KH 2008 4 8 2" xfId="19164" xr:uid="{00000000-0005-0000-0000-00002CC00000}"/>
    <cellStyle name="T_Bieu KH 2008 4 8 3" xfId="26381" xr:uid="{00000000-0005-0000-0000-00002DC00000}"/>
    <cellStyle name="T_Bieu KH 2008 4 8 4" xfId="31445" xr:uid="{00000000-0005-0000-0000-00002EC00000}"/>
    <cellStyle name="T_Bieu KH 2008 4 8 5" xfId="36123" xr:uid="{00000000-0005-0000-0000-00002FC00000}"/>
    <cellStyle name="T_Bieu KH 2008 4 8 6" xfId="41587" xr:uid="{00000000-0005-0000-0000-000030C00000}"/>
    <cellStyle name="T_Bieu KH 2008 4 8 7" xfId="46465" xr:uid="{00000000-0005-0000-0000-000031C00000}"/>
    <cellStyle name="T_Bieu KH 2008 4 8 8" xfId="52489" xr:uid="{00000000-0005-0000-0000-000032C00000}"/>
    <cellStyle name="T_Bieu KH 2008 4 9" xfId="10138" xr:uid="{00000000-0005-0000-0000-000033C00000}"/>
    <cellStyle name="T_Bieu KH 2008 4 9 2" xfId="19165" xr:uid="{00000000-0005-0000-0000-000034C00000}"/>
    <cellStyle name="T_Bieu KH 2008 4 9 3" xfId="26382" xr:uid="{00000000-0005-0000-0000-000035C00000}"/>
    <cellStyle name="T_Bieu KH 2008 4 9 4" xfId="31446" xr:uid="{00000000-0005-0000-0000-000036C00000}"/>
    <cellStyle name="T_Bieu KH 2008 4 9 5" xfId="36124" xr:uid="{00000000-0005-0000-0000-000037C00000}"/>
    <cellStyle name="T_Bieu KH 2008 4 9 6" xfId="41588" xr:uid="{00000000-0005-0000-0000-000038C00000}"/>
    <cellStyle name="T_Bieu KH 2008 4 9 7" xfId="46466" xr:uid="{00000000-0005-0000-0000-000039C00000}"/>
    <cellStyle name="T_Bieu KH 2008 4 9 8" xfId="52490" xr:uid="{00000000-0005-0000-0000-00003AC00000}"/>
    <cellStyle name="T_Bieu KH 2008 5" xfId="5322" xr:uid="{00000000-0005-0000-0000-00003BC00000}"/>
    <cellStyle name="T_Bieu KH 2008 5 2" xfId="19166" xr:uid="{00000000-0005-0000-0000-00003CC00000}"/>
    <cellStyle name="T_Bieu KH 2008 5 3" xfId="26383" xr:uid="{00000000-0005-0000-0000-00003DC00000}"/>
    <cellStyle name="T_Bieu KH 2008 5 4" xfId="31447" xr:uid="{00000000-0005-0000-0000-00003EC00000}"/>
    <cellStyle name="T_Bieu KH 2008 5 5" xfId="36125" xr:uid="{00000000-0005-0000-0000-00003FC00000}"/>
    <cellStyle name="T_Bieu KH 2008 5 6" xfId="41589" xr:uid="{00000000-0005-0000-0000-000040C00000}"/>
    <cellStyle name="T_Bieu KH 2008 5 7" xfId="46467" xr:uid="{00000000-0005-0000-0000-000041C00000}"/>
    <cellStyle name="T_Bieu KH 2008 5 8" xfId="52491" xr:uid="{00000000-0005-0000-0000-000042C00000}"/>
    <cellStyle name="T_Bieu KH 2008 6" xfId="6216" xr:uid="{00000000-0005-0000-0000-000043C00000}"/>
    <cellStyle name="T_Bieu KH 2008 6 2" xfId="19167" xr:uid="{00000000-0005-0000-0000-000044C00000}"/>
    <cellStyle name="T_Bieu KH 2008 6 3" xfId="26384" xr:uid="{00000000-0005-0000-0000-000045C00000}"/>
    <cellStyle name="T_Bieu KH 2008 6 4" xfId="31448" xr:uid="{00000000-0005-0000-0000-000046C00000}"/>
    <cellStyle name="T_Bieu KH 2008 6 5" xfId="36126" xr:uid="{00000000-0005-0000-0000-000047C00000}"/>
    <cellStyle name="T_Bieu KH 2008 6 6" xfId="41590" xr:uid="{00000000-0005-0000-0000-000048C00000}"/>
    <cellStyle name="T_Bieu KH 2008 6 7" xfId="46468" xr:uid="{00000000-0005-0000-0000-000049C00000}"/>
    <cellStyle name="T_Bieu KH 2008 6 8" xfId="52492" xr:uid="{00000000-0005-0000-0000-00004AC00000}"/>
    <cellStyle name="T_Bieu KH 2008 7" xfId="12047" xr:uid="{00000000-0005-0000-0000-00004BC00000}"/>
    <cellStyle name="T_BM1" xfId="2280" xr:uid="{00000000-0005-0000-0000-00004CC00000}"/>
    <cellStyle name="T_BM1 2" xfId="4904" xr:uid="{00000000-0005-0000-0000-00004DC00000}"/>
    <cellStyle name="T_BM1 2 10" xfId="26385" xr:uid="{00000000-0005-0000-0000-00004EC00000}"/>
    <cellStyle name="T_BM1 2 11" xfId="31449" xr:uid="{00000000-0005-0000-0000-00004FC00000}"/>
    <cellStyle name="T_BM1 2 12" xfId="36127" xr:uid="{00000000-0005-0000-0000-000050C00000}"/>
    <cellStyle name="T_BM1 2 13" xfId="41591" xr:uid="{00000000-0005-0000-0000-000051C00000}"/>
    <cellStyle name="T_BM1 2 14" xfId="46469" xr:uid="{00000000-0005-0000-0000-000052C00000}"/>
    <cellStyle name="T_BM1 2 15" xfId="52493" xr:uid="{00000000-0005-0000-0000-000053C00000}"/>
    <cellStyle name="T_BM1 2 2" xfId="7192" xr:uid="{00000000-0005-0000-0000-000054C00000}"/>
    <cellStyle name="T_BM1 2 2 2" xfId="19169" xr:uid="{00000000-0005-0000-0000-000055C00000}"/>
    <cellStyle name="T_BM1 2 2 3" xfId="26386" xr:uid="{00000000-0005-0000-0000-000056C00000}"/>
    <cellStyle name="T_BM1 2 2 4" xfId="31450" xr:uid="{00000000-0005-0000-0000-000057C00000}"/>
    <cellStyle name="T_BM1 2 2 5" xfId="36128" xr:uid="{00000000-0005-0000-0000-000058C00000}"/>
    <cellStyle name="T_BM1 2 2 6" xfId="41592" xr:uid="{00000000-0005-0000-0000-000059C00000}"/>
    <cellStyle name="T_BM1 2 2 7" xfId="46470" xr:uid="{00000000-0005-0000-0000-00005AC00000}"/>
    <cellStyle name="T_BM1 2 2 8" xfId="52494" xr:uid="{00000000-0005-0000-0000-00005BC00000}"/>
    <cellStyle name="T_BM1 2 3" xfId="7738" xr:uid="{00000000-0005-0000-0000-00005CC00000}"/>
    <cellStyle name="T_BM1 2 3 2" xfId="19170" xr:uid="{00000000-0005-0000-0000-00005DC00000}"/>
    <cellStyle name="T_BM1 2 3 3" xfId="26387" xr:uid="{00000000-0005-0000-0000-00005EC00000}"/>
    <cellStyle name="T_BM1 2 3 4" xfId="31451" xr:uid="{00000000-0005-0000-0000-00005FC00000}"/>
    <cellStyle name="T_BM1 2 3 5" xfId="36129" xr:uid="{00000000-0005-0000-0000-000060C00000}"/>
    <cellStyle name="T_BM1 2 3 6" xfId="41593" xr:uid="{00000000-0005-0000-0000-000061C00000}"/>
    <cellStyle name="T_BM1 2 3 7" xfId="46471" xr:uid="{00000000-0005-0000-0000-000062C00000}"/>
    <cellStyle name="T_BM1 2 3 8" xfId="52495" xr:uid="{00000000-0005-0000-0000-000063C00000}"/>
    <cellStyle name="T_BM1 2 4" xfId="8062" xr:uid="{00000000-0005-0000-0000-000064C00000}"/>
    <cellStyle name="T_BM1 2 4 2" xfId="19171" xr:uid="{00000000-0005-0000-0000-000065C00000}"/>
    <cellStyle name="T_BM1 2 4 3" xfId="26388" xr:uid="{00000000-0005-0000-0000-000066C00000}"/>
    <cellStyle name="T_BM1 2 4 4" xfId="31452" xr:uid="{00000000-0005-0000-0000-000067C00000}"/>
    <cellStyle name="T_BM1 2 4 5" xfId="36130" xr:uid="{00000000-0005-0000-0000-000068C00000}"/>
    <cellStyle name="T_BM1 2 4 6" xfId="41594" xr:uid="{00000000-0005-0000-0000-000069C00000}"/>
    <cellStyle name="T_BM1 2 4 7" xfId="46472" xr:uid="{00000000-0005-0000-0000-00006AC00000}"/>
    <cellStyle name="T_BM1 2 4 8" xfId="52496" xr:uid="{00000000-0005-0000-0000-00006BC00000}"/>
    <cellStyle name="T_BM1 2 5" xfId="8511" xr:uid="{00000000-0005-0000-0000-00006CC00000}"/>
    <cellStyle name="T_BM1 2 5 2" xfId="19172" xr:uid="{00000000-0005-0000-0000-00006DC00000}"/>
    <cellStyle name="T_BM1 2 5 3" xfId="26389" xr:uid="{00000000-0005-0000-0000-00006EC00000}"/>
    <cellStyle name="T_BM1 2 5 4" xfId="31453" xr:uid="{00000000-0005-0000-0000-00006FC00000}"/>
    <cellStyle name="T_BM1 2 5 5" xfId="36131" xr:uid="{00000000-0005-0000-0000-000070C00000}"/>
    <cellStyle name="T_BM1 2 5 6" xfId="41595" xr:uid="{00000000-0005-0000-0000-000071C00000}"/>
    <cellStyle name="T_BM1 2 5 7" xfId="46473" xr:uid="{00000000-0005-0000-0000-000072C00000}"/>
    <cellStyle name="T_BM1 2 5 8" xfId="52497" xr:uid="{00000000-0005-0000-0000-000073C00000}"/>
    <cellStyle name="T_BM1 2 6" xfId="8858" xr:uid="{00000000-0005-0000-0000-000074C00000}"/>
    <cellStyle name="T_BM1 2 6 2" xfId="19173" xr:uid="{00000000-0005-0000-0000-000075C00000}"/>
    <cellStyle name="T_BM1 2 6 3" xfId="26390" xr:uid="{00000000-0005-0000-0000-000076C00000}"/>
    <cellStyle name="T_BM1 2 6 4" xfId="31454" xr:uid="{00000000-0005-0000-0000-000077C00000}"/>
    <cellStyle name="T_BM1 2 6 5" xfId="36132" xr:uid="{00000000-0005-0000-0000-000078C00000}"/>
    <cellStyle name="T_BM1 2 6 6" xfId="41596" xr:uid="{00000000-0005-0000-0000-000079C00000}"/>
    <cellStyle name="T_BM1 2 6 7" xfId="46474" xr:uid="{00000000-0005-0000-0000-00007AC00000}"/>
    <cellStyle name="T_BM1 2 6 8" xfId="52498" xr:uid="{00000000-0005-0000-0000-00007BC00000}"/>
    <cellStyle name="T_BM1 2 7" xfId="9670" xr:uid="{00000000-0005-0000-0000-00007CC00000}"/>
    <cellStyle name="T_BM1 2 7 2" xfId="19174" xr:uid="{00000000-0005-0000-0000-00007DC00000}"/>
    <cellStyle name="T_BM1 2 7 3" xfId="26391" xr:uid="{00000000-0005-0000-0000-00007EC00000}"/>
    <cellStyle name="T_BM1 2 7 4" xfId="31455" xr:uid="{00000000-0005-0000-0000-00007FC00000}"/>
    <cellStyle name="T_BM1 2 7 5" xfId="36133" xr:uid="{00000000-0005-0000-0000-000080C00000}"/>
    <cellStyle name="T_BM1 2 7 6" xfId="41597" xr:uid="{00000000-0005-0000-0000-000081C00000}"/>
    <cellStyle name="T_BM1 2 7 7" xfId="46475" xr:uid="{00000000-0005-0000-0000-000082C00000}"/>
    <cellStyle name="T_BM1 2 7 8" xfId="52499" xr:uid="{00000000-0005-0000-0000-000083C00000}"/>
    <cellStyle name="T_BM1 2 8" xfId="9937" xr:uid="{00000000-0005-0000-0000-000084C00000}"/>
    <cellStyle name="T_BM1 2 8 2" xfId="19175" xr:uid="{00000000-0005-0000-0000-000085C00000}"/>
    <cellStyle name="T_BM1 2 8 3" xfId="26392" xr:uid="{00000000-0005-0000-0000-000086C00000}"/>
    <cellStyle name="T_BM1 2 8 4" xfId="31456" xr:uid="{00000000-0005-0000-0000-000087C00000}"/>
    <cellStyle name="T_BM1 2 8 5" xfId="36134" xr:uid="{00000000-0005-0000-0000-000088C00000}"/>
    <cellStyle name="T_BM1 2 8 6" xfId="41598" xr:uid="{00000000-0005-0000-0000-000089C00000}"/>
    <cellStyle name="T_BM1 2 8 7" xfId="46476" xr:uid="{00000000-0005-0000-0000-00008AC00000}"/>
    <cellStyle name="T_BM1 2 8 8" xfId="52500" xr:uid="{00000000-0005-0000-0000-00008BC00000}"/>
    <cellStyle name="T_BM1 2 9" xfId="19168" xr:uid="{00000000-0005-0000-0000-00008CC00000}"/>
    <cellStyle name="T_BM1 3" xfId="5019" xr:uid="{00000000-0005-0000-0000-00008DC00000}"/>
    <cellStyle name="T_BM1 3 10" xfId="26393" xr:uid="{00000000-0005-0000-0000-00008EC00000}"/>
    <cellStyle name="T_BM1 3 11" xfId="31457" xr:uid="{00000000-0005-0000-0000-00008FC00000}"/>
    <cellStyle name="T_BM1 3 12" xfId="36135" xr:uid="{00000000-0005-0000-0000-000090C00000}"/>
    <cellStyle name="T_BM1 3 13" xfId="41599" xr:uid="{00000000-0005-0000-0000-000091C00000}"/>
    <cellStyle name="T_BM1 3 14" xfId="46477" xr:uid="{00000000-0005-0000-0000-000092C00000}"/>
    <cellStyle name="T_BM1 3 15" xfId="52501" xr:uid="{00000000-0005-0000-0000-000093C00000}"/>
    <cellStyle name="T_BM1 3 2" xfId="6937" xr:uid="{00000000-0005-0000-0000-000094C00000}"/>
    <cellStyle name="T_BM1 3 2 2" xfId="19177" xr:uid="{00000000-0005-0000-0000-000095C00000}"/>
    <cellStyle name="T_BM1 3 2 3" xfId="26394" xr:uid="{00000000-0005-0000-0000-000096C00000}"/>
    <cellStyle name="T_BM1 3 2 4" xfId="31458" xr:uid="{00000000-0005-0000-0000-000097C00000}"/>
    <cellStyle name="T_BM1 3 2 5" xfId="36136" xr:uid="{00000000-0005-0000-0000-000098C00000}"/>
    <cellStyle name="T_BM1 3 2 6" xfId="41600" xr:uid="{00000000-0005-0000-0000-000099C00000}"/>
    <cellStyle name="T_BM1 3 2 7" xfId="46478" xr:uid="{00000000-0005-0000-0000-00009AC00000}"/>
    <cellStyle name="T_BM1 3 2 8" xfId="52502" xr:uid="{00000000-0005-0000-0000-00009BC00000}"/>
    <cellStyle name="T_BM1 3 3" xfId="7565" xr:uid="{00000000-0005-0000-0000-00009CC00000}"/>
    <cellStyle name="T_BM1 3 3 2" xfId="19178" xr:uid="{00000000-0005-0000-0000-00009DC00000}"/>
    <cellStyle name="T_BM1 3 3 3" xfId="26395" xr:uid="{00000000-0005-0000-0000-00009EC00000}"/>
    <cellStyle name="T_BM1 3 3 4" xfId="31459" xr:uid="{00000000-0005-0000-0000-00009FC00000}"/>
    <cellStyle name="T_BM1 3 3 5" xfId="36137" xr:uid="{00000000-0005-0000-0000-0000A0C00000}"/>
    <cellStyle name="T_BM1 3 3 6" xfId="41601" xr:uid="{00000000-0005-0000-0000-0000A1C00000}"/>
    <cellStyle name="T_BM1 3 3 7" xfId="46479" xr:uid="{00000000-0005-0000-0000-0000A2C00000}"/>
    <cellStyle name="T_BM1 3 3 8" xfId="52503" xr:uid="{00000000-0005-0000-0000-0000A3C00000}"/>
    <cellStyle name="T_BM1 3 4" xfId="5425" xr:uid="{00000000-0005-0000-0000-0000A4C00000}"/>
    <cellStyle name="T_BM1 3 4 2" xfId="19179" xr:uid="{00000000-0005-0000-0000-0000A5C00000}"/>
    <cellStyle name="T_BM1 3 4 3" xfId="26396" xr:uid="{00000000-0005-0000-0000-0000A6C00000}"/>
    <cellStyle name="T_BM1 3 4 4" xfId="31460" xr:uid="{00000000-0005-0000-0000-0000A7C00000}"/>
    <cellStyle name="T_BM1 3 4 5" xfId="36138" xr:uid="{00000000-0005-0000-0000-0000A8C00000}"/>
    <cellStyle name="T_BM1 3 4 6" xfId="41602" xr:uid="{00000000-0005-0000-0000-0000A9C00000}"/>
    <cellStyle name="T_BM1 3 4 7" xfId="46480" xr:uid="{00000000-0005-0000-0000-0000AAC00000}"/>
    <cellStyle name="T_BM1 3 4 8" xfId="52504" xr:uid="{00000000-0005-0000-0000-0000ABC00000}"/>
    <cellStyle name="T_BM1 3 5" xfId="3765" xr:uid="{00000000-0005-0000-0000-0000ACC00000}"/>
    <cellStyle name="T_BM1 3 5 2" xfId="19180" xr:uid="{00000000-0005-0000-0000-0000ADC00000}"/>
    <cellStyle name="T_BM1 3 5 3" xfId="26397" xr:uid="{00000000-0005-0000-0000-0000AEC00000}"/>
    <cellStyle name="T_BM1 3 5 4" xfId="31461" xr:uid="{00000000-0005-0000-0000-0000AFC00000}"/>
    <cellStyle name="T_BM1 3 5 5" xfId="36139" xr:uid="{00000000-0005-0000-0000-0000B0C00000}"/>
    <cellStyle name="T_BM1 3 5 6" xfId="41603" xr:uid="{00000000-0005-0000-0000-0000B1C00000}"/>
    <cellStyle name="T_BM1 3 5 7" xfId="46481" xr:uid="{00000000-0005-0000-0000-0000B2C00000}"/>
    <cellStyle name="T_BM1 3 5 8" xfId="52505" xr:uid="{00000000-0005-0000-0000-0000B3C00000}"/>
    <cellStyle name="T_BM1 3 6" xfId="8284" xr:uid="{00000000-0005-0000-0000-0000B4C00000}"/>
    <cellStyle name="T_BM1 3 6 2" xfId="19181" xr:uid="{00000000-0005-0000-0000-0000B5C00000}"/>
    <cellStyle name="T_BM1 3 6 3" xfId="26398" xr:uid="{00000000-0005-0000-0000-0000B6C00000}"/>
    <cellStyle name="T_BM1 3 6 4" xfId="31462" xr:uid="{00000000-0005-0000-0000-0000B7C00000}"/>
    <cellStyle name="T_BM1 3 6 5" xfId="36140" xr:uid="{00000000-0005-0000-0000-0000B8C00000}"/>
    <cellStyle name="T_BM1 3 6 6" xfId="41604" xr:uid="{00000000-0005-0000-0000-0000B9C00000}"/>
    <cellStyle name="T_BM1 3 6 7" xfId="46482" xr:uid="{00000000-0005-0000-0000-0000BAC00000}"/>
    <cellStyle name="T_BM1 3 6 8" xfId="52506" xr:uid="{00000000-0005-0000-0000-0000BBC00000}"/>
    <cellStyle name="T_BM1 3 7" xfId="6442" xr:uid="{00000000-0005-0000-0000-0000BCC00000}"/>
    <cellStyle name="T_BM1 3 7 2" xfId="19182" xr:uid="{00000000-0005-0000-0000-0000BDC00000}"/>
    <cellStyle name="T_BM1 3 7 3" xfId="26399" xr:uid="{00000000-0005-0000-0000-0000BEC00000}"/>
    <cellStyle name="T_BM1 3 7 4" xfId="31463" xr:uid="{00000000-0005-0000-0000-0000BFC00000}"/>
    <cellStyle name="T_BM1 3 7 5" xfId="36141" xr:uid="{00000000-0005-0000-0000-0000C0C00000}"/>
    <cellStyle name="T_BM1 3 7 6" xfId="41605" xr:uid="{00000000-0005-0000-0000-0000C1C00000}"/>
    <cellStyle name="T_BM1 3 7 7" xfId="46483" xr:uid="{00000000-0005-0000-0000-0000C2C00000}"/>
    <cellStyle name="T_BM1 3 7 8" xfId="52507" xr:uid="{00000000-0005-0000-0000-0000C3C00000}"/>
    <cellStyle name="T_BM1 3 8" xfId="5229" xr:uid="{00000000-0005-0000-0000-0000C4C00000}"/>
    <cellStyle name="T_BM1 3 8 2" xfId="19183" xr:uid="{00000000-0005-0000-0000-0000C5C00000}"/>
    <cellStyle name="T_BM1 3 8 3" xfId="26400" xr:uid="{00000000-0005-0000-0000-0000C6C00000}"/>
    <cellStyle name="T_BM1 3 8 4" xfId="31464" xr:uid="{00000000-0005-0000-0000-0000C7C00000}"/>
    <cellStyle name="T_BM1 3 8 5" xfId="36142" xr:uid="{00000000-0005-0000-0000-0000C8C00000}"/>
    <cellStyle name="T_BM1 3 8 6" xfId="41606" xr:uid="{00000000-0005-0000-0000-0000C9C00000}"/>
    <cellStyle name="T_BM1 3 8 7" xfId="46484" xr:uid="{00000000-0005-0000-0000-0000CAC00000}"/>
    <cellStyle name="T_BM1 3 8 8" xfId="52508" xr:uid="{00000000-0005-0000-0000-0000CBC00000}"/>
    <cellStyle name="T_BM1 3 9" xfId="8111" xr:uid="{00000000-0005-0000-0000-0000CCC00000}"/>
    <cellStyle name="T_BM1 3 9 2" xfId="26401" xr:uid="{00000000-0005-0000-0000-0000CDC00000}"/>
    <cellStyle name="T_BM1 3 9 3" xfId="31465" xr:uid="{00000000-0005-0000-0000-0000CEC00000}"/>
    <cellStyle name="T_BM1 3 9 4" xfId="36143" xr:uid="{00000000-0005-0000-0000-0000CFC00000}"/>
    <cellStyle name="T_BM1 3 9 5" xfId="41607" xr:uid="{00000000-0005-0000-0000-0000D0C00000}"/>
    <cellStyle name="T_BM1 3 9 6" xfId="46485" xr:uid="{00000000-0005-0000-0000-0000D1C00000}"/>
    <cellStyle name="T_BM1 3 9 7" xfId="52509" xr:uid="{00000000-0005-0000-0000-0000D2C00000}"/>
    <cellStyle name="T_BM1 4" xfId="5168" xr:uid="{00000000-0005-0000-0000-0000D3C00000}"/>
    <cellStyle name="T_BM1 4 10" xfId="19185" xr:uid="{00000000-0005-0000-0000-0000D4C00000}"/>
    <cellStyle name="T_BM1 4 11" xfId="26402" xr:uid="{00000000-0005-0000-0000-0000D5C00000}"/>
    <cellStyle name="T_BM1 4 12" xfId="31466" xr:uid="{00000000-0005-0000-0000-0000D6C00000}"/>
    <cellStyle name="T_BM1 4 13" xfId="36144" xr:uid="{00000000-0005-0000-0000-0000D7C00000}"/>
    <cellStyle name="T_BM1 4 14" xfId="41608" xr:uid="{00000000-0005-0000-0000-0000D8C00000}"/>
    <cellStyle name="T_BM1 4 15" xfId="46486" xr:uid="{00000000-0005-0000-0000-0000D9C00000}"/>
    <cellStyle name="T_BM1 4 16" xfId="52510" xr:uid="{00000000-0005-0000-0000-0000DAC00000}"/>
    <cellStyle name="T_BM1 4 2" xfId="7459" xr:uid="{00000000-0005-0000-0000-0000DBC00000}"/>
    <cellStyle name="T_BM1 4 2 2" xfId="19186" xr:uid="{00000000-0005-0000-0000-0000DCC00000}"/>
    <cellStyle name="T_BM1 4 2 3" xfId="26403" xr:uid="{00000000-0005-0000-0000-0000DDC00000}"/>
    <cellStyle name="T_BM1 4 2 4" xfId="31467" xr:uid="{00000000-0005-0000-0000-0000DEC00000}"/>
    <cellStyle name="T_BM1 4 2 5" xfId="36145" xr:uid="{00000000-0005-0000-0000-0000DFC00000}"/>
    <cellStyle name="T_BM1 4 2 6" xfId="41609" xr:uid="{00000000-0005-0000-0000-0000E0C00000}"/>
    <cellStyle name="T_BM1 4 2 7" xfId="46487" xr:uid="{00000000-0005-0000-0000-0000E1C00000}"/>
    <cellStyle name="T_BM1 4 2 8" xfId="52511" xr:uid="{00000000-0005-0000-0000-0000E2C00000}"/>
    <cellStyle name="T_BM1 4 3" xfId="7962" xr:uid="{00000000-0005-0000-0000-0000E3C00000}"/>
    <cellStyle name="T_BM1 4 3 2" xfId="19187" xr:uid="{00000000-0005-0000-0000-0000E4C00000}"/>
    <cellStyle name="T_BM1 4 3 3" xfId="26404" xr:uid="{00000000-0005-0000-0000-0000E5C00000}"/>
    <cellStyle name="T_BM1 4 3 4" xfId="31468" xr:uid="{00000000-0005-0000-0000-0000E6C00000}"/>
    <cellStyle name="T_BM1 4 3 5" xfId="36146" xr:uid="{00000000-0005-0000-0000-0000E7C00000}"/>
    <cellStyle name="T_BM1 4 3 6" xfId="41610" xr:uid="{00000000-0005-0000-0000-0000E8C00000}"/>
    <cellStyle name="T_BM1 4 3 7" xfId="46488" xr:uid="{00000000-0005-0000-0000-0000E9C00000}"/>
    <cellStyle name="T_BM1 4 3 8" xfId="52512" xr:uid="{00000000-0005-0000-0000-0000EAC00000}"/>
    <cellStyle name="T_BM1 4 4" xfId="8318" xr:uid="{00000000-0005-0000-0000-0000EBC00000}"/>
    <cellStyle name="T_BM1 4 4 2" xfId="19188" xr:uid="{00000000-0005-0000-0000-0000ECC00000}"/>
    <cellStyle name="T_BM1 4 4 3" xfId="26405" xr:uid="{00000000-0005-0000-0000-0000EDC00000}"/>
    <cellStyle name="T_BM1 4 4 4" xfId="31469" xr:uid="{00000000-0005-0000-0000-0000EEC00000}"/>
    <cellStyle name="T_BM1 4 4 5" xfId="36147" xr:uid="{00000000-0005-0000-0000-0000EFC00000}"/>
    <cellStyle name="T_BM1 4 4 6" xfId="41611" xr:uid="{00000000-0005-0000-0000-0000F0C00000}"/>
    <cellStyle name="T_BM1 4 4 7" xfId="46489" xr:uid="{00000000-0005-0000-0000-0000F1C00000}"/>
    <cellStyle name="T_BM1 4 4 8" xfId="52513" xr:uid="{00000000-0005-0000-0000-0000F2C00000}"/>
    <cellStyle name="T_BM1 4 5" xfId="8737" xr:uid="{00000000-0005-0000-0000-0000F3C00000}"/>
    <cellStyle name="T_BM1 4 5 2" xfId="19189" xr:uid="{00000000-0005-0000-0000-0000F4C00000}"/>
    <cellStyle name="T_BM1 4 5 3" xfId="26406" xr:uid="{00000000-0005-0000-0000-0000F5C00000}"/>
    <cellStyle name="T_BM1 4 5 4" xfId="31470" xr:uid="{00000000-0005-0000-0000-0000F6C00000}"/>
    <cellStyle name="T_BM1 4 5 5" xfId="36148" xr:uid="{00000000-0005-0000-0000-0000F7C00000}"/>
    <cellStyle name="T_BM1 4 5 6" xfId="41612" xr:uid="{00000000-0005-0000-0000-0000F8C00000}"/>
    <cellStyle name="T_BM1 4 5 7" xfId="46490" xr:uid="{00000000-0005-0000-0000-0000F9C00000}"/>
    <cellStyle name="T_BM1 4 5 8" xfId="52514" xr:uid="{00000000-0005-0000-0000-0000FAC00000}"/>
    <cellStyle name="T_BM1 4 6" xfId="9100" xr:uid="{00000000-0005-0000-0000-0000FBC00000}"/>
    <cellStyle name="T_BM1 4 6 2" xfId="19190" xr:uid="{00000000-0005-0000-0000-0000FCC00000}"/>
    <cellStyle name="T_BM1 4 6 3" xfId="26407" xr:uid="{00000000-0005-0000-0000-0000FDC00000}"/>
    <cellStyle name="T_BM1 4 6 4" xfId="31471" xr:uid="{00000000-0005-0000-0000-0000FEC00000}"/>
    <cellStyle name="T_BM1 4 6 5" xfId="36149" xr:uid="{00000000-0005-0000-0000-0000FFC00000}"/>
    <cellStyle name="T_BM1 4 6 6" xfId="41613" xr:uid="{00000000-0005-0000-0000-000000C10000}"/>
    <cellStyle name="T_BM1 4 6 7" xfId="46491" xr:uid="{00000000-0005-0000-0000-000001C10000}"/>
    <cellStyle name="T_BM1 4 6 8" xfId="52515" xr:uid="{00000000-0005-0000-0000-000002C10000}"/>
    <cellStyle name="T_BM1 4 7" xfId="9533" xr:uid="{00000000-0005-0000-0000-000003C10000}"/>
    <cellStyle name="T_BM1 4 7 2" xfId="19191" xr:uid="{00000000-0005-0000-0000-000004C10000}"/>
    <cellStyle name="T_BM1 4 7 3" xfId="26408" xr:uid="{00000000-0005-0000-0000-000005C10000}"/>
    <cellStyle name="T_BM1 4 7 4" xfId="31472" xr:uid="{00000000-0005-0000-0000-000006C10000}"/>
    <cellStyle name="T_BM1 4 7 5" xfId="36150" xr:uid="{00000000-0005-0000-0000-000007C10000}"/>
    <cellStyle name="T_BM1 4 7 6" xfId="41614" xr:uid="{00000000-0005-0000-0000-000008C10000}"/>
    <cellStyle name="T_BM1 4 7 7" xfId="46492" xr:uid="{00000000-0005-0000-0000-000009C10000}"/>
    <cellStyle name="T_BM1 4 7 8" xfId="52516" xr:uid="{00000000-0005-0000-0000-00000AC10000}"/>
    <cellStyle name="T_BM1 4 8" xfId="9847" xr:uid="{00000000-0005-0000-0000-00000BC10000}"/>
    <cellStyle name="T_BM1 4 8 2" xfId="19192" xr:uid="{00000000-0005-0000-0000-00000CC10000}"/>
    <cellStyle name="T_BM1 4 8 3" xfId="26409" xr:uid="{00000000-0005-0000-0000-00000DC10000}"/>
    <cellStyle name="T_BM1 4 8 4" xfId="31473" xr:uid="{00000000-0005-0000-0000-00000EC10000}"/>
    <cellStyle name="T_BM1 4 8 5" xfId="36151" xr:uid="{00000000-0005-0000-0000-00000FC10000}"/>
    <cellStyle name="T_BM1 4 8 6" xfId="41615" xr:uid="{00000000-0005-0000-0000-000010C10000}"/>
    <cellStyle name="T_BM1 4 8 7" xfId="46493" xr:uid="{00000000-0005-0000-0000-000011C10000}"/>
    <cellStyle name="T_BM1 4 8 8" xfId="52517" xr:uid="{00000000-0005-0000-0000-000012C10000}"/>
    <cellStyle name="T_BM1 4 9" xfId="10116" xr:uid="{00000000-0005-0000-0000-000013C10000}"/>
    <cellStyle name="T_BM1 4 9 2" xfId="19193" xr:uid="{00000000-0005-0000-0000-000014C10000}"/>
    <cellStyle name="T_BM1 4 9 3" xfId="26410" xr:uid="{00000000-0005-0000-0000-000015C10000}"/>
    <cellStyle name="T_BM1 4 9 4" xfId="31474" xr:uid="{00000000-0005-0000-0000-000016C10000}"/>
    <cellStyle name="T_BM1 4 9 5" xfId="36152" xr:uid="{00000000-0005-0000-0000-000017C10000}"/>
    <cellStyle name="T_BM1 4 9 6" xfId="41616" xr:uid="{00000000-0005-0000-0000-000018C10000}"/>
    <cellStyle name="T_BM1 4 9 7" xfId="46494" xr:uid="{00000000-0005-0000-0000-000019C10000}"/>
    <cellStyle name="T_BM1 4 9 8" xfId="52518" xr:uid="{00000000-0005-0000-0000-00001AC10000}"/>
    <cellStyle name="T_BM1 5" xfId="3844" xr:uid="{00000000-0005-0000-0000-00001BC10000}"/>
    <cellStyle name="T_BM1 5 2" xfId="19194" xr:uid="{00000000-0005-0000-0000-00001CC10000}"/>
    <cellStyle name="T_BM1 5 3" xfId="26411" xr:uid="{00000000-0005-0000-0000-00001DC10000}"/>
    <cellStyle name="T_BM1 5 4" xfId="31475" xr:uid="{00000000-0005-0000-0000-00001EC10000}"/>
    <cellStyle name="T_BM1 5 5" xfId="36153" xr:uid="{00000000-0005-0000-0000-00001FC10000}"/>
    <cellStyle name="T_BM1 5 6" xfId="41617" xr:uid="{00000000-0005-0000-0000-000020C10000}"/>
    <cellStyle name="T_BM1 5 7" xfId="46495" xr:uid="{00000000-0005-0000-0000-000021C10000}"/>
    <cellStyle name="T_BM1 5 8" xfId="52519" xr:uid="{00000000-0005-0000-0000-000022C10000}"/>
    <cellStyle name="T_BM1 6" xfId="6217" xr:uid="{00000000-0005-0000-0000-000023C10000}"/>
    <cellStyle name="T_BM1 6 2" xfId="19195" xr:uid="{00000000-0005-0000-0000-000024C10000}"/>
    <cellStyle name="T_BM1 6 3" xfId="26412" xr:uid="{00000000-0005-0000-0000-000025C10000}"/>
    <cellStyle name="T_BM1 6 4" xfId="31476" xr:uid="{00000000-0005-0000-0000-000026C10000}"/>
    <cellStyle name="T_BM1 6 5" xfId="36154" xr:uid="{00000000-0005-0000-0000-000027C10000}"/>
    <cellStyle name="T_BM1 6 6" xfId="41618" xr:uid="{00000000-0005-0000-0000-000028C10000}"/>
    <cellStyle name="T_BM1 6 7" xfId="46496" xr:uid="{00000000-0005-0000-0000-000029C10000}"/>
    <cellStyle name="T_BM1 6 8" xfId="52520" xr:uid="{00000000-0005-0000-0000-00002AC10000}"/>
    <cellStyle name="T_BM1 7" xfId="12048" xr:uid="{00000000-0005-0000-0000-00002BC10000}"/>
    <cellStyle name="T_BM7" xfId="2281" xr:uid="{00000000-0005-0000-0000-00002CC10000}"/>
    <cellStyle name="T_BM7 2" xfId="4905" xr:uid="{00000000-0005-0000-0000-00002DC10000}"/>
    <cellStyle name="T_BM7 2 10" xfId="26413" xr:uid="{00000000-0005-0000-0000-00002EC10000}"/>
    <cellStyle name="T_BM7 2 11" xfId="31477" xr:uid="{00000000-0005-0000-0000-00002FC10000}"/>
    <cellStyle name="T_BM7 2 12" xfId="36155" xr:uid="{00000000-0005-0000-0000-000030C10000}"/>
    <cellStyle name="T_BM7 2 13" xfId="41619" xr:uid="{00000000-0005-0000-0000-000031C10000}"/>
    <cellStyle name="T_BM7 2 14" xfId="46497" xr:uid="{00000000-0005-0000-0000-000032C10000}"/>
    <cellStyle name="T_BM7 2 15" xfId="52521" xr:uid="{00000000-0005-0000-0000-000033C10000}"/>
    <cellStyle name="T_BM7 2 2" xfId="7193" xr:uid="{00000000-0005-0000-0000-000034C10000}"/>
    <cellStyle name="T_BM7 2 2 2" xfId="19197" xr:uid="{00000000-0005-0000-0000-000035C10000}"/>
    <cellStyle name="T_BM7 2 2 3" xfId="26414" xr:uid="{00000000-0005-0000-0000-000036C10000}"/>
    <cellStyle name="T_BM7 2 2 4" xfId="31478" xr:uid="{00000000-0005-0000-0000-000037C10000}"/>
    <cellStyle name="T_BM7 2 2 5" xfId="36156" xr:uid="{00000000-0005-0000-0000-000038C10000}"/>
    <cellStyle name="T_BM7 2 2 6" xfId="41620" xr:uid="{00000000-0005-0000-0000-000039C10000}"/>
    <cellStyle name="T_BM7 2 2 7" xfId="46498" xr:uid="{00000000-0005-0000-0000-00003AC10000}"/>
    <cellStyle name="T_BM7 2 2 8" xfId="52522" xr:uid="{00000000-0005-0000-0000-00003BC10000}"/>
    <cellStyle name="T_BM7 2 3" xfId="7739" xr:uid="{00000000-0005-0000-0000-00003CC10000}"/>
    <cellStyle name="T_BM7 2 3 2" xfId="19198" xr:uid="{00000000-0005-0000-0000-00003DC10000}"/>
    <cellStyle name="T_BM7 2 3 3" xfId="26415" xr:uid="{00000000-0005-0000-0000-00003EC10000}"/>
    <cellStyle name="T_BM7 2 3 4" xfId="31479" xr:uid="{00000000-0005-0000-0000-00003FC10000}"/>
    <cellStyle name="T_BM7 2 3 5" xfId="36157" xr:uid="{00000000-0005-0000-0000-000040C10000}"/>
    <cellStyle name="T_BM7 2 3 6" xfId="41621" xr:uid="{00000000-0005-0000-0000-000041C10000}"/>
    <cellStyle name="T_BM7 2 3 7" xfId="46499" xr:uid="{00000000-0005-0000-0000-000042C10000}"/>
    <cellStyle name="T_BM7 2 3 8" xfId="52523" xr:uid="{00000000-0005-0000-0000-000043C10000}"/>
    <cellStyle name="T_BM7 2 4" xfId="8063" xr:uid="{00000000-0005-0000-0000-000044C10000}"/>
    <cellStyle name="T_BM7 2 4 2" xfId="19199" xr:uid="{00000000-0005-0000-0000-000045C10000}"/>
    <cellStyle name="T_BM7 2 4 3" xfId="26416" xr:uid="{00000000-0005-0000-0000-000046C10000}"/>
    <cellStyle name="T_BM7 2 4 4" xfId="31480" xr:uid="{00000000-0005-0000-0000-000047C10000}"/>
    <cellStyle name="T_BM7 2 4 5" xfId="36158" xr:uid="{00000000-0005-0000-0000-000048C10000}"/>
    <cellStyle name="T_BM7 2 4 6" xfId="41622" xr:uid="{00000000-0005-0000-0000-000049C10000}"/>
    <cellStyle name="T_BM7 2 4 7" xfId="46500" xr:uid="{00000000-0005-0000-0000-00004AC10000}"/>
    <cellStyle name="T_BM7 2 4 8" xfId="52524" xr:uid="{00000000-0005-0000-0000-00004BC10000}"/>
    <cellStyle name="T_BM7 2 5" xfId="8512" xr:uid="{00000000-0005-0000-0000-00004CC10000}"/>
    <cellStyle name="T_BM7 2 5 2" xfId="19200" xr:uid="{00000000-0005-0000-0000-00004DC10000}"/>
    <cellStyle name="T_BM7 2 5 3" xfId="26417" xr:uid="{00000000-0005-0000-0000-00004EC10000}"/>
    <cellStyle name="T_BM7 2 5 4" xfId="31481" xr:uid="{00000000-0005-0000-0000-00004FC10000}"/>
    <cellStyle name="T_BM7 2 5 5" xfId="36159" xr:uid="{00000000-0005-0000-0000-000050C10000}"/>
    <cellStyle name="T_BM7 2 5 6" xfId="41623" xr:uid="{00000000-0005-0000-0000-000051C10000}"/>
    <cellStyle name="T_BM7 2 5 7" xfId="46501" xr:uid="{00000000-0005-0000-0000-000052C10000}"/>
    <cellStyle name="T_BM7 2 5 8" xfId="52525" xr:uid="{00000000-0005-0000-0000-000053C10000}"/>
    <cellStyle name="T_BM7 2 6" xfId="8859" xr:uid="{00000000-0005-0000-0000-000054C10000}"/>
    <cellStyle name="T_BM7 2 6 2" xfId="19201" xr:uid="{00000000-0005-0000-0000-000055C10000}"/>
    <cellStyle name="T_BM7 2 6 3" xfId="26418" xr:uid="{00000000-0005-0000-0000-000056C10000}"/>
    <cellStyle name="T_BM7 2 6 4" xfId="31482" xr:uid="{00000000-0005-0000-0000-000057C10000}"/>
    <cellStyle name="T_BM7 2 6 5" xfId="36160" xr:uid="{00000000-0005-0000-0000-000058C10000}"/>
    <cellStyle name="T_BM7 2 6 6" xfId="41624" xr:uid="{00000000-0005-0000-0000-000059C10000}"/>
    <cellStyle name="T_BM7 2 6 7" xfId="46502" xr:uid="{00000000-0005-0000-0000-00005AC10000}"/>
    <cellStyle name="T_BM7 2 6 8" xfId="52526" xr:uid="{00000000-0005-0000-0000-00005BC10000}"/>
    <cellStyle name="T_BM7 2 7" xfId="9671" xr:uid="{00000000-0005-0000-0000-00005CC10000}"/>
    <cellStyle name="T_BM7 2 7 2" xfId="19202" xr:uid="{00000000-0005-0000-0000-00005DC10000}"/>
    <cellStyle name="T_BM7 2 7 3" xfId="26419" xr:uid="{00000000-0005-0000-0000-00005EC10000}"/>
    <cellStyle name="T_BM7 2 7 4" xfId="31483" xr:uid="{00000000-0005-0000-0000-00005FC10000}"/>
    <cellStyle name="T_BM7 2 7 5" xfId="36161" xr:uid="{00000000-0005-0000-0000-000060C10000}"/>
    <cellStyle name="T_BM7 2 7 6" xfId="41625" xr:uid="{00000000-0005-0000-0000-000061C10000}"/>
    <cellStyle name="T_BM7 2 7 7" xfId="46503" xr:uid="{00000000-0005-0000-0000-000062C10000}"/>
    <cellStyle name="T_BM7 2 7 8" xfId="52527" xr:uid="{00000000-0005-0000-0000-000063C10000}"/>
    <cellStyle name="T_BM7 2 8" xfId="9938" xr:uid="{00000000-0005-0000-0000-000064C10000}"/>
    <cellStyle name="T_BM7 2 8 2" xfId="19203" xr:uid="{00000000-0005-0000-0000-000065C10000}"/>
    <cellStyle name="T_BM7 2 8 3" xfId="26420" xr:uid="{00000000-0005-0000-0000-000066C10000}"/>
    <cellStyle name="T_BM7 2 8 4" xfId="31484" xr:uid="{00000000-0005-0000-0000-000067C10000}"/>
    <cellStyle name="T_BM7 2 8 5" xfId="36162" xr:uid="{00000000-0005-0000-0000-000068C10000}"/>
    <cellStyle name="T_BM7 2 8 6" xfId="41626" xr:uid="{00000000-0005-0000-0000-000069C10000}"/>
    <cellStyle name="T_BM7 2 8 7" xfId="46504" xr:uid="{00000000-0005-0000-0000-00006AC10000}"/>
    <cellStyle name="T_BM7 2 8 8" xfId="52528" xr:uid="{00000000-0005-0000-0000-00006BC10000}"/>
    <cellStyle name="T_BM7 2 9" xfId="19196" xr:uid="{00000000-0005-0000-0000-00006CC10000}"/>
    <cellStyle name="T_BM7 3" xfId="4483" xr:uid="{00000000-0005-0000-0000-00006DC10000}"/>
    <cellStyle name="T_BM7 3 10" xfId="26421" xr:uid="{00000000-0005-0000-0000-00006EC10000}"/>
    <cellStyle name="T_BM7 3 11" xfId="31485" xr:uid="{00000000-0005-0000-0000-00006FC10000}"/>
    <cellStyle name="T_BM7 3 12" xfId="36163" xr:uid="{00000000-0005-0000-0000-000070C10000}"/>
    <cellStyle name="T_BM7 3 13" xfId="41627" xr:uid="{00000000-0005-0000-0000-000071C10000}"/>
    <cellStyle name="T_BM7 3 14" xfId="46505" xr:uid="{00000000-0005-0000-0000-000072C10000}"/>
    <cellStyle name="T_BM7 3 15" xfId="52529" xr:uid="{00000000-0005-0000-0000-000073C10000}"/>
    <cellStyle name="T_BM7 3 2" xfId="6943" xr:uid="{00000000-0005-0000-0000-000074C10000}"/>
    <cellStyle name="T_BM7 3 2 2" xfId="19205" xr:uid="{00000000-0005-0000-0000-000075C10000}"/>
    <cellStyle name="T_BM7 3 2 3" xfId="26422" xr:uid="{00000000-0005-0000-0000-000076C10000}"/>
    <cellStyle name="T_BM7 3 2 4" xfId="31486" xr:uid="{00000000-0005-0000-0000-000077C10000}"/>
    <cellStyle name="T_BM7 3 2 5" xfId="36164" xr:uid="{00000000-0005-0000-0000-000078C10000}"/>
    <cellStyle name="T_BM7 3 2 6" xfId="41628" xr:uid="{00000000-0005-0000-0000-000079C10000}"/>
    <cellStyle name="T_BM7 3 2 7" xfId="46506" xr:uid="{00000000-0005-0000-0000-00007AC10000}"/>
    <cellStyle name="T_BM7 3 2 8" xfId="52530" xr:uid="{00000000-0005-0000-0000-00007BC10000}"/>
    <cellStyle name="T_BM7 3 3" xfId="7568" xr:uid="{00000000-0005-0000-0000-00007CC10000}"/>
    <cellStyle name="T_BM7 3 3 2" xfId="19206" xr:uid="{00000000-0005-0000-0000-00007DC10000}"/>
    <cellStyle name="T_BM7 3 3 3" xfId="26423" xr:uid="{00000000-0005-0000-0000-00007EC10000}"/>
    <cellStyle name="T_BM7 3 3 4" xfId="31487" xr:uid="{00000000-0005-0000-0000-00007FC10000}"/>
    <cellStyle name="T_BM7 3 3 5" xfId="36165" xr:uid="{00000000-0005-0000-0000-000080C10000}"/>
    <cellStyle name="T_BM7 3 3 6" xfId="41629" xr:uid="{00000000-0005-0000-0000-000081C10000}"/>
    <cellStyle name="T_BM7 3 3 7" xfId="46507" xr:uid="{00000000-0005-0000-0000-000082C10000}"/>
    <cellStyle name="T_BM7 3 3 8" xfId="52531" xr:uid="{00000000-0005-0000-0000-000083C10000}"/>
    <cellStyle name="T_BM7 3 4" xfId="5918" xr:uid="{00000000-0005-0000-0000-000084C10000}"/>
    <cellStyle name="T_BM7 3 4 2" xfId="19207" xr:uid="{00000000-0005-0000-0000-000085C10000}"/>
    <cellStyle name="T_BM7 3 4 3" xfId="26424" xr:uid="{00000000-0005-0000-0000-000086C10000}"/>
    <cellStyle name="T_BM7 3 4 4" xfId="31488" xr:uid="{00000000-0005-0000-0000-000087C10000}"/>
    <cellStyle name="T_BM7 3 4 5" xfId="36166" xr:uid="{00000000-0005-0000-0000-000088C10000}"/>
    <cellStyle name="T_BM7 3 4 6" xfId="41630" xr:uid="{00000000-0005-0000-0000-000089C10000}"/>
    <cellStyle name="T_BM7 3 4 7" xfId="46508" xr:uid="{00000000-0005-0000-0000-00008AC10000}"/>
    <cellStyle name="T_BM7 3 4 8" xfId="52532" xr:uid="{00000000-0005-0000-0000-00008BC10000}"/>
    <cellStyle name="T_BM7 3 5" xfId="6472" xr:uid="{00000000-0005-0000-0000-00008CC10000}"/>
    <cellStyle name="T_BM7 3 5 2" xfId="19208" xr:uid="{00000000-0005-0000-0000-00008DC10000}"/>
    <cellStyle name="T_BM7 3 5 3" xfId="26425" xr:uid="{00000000-0005-0000-0000-00008EC10000}"/>
    <cellStyle name="T_BM7 3 5 4" xfId="31489" xr:uid="{00000000-0005-0000-0000-00008FC10000}"/>
    <cellStyle name="T_BM7 3 5 5" xfId="36167" xr:uid="{00000000-0005-0000-0000-000090C10000}"/>
    <cellStyle name="T_BM7 3 5 6" xfId="41631" xr:uid="{00000000-0005-0000-0000-000091C10000}"/>
    <cellStyle name="T_BM7 3 5 7" xfId="46509" xr:uid="{00000000-0005-0000-0000-000092C10000}"/>
    <cellStyle name="T_BM7 3 5 8" xfId="52533" xr:uid="{00000000-0005-0000-0000-000093C10000}"/>
    <cellStyle name="T_BM7 3 6" xfId="8274" xr:uid="{00000000-0005-0000-0000-000094C10000}"/>
    <cellStyle name="T_BM7 3 6 2" xfId="19209" xr:uid="{00000000-0005-0000-0000-000095C10000}"/>
    <cellStyle name="T_BM7 3 6 3" xfId="26426" xr:uid="{00000000-0005-0000-0000-000096C10000}"/>
    <cellStyle name="T_BM7 3 6 4" xfId="31490" xr:uid="{00000000-0005-0000-0000-000097C10000}"/>
    <cellStyle name="T_BM7 3 6 5" xfId="36168" xr:uid="{00000000-0005-0000-0000-000098C10000}"/>
    <cellStyle name="T_BM7 3 6 6" xfId="41632" xr:uid="{00000000-0005-0000-0000-000099C10000}"/>
    <cellStyle name="T_BM7 3 6 7" xfId="46510" xr:uid="{00000000-0005-0000-0000-00009AC10000}"/>
    <cellStyle name="T_BM7 3 6 8" xfId="52534" xr:uid="{00000000-0005-0000-0000-00009BC10000}"/>
    <cellStyle name="T_BM7 3 7" xfId="6463" xr:uid="{00000000-0005-0000-0000-00009CC10000}"/>
    <cellStyle name="T_BM7 3 7 2" xfId="19210" xr:uid="{00000000-0005-0000-0000-00009DC10000}"/>
    <cellStyle name="T_BM7 3 7 3" xfId="26427" xr:uid="{00000000-0005-0000-0000-00009EC10000}"/>
    <cellStyle name="T_BM7 3 7 4" xfId="31491" xr:uid="{00000000-0005-0000-0000-00009FC10000}"/>
    <cellStyle name="T_BM7 3 7 5" xfId="36169" xr:uid="{00000000-0005-0000-0000-0000A0C10000}"/>
    <cellStyle name="T_BM7 3 7 6" xfId="41633" xr:uid="{00000000-0005-0000-0000-0000A1C10000}"/>
    <cellStyle name="T_BM7 3 7 7" xfId="46511" xr:uid="{00000000-0005-0000-0000-0000A2C10000}"/>
    <cellStyle name="T_BM7 3 7 8" xfId="52535" xr:uid="{00000000-0005-0000-0000-0000A3C10000}"/>
    <cellStyle name="T_BM7 3 8" xfId="4167" xr:uid="{00000000-0005-0000-0000-0000A4C10000}"/>
    <cellStyle name="T_BM7 3 8 2" xfId="19211" xr:uid="{00000000-0005-0000-0000-0000A5C10000}"/>
    <cellStyle name="T_BM7 3 8 3" xfId="26428" xr:uid="{00000000-0005-0000-0000-0000A6C10000}"/>
    <cellStyle name="T_BM7 3 8 4" xfId="31492" xr:uid="{00000000-0005-0000-0000-0000A7C10000}"/>
    <cellStyle name="T_BM7 3 8 5" xfId="36170" xr:uid="{00000000-0005-0000-0000-0000A8C10000}"/>
    <cellStyle name="T_BM7 3 8 6" xfId="41634" xr:uid="{00000000-0005-0000-0000-0000A9C10000}"/>
    <cellStyle name="T_BM7 3 8 7" xfId="46512" xr:uid="{00000000-0005-0000-0000-0000AAC10000}"/>
    <cellStyle name="T_BM7 3 8 8" xfId="52536" xr:uid="{00000000-0005-0000-0000-0000ABC10000}"/>
    <cellStyle name="T_BM7 3 9" xfId="7233" xr:uid="{00000000-0005-0000-0000-0000ACC10000}"/>
    <cellStyle name="T_BM7 3 9 2" xfId="26429" xr:uid="{00000000-0005-0000-0000-0000ADC10000}"/>
    <cellStyle name="T_BM7 3 9 3" xfId="31493" xr:uid="{00000000-0005-0000-0000-0000AEC10000}"/>
    <cellStyle name="T_BM7 3 9 4" xfId="36171" xr:uid="{00000000-0005-0000-0000-0000AFC10000}"/>
    <cellStyle name="T_BM7 3 9 5" xfId="41635" xr:uid="{00000000-0005-0000-0000-0000B0C10000}"/>
    <cellStyle name="T_BM7 3 9 6" xfId="46513" xr:uid="{00000000-0005-0000-0000-0000B1C10000}"/>
    <cellStyle name="T_BM7 3 9 7" xfId="52537" xr:uid="{00000000-0005-0000-0000-0000B2C10000}"/>
    <cellStyle name="T_BM7 4" xfId="5238" xr:uid="{00000000-0005-0000-0000-0000B3C10000}"/>
    <cellStyle name="T_BM7 4 10" xfId="19213" xr:uid="{00000000-0005-0000-0000-0000B4C10000}"/>
    <cellStyle name="T_BM7 4 11" xfId="26430" xr:uid="{00000000-0005-0000-0000-0000B5C10000}"/>
    <cellStyle name="T_BM7 4 12" xfId="31494" xr:uid="{00000000-0005-0000-0000-0000B6C10000}"/>
    <cellStyle name="T_BM7 4 13" xfId="36172" xr:uid="{00000000-0005-0000-0000-0000B7C10000}"/>
    <cellStyle name="T_BM7 4 14" xfId="41636" xr:uid="{00000000-0005-0000-0000-0000B8C10000}"/>
    <cellStyle name="T_BM7 4 15" xfId="46514" xr:uid="{00000000-0005-0000-0000-0000B9C10000}"/>
    <cellStyle name="T_BM7 4 16" xfId="52538" xr:uid="{00000000-0005-0000-0000-0000BAC10000}"/>
    <cellStyle name="T_BM7 4 2" xfId="7490" xr:uid="{00000000-0005-0000-0000-0000BBC10000}"/>
    <cellStyle name="T_BM7 4 2 2" xfId="19214" xr:uid="{00000000-0005-0000-0000-0000BCC10000}"/>
    <cellStyle name="T_BM7 4 2 3" xfId="26431" xr:uid="{00000000-0005-0000-0000-0000BDC10000}"/>
    <cellStyle name="T_BM7 4 2 4" xfId="31495" xr:uid="{00000000-0005-0000-0000-0000BEC10000}"/>
    <cellStyle name="T_BM7 4 2 5" xfId="36173" xr:uid="{00000000-0005-0000-0000-0000BFC10000}"/>
    <cellStyle name="T_BM7 4 2 6" xfId="41637" xr:uid="{00000000-0005-0000-0000-0000C0C10000}"/>
    <cellStyle name="T_BM7 4 2 7" xfId="46515" xr:uid="{00000000-0005-0000-0000-0000C1C10000}"/>
    <cellStyle name="T_BM7 4 2 8" xfId="52539" xr:uid="{00000000-0005-0000-0000-0000C2C10000}"/>
    <cellStyle name="T_BM7 4 3" xfId="7985" xr:uid="{00000000-0005-0000-0000-0000C3C10000}"/>
    <cellStyle name="T_BM7 4 3 2" xfId="19215" xr:uid="{00000000-0005-0000-0000-0000C4C10000}"/>
    <cellStyle name="T_BM7 4 3 3" xfId="26432" xr:uid="{00000000-0005-0000-0000-0000C5C10000}"/>
    <cellStyle name="T_BM7 4 3 4" xfId="31496" xr:uid="{00000000-0005-0000-0000-0000C6C10000}"/>
    <cellStyle name="T_BM7 4 3 5" xfId="36174" xr:uid="{00000000-0005-0000-0000-0000C7C10000}"/>
    <cellStyle name="T_BM7 4 3 6" xfId="41638" xr:uid="{00000000-0005-0000-0000-0000C8C10000}"/>
    <cellStyle name="T_BM7 4 3 7" xfId="46516" xr:uid="{00000000-0005-0000-0000-0000C9C10000}"/>
    <cellStyle name="T_BM7 4 3 8" xfId="52540" xr:uid="{00000000-0005-0000-0000-0000CAC10000}"/>
    <cellStyle name="T_BM7 4 4" xfId="8349" xr:uid="{00000000-0005-0000-0000-0000CBC10000}"/>
    <cellStyle name="T_BM7 4 4 2" xfId="19216" xr:uid="{00000000-0005-0000-0000-0000CCC10000}"/>
    <cellStyle name="T_BM7 4 4 3" xfId="26433" xr:uid="{00000000-0005-0000-0000-0000CDC10000}"/>
    <cellStyle name="T_BM7 4 4 4" xfId="31497" xr:uid="{00000000-0005-0000-0000-0000CEC10000}"/>
    <cellStyle name="T_BM7 4 4 5" xfId="36175" xr:uid="{00000000-0005-0000-0000-0000CFC10000}"/>
    <cellStyle name="T_BM7 4 4 6" xfId="41639" xr:uid="{00000000-0005-0000-0000-0000D0C10000}"/>
    <cellStyle name="T_BM7 4 4 7" xfId="46517" xr:uid="{00000000-0005-0000-0000-0000D1C10000}"/>
    <cellStyle name="T_BM7 4 4 8" xfId="52541" xr:uid="{00000000-0005-0000-0000-0000D2C10000}"/>
    <cellStyle name="T_BM7 4 5" xfId="8761" xr:uid="{00000000-0005-0000-0000-0000D3C10000}"/>
    <cellStyle name="T_BM7 4 5 2" xfId="19217" xr:uid="{00000000-0005-0000-0000-0000D4C10000}"/>
    <cellStyle name="T_BM7 4 5 3" xfId="26434" xr:uid="{00000000-0005-0000-0000-0000D5C10000}"/>
    <cellStyle name="T_BM7 4 5 4" xfId="31498" xr:uid="{00000000-0005-0000-0000-0000D6C10000}"/>
    <cellStyle name="T_BM7 4 5 5" xfId="36176" xr:uid="{00000000-0005-0000-0000-0000D7C10000}"/>
    <cellStyle name="T_BM7 4 5 6" xfId="41640" xr:uid="{00000000-0005-0000-0000-0000D8C10000}"/>
    <cellStyle name="T_BM7 4 5 7" xfId="46518" xr:uid="{00000000-0005-0000-0000-0000D9C10000}"/>
    <cellStyle name="T_BM7 4 5 8" xfId="52542" xr:uid="{00000000-0005-0000-0000-0000DAC10000}"/>
    <cellStyle name="T_BM7 4 6" xfId="9131" xr:uid="{00000000-0005-0000-0000-0000DBC10000}"/>
    <cellStyle name="T_BM7 4 6 2" xfId="19218" xr:uid="{00000000-0005-0000-0000-0000DCC10000}"/>
    <cellStyle name="T_BM7 4 6 3" xfId="26435" xr:uid="{00000000-0005-0000-0000-0000DDC10000}"/>
    <cellStyle name="T_BM7 4 6 4" xfId="31499" xr:uid="{00000000-0005-0000-0000-0000DEC10000}"/>
    <cellStyle name="T_BM7 4 6 5" xfId="36177" xr:uid="{00000000-0005-0000-0000-0000DFC10000}"/>
    <cellStyle name="T_BM7 4 6 6" xfId="41641" xr:uid="{00000000-0005-0000-0000-0000E0C10000}"/>
    <cellStyle name="T_BM7 4 6 7" xfId="46519" xr:uid="{00000000-0005-0000-0000-0000E1C10000}"/>
    <cellStyle name="T_BM7 4 6 8" xfId="52543" xr:uid="{00000000-0005-0000-0000-0000E2C10000}"/>
    <cellStyle name="T_BM7 4 7" xfId="9553" xr:uid="{00000000-0005-0000-0000-0000E3C10000}"/>
    <cellStyle name="T_BM7 4 7 2" xfId="19219" xr:uid="{00000000-0005-0000-0000-0000E4C10000}"/>
    <cellStyle name="T_BM7 4 7 3" xfId="26436" xr:uid="{00000000-0005-0000-0000-0000E5C10000}"/>
    <cellStyle name="T_BM7 4 7 4" xfId="31500" xr:uid="{00000000-0005-0000-0000-0000E6C10000}"/>
    <cellStyle name="T_BM7 4 7 5" xfId="36178" xr:uid="{00000000-0005-0000-0000-0000E7C10000}"/>
    <cellStyle name="T_BM7 4 7 6" xfId="41642" xr:uid="{00000000-0005-0000-0000-0000E8C10000}"/>
    <cellStyle name="T_BM7 4 7 7" xfId="46520" xr:uid="{00000000-0005-0000-0000-0000E9C10000}"/>
    <cellStyle name="T_BM7 4 7 8" xfId="52544" xr:uid="{00000000-0005-0000-0000-0000EAC10000}"/>
    <cellStyle name="T_BM7 4 8" xfId="9868" xr:uid="{00000000-0005-0000-0000-0000EBC10000}"/>
    <cellStyle name="T_BM7 4 8 2" xfId="19220" xr:uid="{00000000-0005-0000-0000-0000ECC10000}"/>
    <cellStyle name="T_BM7 4 8 3" xfId="26437" xr:uid="{00000000-0005-0000-0000-0000EDC10000}"/>
    <cellStyle name="T_BM7 4 8 4" xfId="31501" xr:uid="{00000000-0005-0000-0000-0000EEC10000}"/>
    <cellStyle name="T_BM7 4 8 5" xfId="36179" xr:uid="{00000000-0005-0000-0000-0000EFC10000}"/>
    <cellStyle name="T_BM7 4 8 6" xfId="41643" xr:uid="{00000000-0005-0000-0000-0000F0C10000}"/>
    <cellStyle name="T_BM7 4 8 7" xfId="46521" xr:uid="{00000000-0005-0000-0000-0000F1C10000}"/>
    <cellStyle name="T_BM7 4 8 8" xfId="52545" xr:uid="{00000000-0005-0000-0000-0000F2C10000}"/>
    <cellStyle name="T_BM7 4 9" xfId="10136" xr:uid="{00000000-0005-0000-0000-0000F3C10000}"/>
    <cellStyle name="T_BM7 4 9 2" xfId="19221" xr:uid="{00000000-0005-0000-0000-0000F4C10000}"/>
    <cellStyle name="T_BM7 4 9 3" xfId="26438" xr:uid="{00000000-0005-0000-0000-0000F5C10000}"/>
    <cellStyle name="T_BM7 4 9 4" xfId="31502" xr:uid="{00000000-0005-0000-0000-0000F6C10000}"/>
    <cellStyle name="T_BM7 4 9 5" xfId="36180" xr:uid="{00000000-0005-0000-0000-0000F7C10000}"/>
    <cellStyle name="T_BM7 4 9 6" xfId="41644" xr:uid="{00000000-0005-0000-0000-0000F8C10000}"/>
    <cellStyle name="T_BM7 4 9 7" xfId="46522" xr:uid="{00000000-0005-0000-0000-0000F9C10000}"/>
    <cellStyle name="T_BM7 4 9 8" xfId="52546" xr:uid="{00000000-0005-0000-0000-0000FAC10000}"/>
    <cellStyle name="T_BM7 5" xfId="5392" xr:uid="{00000000-0005-0000-0000-0000FBC10000}"/>
    <cellStyle name="T_BM7 5 2" xfId="19222" xr:uid="{00000000-0005-0000-0000-0000FCC10000}"/>
    <cellStyle name="T_BM7 5 3" xfId="26439" xr:uid="{00000000-0005-0000-0000-0000FDC10000}"/>
    <cellStyle name="T_BM7 5 4" xfId="31503" xr:uid="{00000000-0005-0000-0000-0000FEC10000}"/>
    <cellStyle name="T_BM7 5 5" xfId="36181" xr:uid="{00000000-0005-0000-0000-0000FFC10000}"/>
    <cellStyle name="T_BM7 5 6" xfId="41645" xr:uid="{00000000-0005-0000-0000-000000C20000}"/>
    <cellStyle name="T_BM7 5 7" xfId="46523" xr:uid="{00000000-0005-0000-0000-000001C20000}"/>
    <cellStyle name="T_BM7 5 8" xfId="52547" xr:uid="{00000000-0005-0000-0000-000002C20000}"/>
    <cellStyle name="T_BM7 6" xfId="6218" xr:uid="{00000000-0005-0000-0000-000003C20000}"/>
    <cellStyle name="T_BM7 6 2" xfId="19223" xr:uid="{00000000-0005-0000-0000-000004C20000}"/>
    <cellStyle name="T_BM7 6 3" xfId="26440" xr:uid="{00000000-0005-0000-0000-000005C20000}"/>
    <cellStyle name="T_BM7 6 4" xfId="31504" xr:uid="{00000000-0005-0000-0000-000006C20000}"/>
    <cellStyle name="T_BM7 6 5" xfId="36182" xr:uid="{00000000-0005-0000-0000-000007C20000}"/>
    <cellStyle name="T_BM7 6 6" xfId="41646" xr:uid="{00000000-0005-0000-0000-000008C20000}"/>
    <cellStyle name="T_BM7 6 7" xfId="46524" xr:uid="{00000000-0005-0000-0000-000009C20000}"/>
    <cellStyle name="T_BM7 6 8" xfId="52548" xr:uid="{00000000-0005-0000-0000-00000AC20000}"/>
    <cellStyle name="T_BM7 7" xfId="12049" xr:uid="{00000000-0005-0000-0000-00000BC20000}"/>
    <cellStyle name="T_Book1" xfId="2282" xr:uid="{00000000-0005-0000-0000-00000CC20000}"/>
    <cellStyle name="T_Book1 2" xfId="4906" xr:uid="{00000000-0005-0000-0000-00000DC20000}"/>
    <cellStyle name="T_Book1 2 10" xfId="26441" xr:uid="{00000000-0005-0000-0000-00000EC20000}"/>
    <cellStyle name="T_Book1 2 11" xfId="31505" xr:uid="{00000000-0005-0000-0000-00000FC20000}"/>
    <cellStyle name="T_Book1 2 12" xfId="36183" xr:uid="{00000000-0005-0000-0000-000010C20000}"/>
    <cellStyle name="T_Book1 2 13" xfId="41647" xr:uid="{00000000-0005-0000-0000-000011C20000}"/>
    <cellStyle name="T_Book1 2 14" xfId="46525" xr:uid="{00000000-0005-0000-0000-000012C20000}"/>
    <cellStyle name="T_Book1 2 15" xfId="52549" xr:uid="{00000000-0005-0000-0000-000013C20000}"/>
    <cellStyle name="T_Book1 2 2" xfId="7194" xr:uid="{00000000-0005-0000-0000-000014C20000}"/>
    <cellStyle name="T_Book1 2 2 2" xfId="19225" xr:uid="{00000000-0005-0000-0000-000015C20000}"/>
    <cellStyle name="T_Book1 2 2 3" xfId="26442" xr:uid="{00000000-0005-0000-0000-000016C20000}"/>
    <cellStyle name="T_Book1 2 2 4" xfId="31506" xr:uid="{00000000-0005-0000-0000-000017C20000}"/>
    <cellStyle name="T_Book1 2 2 5" xfId="36184" xr:uid="{00000000-0005-0000-0000-000018C20000}"/>
    <cellStyle name="T_Book1 2 2 6" xfId="41648" xr:uid="{00000000-0005-0000-0000-000019C20000}"/>
    <cellStyle name="T_Book1 2 2 7" xfId="46526" xr:uid="{00000000-0005-0000-0000-00001AC20000}"/>
    <cellStyle name="T_Book1 2 2 8" xfId="52550" xr:uid="{00000000-0005-0000-0000-00001BC20000}"/>
    <cellStyle name="T_Book1 2 3" xfId="7740" xr:uid="{00000000-0005-0000-0000-00001CC20000}"/>
    <cellStyle name="T_Book1 2 3 2" xfId="19226" xr:uid="{00000000-0005-0000-0000-00001DC20000}"/>
    <cellStyle name="T_Book1 2 3 3" xfId="26443" xr:uid="{00000000-0005-0000-0000-00001EC20000}"/>
    <cellStyle name="T_Book1 2 3 4" xfId="31507" xr:uid="{00000000-0005-0000-0000-00001FC20000}"/>
    <cellStyle name="T_Book1 2 3 5" xfId="36185" xr:uid="{00000000-0005-0000-0000-000020C20000}"/>
    <cellStyle name="T_Book1 2 3 6" xfId="41649" xr:uid="{00000000-0005-0000-0000-000021C20000}"/>
    <cellStyle name="T_Book1 2 3 7" xfId="46527" xr:uid="{00000000-0005-0000-0000-000022C20000}"/>
    <cellStyle name="T_Book1 2 3 8" xfId="52551" xr:uid="{00000000-0005-0000-0000-000023C20000}"/>
    <cellStyle name="T_Book1 2 4" xfId="8064" xr:uid="{00000000-0005-0000-0000-000024C20000}"/>
    <cellStyle name="T_Book1 2 4 2" xfId="19227" xr:uid="{00000000-0005-0000-0000-000025C20000}"/>
    <cellStyle name="T_Book1 2 4 3" xfId="26444" xr:uid="{00000000-0005-0000-0000-000026C20000}"/>
    <cellStyle name="T_Book1 2 4 4" xfId="31508" xr:uid="{00000000-0005-0000-0000-000027C20000}"/>
    <cellStyle name="T_Book1 2 4 5" xfId="36186" xr:uid="{00000000-0005-0000-0000-000028C20000}"/>
    <cellStyle name="T_Book1 2 4 6" xfId="41650" xr:uid="{00000000-0005-0000-0000-000029C20000}"/>
    <cellStyle name="T_Book1 2 4 7" xfId="46528" xr:uid="{00000000-0005-0000-0000-00002AC20000}"/>
    <cellStyle name="T_Book1 2 4 8" xfId="52552" xr:uid="{00000000-0005-0000-0000-00002BC20000}"/>
    <cellStyle name="T_Book1 2 5" xfId="8513" xr:uid="{00000000-0005-0000-0000-00002CC20000}"/>
    <cellStyle name="T_Book1 2 5 2" xfId="19228" xr:uid="{00000000-0005-0000-0000-00002DC20000}"/>
    <cellStyle name="T_Book1 2 5 3" xfId="26445" xr:uid="{00000000-0005-0000-0000-00002EC20000}"/>
    <cellStyle name="T_Book1 2 5 4" xfId="31509" xr:uid="{00000000-0005-0000-0000-00002FC20000}"/>
    <cellStyle name="T_Book1 2 5 5" xfId="36187" xr:uid="{00000000-0005-0000-0000-000030C20000}"/>
    <cellStyle name="T_Book1 2 5 6" xfId="41651" xr:uid="{00000000-0005-0000-0000-000031C20000}"/>
    <cellStyle name="T_Book1 2 5 7" xfId="46529" xr:uid="{00000000-0005-0000-0000-000032C20000}"/>
    <cellStyle name="T_Book1 2 5 8" xfId="52553" xr:uid="{00000000-0005-0000-0000-000033C20000}"/>
    <cellStyle name="T_Book1 2 6" xfId="8860" xr:uid="{00000000-0005-0000-0000-000034C20000}"/>
    <cellStyle name="T_Book1 2 6 2" xfId="19229" xr:uid="{00000000-0005-0000-0000-000035C20000}"/>
    <cellStyle name="T_Book1 2 6 3" xfId="26446" xr:uid="{00000000-0005-0000-0000-000036C20000}"/>
    <cellStyle name="T_Book1 2 6 4" xfId="31510" xr:uid="{00000000-0005-0000-0000-000037C20000}"/>
    <cellStyle name="T_Book1 2 6 5" xfId="36188" xr:uid="{00000000-0005-0000-0000-000038C20000}"/>
    <cellStyle name="T_Book1 2 6 6" xfId="41652" xr:uid="{00000000-0005-0000-0000-000039C20000}"/>
    <cellStyle name="T_Book1 2 6 7" xfId="46530" xr:uid="{00000000-0005-0000-0000-00003AC20000}"/>
    <cellStyle name="T_Book1 2 6 8" xfId="52554" xr:uid="{00000000-0005-0000-0000-00003BC20000}"/>
    <cellStyle name="T_Book1 2 7" xfId="9672" xr:uid="{00000000-0005-0000-0000-00003CC20000}"/>
    <cellStyle name="T_Book1 2 7 2" xfId="19230" xr:uid="{00000000-0005-0000-0000-00003DC20000}"/>
    <cellStyle name="T_Book1 2 7 3" xfId="26447" xr:uid="{00000000-0005-0000-0000-00003EC20000}"/>
    <cellStyle name="T_Book1 2 7 4" xfId="31511" xr:uid="{00000000-0005-0000-0000-00003FC20000}"/>
    <cellStyle name="T_Book1 2 7 5" xfId="36189" xr:uid="{00000000-0005-0000-0000-000040C20000}"/>
    <cellStyle name="T_Book1 2 7 6" xfId="41653" xr:uid="{00000000-0005-0000-0000-000041C20000}"/>
    <cellStyle name="T_Book1 2 7 7" xfId="46531" xr:uid="{00000000-0005-0000-0000-000042C20000}"/>
    <cellStyle name="T_Book1 2 7 8" xfId="52555" xr:uid="{00000000-0005-0000-0000-000043C20000}"/>
    <cellStyle name="T_Book1 2 8" xfId="9939" xr:uid="{00000000-0005-0000-0000-000044C20000}"/>
    <cellStyle name="T_Book1 2 8 2" xfId="19231" xr:uid="{00000000-0005-0000-0000-000045C20000}"/>
    <cellStyle name="T_Book1 2 8 3" xfId="26448" xr:uid="{00000000-0005-0000-0000-000046C20000}"/>
    <cellStyle name="T_Book1 2 8 4" xfId="31512" xr:uid="{00000000-0005-0000-0000-000047C20000}"/>
    <cellStyle name="T_Book1 2 8 5" xfId="36190" xr:uid="{00000000-0005-0000-0000-000048C20000}"/>
    <cellStyle name="T_Book1 2 8 6" xfId="41654" xr:uid="{00000000-0005-0000-0000-000049C20000}"/>
    <cellStyle name="T_Book1 2 8 7" xfId="46532" xr:uid="{00000000-0005-0000-0000-00004AC20000}"/>
    <cellStyle name="T_Book1 2 8 8" xfId="52556" xr:uid="{00000000-0005-0000-0000-00004BC20000}"/>
    <cellStyle name="T_Book1 2 9" xfId="19224" xr:uid="{00000000-0005-0000-0000-00004CC20000}"/>
    <cellStyle name="T_Book1 3" xfId="4476" xr:uid="{00000000-0005-0000-0000-00004DC20000}"/>
    <cellStyle name="T_Book1 3 10" xfId="26449" xr:uid="{00000000-0005-0000-0000-00004EC20000}"/>
    <cellStyle name="T_Book1 3 11" xfId="31513" xr:uid="{00000000-0005-0000-0000-00004FC20000}"/>
    <cellStyle name="T_Book1 3 12" xfId="36191" xr:uid="{00000000-0005-0000-0000-000050C20000}"/>
    <cellStyle name="T_Book1 3 13" xfId="41655" xr:uid="{00000000-0005-0000-0000-000051C20000}"/>
    <cellStyle name="T_Book1 3 14" xfId="46533" xr:uid="{00000000-0005-0000-0000-000052C20000}"/>
    <cellStyle name="T_Book1 3 15" xfId="52557" xr:uid="{00000000-0005-0000-0000-000053C20000}"/>
    <cellStyle name="T_Book1 3 2" xfId="6760" xr:uid="{00000000-0005-0000-0000-000054C20000}"/>
    <cellStyle name="T_Book1 3 2 2" xfId="19233" xr:uid="{00000000-0005-0000-0000-000055C20000}"/>
    <cellStyle name="T_Book1 3 2 3" xfId="26450" xr:uid="{00000000-0005-0000-0000-000056C20000}"/>
    <cellStyle name="T_Book1 3 2 4" xfId="31514" xr:uid="{00000000-0005-0000-0000-000057C20000}"/>
    <cellStyle name="T_Book1 3 2 5" xfId="36192" xr:uid="{00000000-0005-0000-0000-000058C20000}"/>
    <cellStyle name="T_Book1 3 2 6" xfId="41656" xr:uid="{00000000-0005-0000-0000-000059C20000}"/>
    <cellStyle name="T_Book1 3 2 7" xfId="46534" xr:uid="{00000000-0005-0000-0000-00005AC20000}"/>
    <cellStyle name="T_Book1 3 2 8" xfId="52558" xr:uid="{00000000-0005-0000-0000-00005BC20000}"/>
    <cellStyle name="T_Book1 3 3" xfId="5210" xr:uid="{00000000-0005-0000-0000-00005CC20000}"/>
    <cellStyle name="T_Book1 3 3 2" xfId="19234" xr:uid="{00000000-0005-0000-0000-00005DC20000}"/>
    <cellStyle name="T_Book1 3 3 3" xfId="26451" xr:uid="{00000000-0005-0000-0000-00005EC20000}"/>
    <cellStyle name="T_Book1 3 3 4" xfId="31515" xr:uid="{00000000-0005-0000-0000-00005FC20000}"/>
    <cellStyle name="T_Book1 3 3 5" xfId="36193" xr:uid="{00000000-0005-0000-0000-000060C20000}"/>
    <cellStyle name="T_Book1 3 3 6" xfId="41657" xr:uid="{00000000-0005-0000-0000-000061C20000}"/>
    <cellStyle name="T_Book1 3 3 7" xfId="46535" xr:uid="{00000000-0005-0000-0000-000062C20000}"/>
    <cellStyle name="T_Book1 3 3 8" xfId="52559" xr:uid="{00000000-0005-0000-0000-000063C20000}"/>
    <cellStyle name="T_Book1 3 4" xfId="6557" xr:uid="{00000000-0005-0000-0000-000064C20000}"/>
    <cellStyle name="T_Book1 3 4 2" xfId="19235" xr:uid="{00000000-0005-0000-0000-000065C20000}"/>
    <cellStyle name="T_Book1 3 4 3" xfId="26452" xr:uid="{00000000-0005-0000-0000-000066C20000}"/>
    <cellStyle name="T_Book1 3 4 4" xfId="31516" xr:uid="{00000000-0005-0000-0000-000067C20000}"/>
    <cellStyle name="T_Book1 3 4 5" xfId="36194" xr:uid="{00000000-0005-0000-0000-000068C20000}"/>
    <cellStyle name="T_Book1 3 4 6" xfId="41658" xr:uid="{00000000-0005-0000-0000-000069C20000}"/>
    <cellStyle name="T_Book1 3 4 7" xfId="46536" xr:uid="{00000000-0005-0000-0000-00006AC20000}"/>
    <cellStyle name="T_Book1 3 4 8" xfId="52560" xr:uid="{00000000-0005-0000-0000-00006BC20000}"/>
    <cellStyle name="T_Book1 3 5" xfId="7854" xr:uid="{00000000-0005-0000-0000-00006CC20000}"/>
    <cellStyle name="T_Book1 3 5 2" xfId="19236" xr:uid="{00000000-0005-0000-0000-00006DC20000}"/>
    <cellStyle name="T_Book1 3 5 3" xfId="26453" xr:uid="{00000000-0005-0000-0000-00006EC20000}"/>
    <cellStyle name="T_Book1 3 5 4" xfId="31517" xr:uid="{00000000-0005-0000-0000-00006FC20000}"/>
    <cellStyle name="T_Book1 3 5 5" xfId="36195" xr:uid="{00000000-0005-0000-0000-000070C20000}"/>
    <cellStyle name="T_Book1 3 5 6" xfId="41659" xr:uid="{00000000-0005-0000-0000-000071C20000}"/>
    <cellStyle name="T_Book1 3 5 7" xfId="46537" xr:uid="{00000000-0005-0000-0000-000072C20000}"/>
    <cellStyle name="T_Book1 3 5 8" xfId="52561" xr:uid="{00000000-0005-0000-0000-000073C20000}"/>
    <cellStyle name="T_Book1 3 6" xfId="6400" xr:uid="{00000000-0005-0000-0000-000074C20000}"/>
    <cellStyle name="T_Book1 3 6 2" xfId="19237" xr:uid="{00000000-0005-0000-0000-000075C20000}"/>
    <cellStyle name="T_Book1 3 6 3" xfId="26454" xr:uid="{00000000-0005-0000-0000-000076C20000}"/>
    <cellStyle name="T_Book1 3 6 4" xfId="31518" xr:uid="{00000000-0005-0000-0000-000077C20000}"/>
    <cellStyle name="T_Book1 3 6 5" xfId="36196" xr:uid="{00000000-0005-0000-0000-000078C20000}"/>
    <cellStyle name="T_Book1 3 6 6" xfId="41660" xr:uid="{00000000-0005-0000-0000-000079C20000}"/>
    <cellStyle name="T_Book1 3 6 7" xfId="46538" xr:uid="{00000000-0005-0000-0000-00007AC20000}"/>
    <cellStyle name="T_Book1 3 6 8" xfId="52562" xr:uid="{00000000-0005-0000-0000-00007BC20000}"/>
    <cellStyle name="T_Book1 3 7" xfId="6583" xr:uid="{00000000-0005-0000-0000-00007CC20000}"/>
    <cellStyle name="T_Book1 3 7 2" xfId="19238" xr:uid="{00000000-0005-0000-0000-00007DC20000}"/>
    <cellStyle name="T_Book1 3 7 3" xfId="26455" xr:uid="{00000000-0005-0000-0000-00007EC20000}"/>
    <cellStyle name="T_Book1 3 7 4" xfId="31519" xr:uid="{00000000-0005-0000-0000-00007FC20000}"/>
    <cellStyle name="T_Book1 3 7 5" xfId="36197" xr:uid="{00000000-0005-0000-0000-000080C20000}"/>
    <cellStyle name="T_Book1 3 7 6" xfId="41661" xr:uid="{00000000-0005-0000-0000-000081C20000}"/>
    <cellStyle name="T_Book1 3 7 7" xfId="46539" xr:uid="{00000000-0005-0000-0000-000082C20000}"/>
    <cellStyle name="T_Book1 3 7 8" xfId="52563" xr:uid="{00000000-0005-0000-0000-000083C20000}"/>
    <cellStyle name="T_Book1 3 8" xfId="6115" xr:uid="{00000000-0005-0000-0000-000084C20000}"/>
    <cellStyle name="T_Book1 3 8 2" xfId="19239" xr:uid="{00000000-0005-0000-0000-000085C20000}"/>
    <cellStyle name="T_Book1 3 8 3" xfId="26456" xr:uid="{00000000-0005-0000-0000-000086C20000}"/>
    <cellStyle name="T_Book1 3 8 4" xfId="31520" xr:uid="{00000000-0005-0000-0000-000087C20000}"/>
    <cellStyle name="T_Book1 3 8 5" xfId="36198" xr:uid="{00000000-0005-0000-0000-000088C20000}"/>
    <cellStyle name="T_Book1 3 8 6" xfId="41662" xr:uid="{00000000-0005-0000-0000-000089C20000}"/>
    <cellStyle name="T_Book1 3 8 7" xfId="46540" xr:uid="{00000000-0005-0000-0000-00008AC20000}"/>
    <cellStyle name="T_Book1 3 8 8" xfId="52564" xr:uid="{00000000-0005-0000-0000-00008BC20000}"/>
    <cellStyle name="T_Book1 3 9" xfId="8235" xr:uid="{00000000-0005-0000-0000-00008CC20000}"/>
    <cellStyle name="T_Book1 3 9 2" xfId="26457" xr:uid="{00000000-0005-0000-0000-00008DC20000}"/>
    <cellStyle name="T_Book1 3 9 3" xfId="31521" xr:uid="{00000000-0005-0000-0000-00008EC20000}"/>
    <cellStyle name="T_Book1 3 9 4" xfId="36199" xr:uid="{00000000-0005-0000-0000-00008FC20000}"/>
    <cellStyle name="T_Book1 3 9 5" xfId="41663" xr:uid="{00000000-0005-0000-0000-000090C20000}"/>
    <cellStyle name="T_Book1 3 9 6" xfId="46541" xr:uid="{00000000-0005-0000-0000-000091C20000}"/>
    <cellStyle name="T_Book1 3 9 7" xfId="52565" xr:uid="{00000000-0005-0000-0000-000092C20000}"/>
    <cellStyle name="T_Book1 4" xfId="5421" xr:uid="{00000000-0005-0000-0000-000093C20000}"/>
    <cellStyle name="T_Book1 4 10" xfId="19241" xr:uid="{00000000-0005-0000-0000-000094C20000}"/>
    <cellStyle name="T_Book1 4 11" xfId="26458" xr:uid="{00000000-0005-0000-0000-000095C20000}"/>
    <cellStyle name="T_Book1 4 12" xfId="31522" xr:uid="{00000000-0005-0000-0000-000096C20000}"/>
    <cellStyle name="T_Book1 4 13" xfId="36200" xr:uid="{00000000-0005-0000-0000-000097C20000}"/>
    <cellStyle name="T_Book1 4 14" xfId="41664" xr:uid="{00000000-0005-0000-0000-000098C20000}"/>
    <cellStyle name="T_Book1 4 15" xfId="46542" xr:uid="{00000000-0005-0000-0000-000099C20000}"/>
    <cellStyle name="T_Book1 4 16" xfId="52566" xr:uid="{00000000-0005-0000-0000-00009AC20000}"/>
    <cellStyle name="T_Book1 4 2" xfId="7488" xr:uid="{00000000-0005-0000-0000-00009BC20000}"/>
    <cellStyle name="T_Book1 4 2 2" xfId="19242" xr:uid="{00000000-0005-0000-0000-00009CC20000}"/>
    <cellStyle name="T_Book1 4 2 3" xfId="26459" xr:uid="{00000000-0005-0000-0000-00009DC20000}"/>
    <cellStyle name="T_Book1 4 2 4" xfId="31523" xr:uid="{00000000-0005-0000-0000-00009EC20000}"/>
    <cellStyle name="T_Book1 4 2 5" xfId="36201" xr:uid="{00000000-0005-0000-0000-00009FC20000}"/>
    <cellStyle name="T_Book1 4 2 6" xfId="41665" xr:uid="{00000000-0005-0000-0000-0000A0C20000}"/>
    <cellStyle name="T_Book1 4 2 7" xfId="46543" xr:uid="{00000000-0005-0000-0000-0000A1C20000}"/>
    <cellStyle name="T_Book1 4 2 8" xfId="52567" xr:uid="{00000000-0005-0000-0000-0000A2C20000}"/>
    <cellStyle name="T_Book1 4 3" xfId="7983" xr:uid="{00000000-0005-0000-0000-0000A3C20000}"/>
    <cellStyle name="T_Book1 4 3 2" xfId="19243" xr:uid="{00000000-0005-0000-0000-0000A4C20000}"/>
    <cellStyle name="T_Book1 4 3 3" xfId="26460" xr:uid="{00000000-0005-0000-0000-0000A5C20000}"/>
    <cellStyle name="T_Book1 4 3 4" xfId="31524" xr:uid="{00000000-0005-0000-0000-0000A6C20000}"/>
    <cellStyle name="T_Book1 4 3 5" xfId="36202" xr:uid="{00000000-0005-0000-0000-0000A7C20000}"/>
    <cellStyle name="T_Book1 4 3 6" xfId="41666" xr:uid="{00000000-0005-0000-0000-0000A8C20000}"/>
    <cellStyle name="T_Book1 4 3 7" xfId="46544" xr:uid="{00000000-0005-0000-0000-0000A9C20000}"/>
    <cellStyle name="T_Book1 4 3 8" xfId="52568" xr:uid="{00000000-0005-0000-0000-0000AAC20000}"/>
    <cellStyle name="T_Book1 4 4" xfId="8347" xr:uid="{00000000-0005-0000-0000-0000ABC20000}"/>
    <cellStyle name="T_Book1 4 4 2" xfId="19244" xr:uid="{00000000-0005-0000-0000-0000ACC20000}"/>
    <cellStyle name="T_Book1 4 4 3" xfId="26461" xr:uid="{00000000-0005-0000-0000-0000ADC20000}"/>
    <cellStyle name="T_Book1 4 4 4" xfId="31525" xr:uid="{00000000-0005-0000-0000-0000AEC20000}"/>
    <cellStyle name="T_Book1 4 4 5" xfId="36203" xr:uid="{00000000-0005-0000-0000-0000AFC20000}"/>
    <cellStyle name="T_Book1 4 4 6" xfId="41667" xr:uid="{00000000-0005-0000-0000-0000B0C20000}"/>
    <cellStyle name="T_Book1 4 4 7" xfId="46545" xr:uid="{00000000-0005-0000-0000-0000B1C20000}"/>
    <cellStyle name="T_Book1 4 4 8" xfId="52569" xr:uid="{00000000-0005-0000-0000-0000B2C20000}"/>
    <cellStyle name="T_Book1 4 5" xfId="8759" xr:uid="{00000000-0005-0000-0000-0000B3C20000}"/>
    <cellStyle name="T_Book1 4 5 2" xfId="19245" xr:uid="{00000000-0005-0000-0000-0000B4C20000}"/>
    <cellStyle name="T_Book1 4 5 3" xfId="26462" xr:uid="{00000000-0005-0000-0000-0000B5C20000}"/>
    <cellStyle name="T_Book1 4 5 4" xfId="31526" xr:uid="{00000000-0005-0000-0000-0000B6C20000}"/>
    <cellStyle name="T_Book1 4 5 5" xfId="36204" xr:uid="{00000000-0005-0000-0000-0000B7C20000}"/>
    <cellStyle name="T_Book1 4 5 6" xfId="41668" xr:uid="{00000000-0005-0000-0000-0000B8C20000}"/>
    <cellStyle name="T_Book1 4 5 7" xfId="46546" xr:uid="{00000000-0005-0000-0000-0000B9C20000}"/>
    <cellStyle name="T_Book1 4 5 8" xfId="52570" xr:uid="{00000000-0005-0000-0000-0000BAC20000}"/>
    <cellStyle name="T_Book1 4 6" xfId="9129" xr:uid="{00000000-0005-0000-0000-0000BBC20000}"/>
    <cellStyle name="T_Book1 4 6 2" xfId="19246" xr:uid="{00000000-0005-0000-0000-0000BCC20000}"/>
    <cellStyle name="T_Book1 4 6 3" xfId="26463" xr:uid="{00000000-0005-0000-0000-0000BDC20000}"/>
    <cellStyle name="T_Book1 4 6 4" xfId="31527" xr:uid="{00000000-0005-0000-0000-0000BEC20000}"/>
    <cellStyle name="T_Book1 4 6 5" xfId="36205" xr:uid="{00000000-0005-0000-0000-0000BFC20000}"/>
    <cellStyle name="T_Book1 4 6 6" xfId="41669" xr:uid="{00000000-0005-0000-0000-0000C0C20000}"/>
    <cellStyle name="T_Book1 4 6 7" xfId="46547" xr:uid="{00000000-0005-0000-0000-0000C1C20000}"/>
    <cellStyle name="T_Book1 4 6 8" xfId="52571" xr:uid="{00000000-0005-0000-0000-0000C2C20000}"/>
    <cellStyle name="T_Book1 4 7" xfId="9551" xr:uid="{00000000-0005-0000-0000-0000C3C20000}"/>
    <cellStyle name="T_Book1 4 7 2" xfId="19247" xr:uid="{00000000-0005-0000-0000-0000C4C20000}"/>
    <cellStyle name="T_Book1 4 7 3" xfId="26464" xr:uid="{00000000-0005-0000-0000-0000C5C20000}"/>
    <cellStyle name="T_Book1 4 7 4" xfId="31528" xr:uid="{00000000-0005-0000-0000-0000C6C20000}"/>
    <cellStyle name="T_Book1 4 7 5" xfId="36206" xr:uid="{00000000-0005-0000-0000-0000C7C20000}"/>
    <cellStyle name="T_Book1 4 7 6" xfId="41670" xr:uid="{00000000-0005-0000-0000-0000C8C20000}"/>
    <cellStyle name="T_Book1 4 7 7" xfId="46548" xr:uid="{00000000-0005-0000-0000-0000C9C20000}"/>
    <cellStyle name="T_Book1 4 7 8" xfId="52572" xr:uid="{00000000-0005-0000-0000-0000CAC20000}"/>
    <cellStyle name="T_Book1 4 8" xfId="9866" xr:uid="{00000000-0005-0000-0000-0000CBC20000}"/>
    <cellStyle name="T_Book1 4 8 2" xfId="19248" xr:uid="{00000000-0005-0000-0000-0000CCC20000}"/>
    <cellStyle name="T_Book1 4 8 3" xfId="26465" xr:uid="{00000000-0005-0000-0000-0000CDC20000}"/>
    <cellStyle name="T_Book1 4 8 4" xfId="31529" xr:uid="{00000000-0005-0000-0000-0000CEC20000}"/>
    <cellStyle name="T_Book1 4 8 5" xfId="36207" xr:uid="{00000000-0005-0000-0000-0000CFC20000}"/>
    <cellStyle name="T_Book1 4 8 6" xfId="41671" xr:uid="{00000000-0005-0000-0000-0000D0C20000}"/>
    <cellStyle name="T_Book1 4 8 7" xfId="46549" xr:uid="{00000000-0005-0000-0000-0000D1C20000}"/>
    <cellStyle name="T_Book1 4 8 8" xfId="52573" xr:uid="{00000000-0005-0000-0000-0000D2C20000}"/>
    <cellStyle name="T_Book1 4 9" xfId="10134" xr:uid="{00000000-0005-0000-0000-0000D3C20000}"/>
    <cellStyle name="T_Book1 4 9 2" xfId="19249" xr:uid="{00000000-0005-0000-0000-0000D4C20000}"/>
    <cellStyle name="T_Book1 4 9 3" xfId="26466" xr:uid="{00000000-0005-0000-0000-0000D5C20000}"/>
    <cellStyle name="T_Book1 4 9 4" xfId="31530" xr:uid="{00000000-0005-0000-0000-0000D6C20000}"/>
    <cellStyle name="T_Book1 4 9 5" xfId="36208" xr:uid="{00000000-0005-0000-0000-0000D7C20000}"/>
    <cellStyle name="T_Book1 4 9 6" xfId="41672" xr:uid="{00000000-0005-0000-0000-0000D8C20000}"/>
    <cellStyle name="T_Book1 4 9 7" xfId="46550" xr:uid="{00000000-0005-0000-0000-0000D9C20000}"/>
    <cellStyle name="T_Book1 4 9 8" xfId="52574" xr:uid="{00000000-0005-0000-0000-0000DAC20000}"/>
    <cellStyle name="T_Book1 5" xfId="3810" xr:uid="{00000000-0005-0000-0000-0000DBC20000}"/>
    <cellStyle name="T_Book1 5 2" xfId="19250" xr:uid="{00000000-0005-0000-0000-0000DCC20000}"/>
    <cellStyle name="T_Book1 5 3" xfId="26467" xr:uid="{00000000-0005-0000-0000-0000DDC20000}"/>
    <cellStyle name="T_Book1 5 4" xfId="31531" xr:uid="{00000000-0005-0000-0000-0000DEC20000}"/>
    <cellStyle name="T_Book1 5 5" xfId="36209" xr:uid="{00000000-0005-0000-0000-0000DFC20000}"/>
    <cellStyle name="T_Book1 5 6" xfId="41673" xr:uid="{00000000-0005-0000-0000-0000E0C20000}"/>
    <cellStyle name="T_Book1 5 7" xfId="46551" xr:uid="{00000000-0005-0000-0000-0000E1C20000}"/>
    <cellStyle name="T_Book1 5 8" xfId="52575" xr:uid="{00000000-0005-0000-0000-0000E2C20000}"/>
    <cellStyle name="T_Book1 6" xfId="6219" xr:uid="{00000000-0005-0000-0000-0000E3C20000}"/>
    <cellStyle name="T_Book1 6 2" xfId="19251" xr:uid="{00000000-0005-0000-0000-0000E4C20000}"/>
    <cellStyle name="T_Book1 6 3" xfId="26468" xr:uid="{00000000-0005-0000-0000-0000E5C20000}"/>
    <cellStyle name="T_Book1 6 4" xfId="31532" xr:uid="{00000000-0005-0000-0000-0000E6C20000}"/>
    <cellStyle name="T_Book1 6 5" xfId="36210" xr:uid="{00000000-0005-0000-0000-0000E7C20000}"/>
    <cellStyle name="T_Book1 6 6" xfId="41674" xr:uid="{00000000-0005-0000-0000-0000E8C20000}"/>
    <cellStyle name="T_Book1 6 7" xfId="46552" xr:uid="{00000000-0005-0000-0000-0000E9C20000}"/>
    <cellStyle name="T_Book1 6 8" xfId="52576" xr:uid="{00000000-0005-0000-0000-0000EAC20000}"/>
    <cellStyle name="T_Book1 7" xfId="12050" xr:uid="{00000000-0005-0000-0000-0000EBC20000}"/>
    <cellStyle name="T_Book1_1" xfId="2283" xr:uid="{00000000-0005-0000-0000-0000ECC20000}"/>
    <cellStyle name="T_Book1_1 2" xfId="4907" xr:uid="{00000000-0005-0000-0000-0000EDC20000}"/>
    <cellStyle name="T_Book1_1 2 10" xfId="26469" xr:uid="{00000000-0005-0000-0000-0000EEC20000}"/>
    <cellStyle name="T_Book1_1 2 11" xfId="31533" xr:uid="{00000000-0005-0000-0000-0000EFC20000}"/>
    <cellStyle name="T_Book1_1 2 12" xfId="36211" xr:uid="{00000000-0005-0000-0000-0000F0C20000}"/>
    <cellStyle name="T_Book1_1 2 13" xfId="41675" xr:uid="{00000000-0005-0000-0000-0000F1C20000}"/>
    <cellStyle name="T_Book1_1 2 14" xfId="46553" xr:uid="{00000000-0005-0000-0000-0000F2C20000}"/>
    <cellStyle name="T_Book1_1 2 15" xfId="52577" xr:uid="{00000000-0005-0000-0000-0000F3C20000}"/>
    <cellStyle name="T_Book1_1 2 2" xfId="7195" xr:uid="{00000000-0005-0000-0000-0000F4C20000}"/>
    <cellStyle name="T_Book1_1 2 2 2" xfId="19253" xr:uid="{00000000-0005-0000-0000-0000F5C20000}"/>
    <cellStyle name="T_Book1_1 2 2 3" xfId="26470" xr:uid="{00000000-0005-0000-0000-0000F6C20000}"/>
    <cellStyle name="T_Book1_1 2 2 4" xfId="31534" xr:uid="{00000000-0005-0000-0000-0000F7C20000}"/>
    <cellStyle name="T_Book1_1 2 2 5" xfId="36212" xr:uid="{00000000-0005-0000-0000-0000F8C20000}"/>
    <cellStyle name="T_Book1_1 2 2 6" xfId="41676" xr:uid="{00000000-0005-0000-0000-0000F9C20000}"/>
    <cellStyle name="T_Book1_1 2 2 7" xfId="46554" xr:uid="{00000000-0005-0000-0000-0000FAC20000}"/>
    <cellStyle name="T_Book1_1 2 2 8" xfId="52578" xr:uid="{00000000-0005-0000-0000-0000FBC20000}"/>
    <cellStyle name="T_Book1_1 2 3" xfId="7741" xr:uid="{00000000-0005-0000-0000-0000FCC20000}"/>
    <cellStyle name="T_Book1_1 2 3 2" xfId="19254" xr:uid="{00000000-0005-0000-0000-0000FDC20000}"/>
    <cellStyle name="T_Book1_1 2 3 3" xfId="26471" xr:uid="{00000000-0005-0000-0000-0000FEC20000}"/>
    <cellStyle name="T_Book1_1 2 3 4" xfId="31535" xr:uid="{00000000-0005-0000-0000-0000FFC20000}"/>
    <cellStyle name="T_Book1_1 2 3 5" xfId="36213" xr:uid="{00000000-0005-0000-0000-000000C30000}"/>
    <cellStyle name="T_Book1_1 2 3 6" xfId="41677" xr:uid="{00000000-0005-0000-0000-000001C30000}"/>
    <cellStyle name="T_Book1_1 2 3 7" xfId="46555" xr:uid="{00000000-0005-0000-0000-000002C30000}"/>
    <cellStyle name="T_Book1_1 2 3 8" xfId="52579" xr:uid="{00000000-0005-0000-0000-000003C30000}"/>
    <cellStyle name="T_Book1_1 2 4" xfId="8065" xr:uid="{00000000-0005-0000-0000-000004C30000}"/>
    <cellStyle name="T_Book1_1 2 4 2" xfId="19255" xr:uid="{00000000-0005-0000-0000-000005C30000}"/>
    <cellStyle name="T_Book1_1 2 4 3" xfId="26472" xr:uid="{00000000-0005-0000-0000-000006C30000}"/>
    <cellStyle name="T_Book1_1 2 4 4" xfId="31536" xr:uid="{00000000-0005-0000-0000-000007C30000}"/>
    <cellStyle name="T_Book1_1 2 4 5" xfId="36214" xr:uid="{00000000-0005-0000-0000-000008C30000}"/>
    <cellStyle name="T_Book1_1 2 4 6" xfId="41678" xr:uid="{00000000-0005-0000-0000-000009C30000}"/>
    <cellStyle name="T_Book1_1 2 4 7" xfId="46556" xr:uid="{00000000-0005-0000-0000-00000AC30000}"/>
    <cellStyle name="T_Book1_1 2 4 8" xfId="52580" xr:uid="{00000000-0005-0000-0000-00000BC30000}"/>
    <cellStyle name="T_Book1_1 2 5" xfId="8514" xr:uid="{00000000-0005-0000-0000-00000CC30000}"/>
    <cellStyle name="T_Book1_1 2 5 2" xfId="19256" xr:uid="{00000000-0005-0000-0000-00000DC30000}"/>
    <cellStyle name="T_Book1_1 2 5 3" xfId="26473" xr:uid="{00000000-0005-0000-0000-00000EC30000}"/>
    <cellStyle name="T_Book1_1 2 5 4" xfId="31537" xr:uid="{00000000-0005-0000-0000-00000FC30000}"/>
    <cellStyle name="T_Book1_1 2 5 5" xfId="36215" xr:uid="{00000000-0005-0000-0000-000010C30000}"/>
    <cellStyle name="T_Book1_1 2 5 6" xfId="41679" xr:uid="{00000000-0005-0000-0000-000011C30000}"/>
    <cellStyle name="T_Book1_1 2 5 7" xfId="46557" xr:uid="{00000000-0005-0000-0000-000012C30000}"/>
    <cellStyle name="T_Book1_1 2 5 8" xfId="52581" xr:uid="{00000000-0005-0000-0000-000013C30000}"/>
    <cellStyle name="T_Book1_1 2 6" xfId="8861" xr:uid="{00000000-0005-0000-0000-000014C30000}"/>
    <cellStyle name="T_Book1_1 2 6 2" xfId="19257" xr:uid="{00000000-0005-0000-0000-000015C30000}"/>
    <cellStyle name="T_Book1_1 2 6 3" xfId="26474" xr:uid="{00000000-0005-0000-0000-000016C30000}"/>
    <cellStyle name="T_Book1_1 2 6 4" xfId="31538" xr:uid="{00000000-0005-0000-0000-000017C30000}"/>
    <cellStyle name="T_Book1_1 2 6 5" xfId="36216" xr:uid="{00000000-0005-0000-0000-000018C30000}"/>
    <cellStyle name="T_Book1_1 2 6 6" xfId="41680" xr:uid="{00000000-0005-0000-0000-000019C30000}"/>
    <cellStyle name="T_Book1_1 2 6 7" xfId="46558" xr:uid="{00000000-0005-0000-0000-00001AC30000}"/>
    <cellStyle name="T_Book1_1 2 6 8" xfId="52582" xr:uid="{00000000-0005-0000-0000-00001BC30000}"/>
    <cellStyle name="T_Book1_1 2 7" xfId="9673" xr:uid="{00000000-0005-0000-0000-00001CC30000}"/>
    <cellStyle name="T_Book1_1 2 7 2" xfId="19258" xr:uid="{00000000-0005-0000-0000-00001DC30000}"/>
    <cellStyle name="T_Book1_1 2 7 3" xfId="26475" xr:uid="{00000000-0005-0000-0000-00001EC30000}"/>
    <cellStyle name="T_Book1_1 2 7 4" xfId="31539" xr:uid="{00000000-0005-0000-0000-00001FC30000}"/>
    <cellStyle name="T_Book1_1 2 7 5" xfId="36217" xr:uid="{00000000-0005-0000-0000-000020C30000}"/>
    <cellStyle name="T_Book1_1 2 7 6" xfId="41681" xr:uid="{00000000-0005-0000-0000-000021C30000}"/>
    <cellStyle name="T_Book1_1 2 7 7" xfId="46559" xr:uid="{00000000-0005-0000-0000-000022C30000}"/>
    <cellStyle name="T_Book1_1 2 7 8" xfId="52583" xr:uid="{00000000-0005-0000-0000-000023C30000}"/>
    <cellStyle name="T_Book1_1 2 8" xfId="9940" xr:uid="{00000000-0005-0000-0000-000024C30000}"/>
    <cellStyle name="T_Book1_1 2 8 2" xfId="19259" xr:uid="{00000000-0005-0000-0000-000025C30000}"/>
    <cellStyle name="T_Book1_1 2 8 3" xfId="26476" xr:uid="{00000000-0005-0000-0000-000026C30000}"/>
    <cellStyle name="T_Book1_1 2 8 4" xfId="31540" xr:uid="{00000000-0005-0000-0000-000027C30000}"/>
    <cellStyle name="T_Book1_1 2 8 5" xfId="36218" xr:uid="{00000000-0005-0000-0000-000028C30000}"/>
    <cellStyle name="T_Book1_1 2 8 6" xfId="41682" xr:uid="{00000000-0005-0000-0000-000029C30000}"/>
    <cellStyle name="T_Book1_1 2 8 7" xfId="46560" xr:uid="{00000000-0005-0000-0000-00002AC30000}"/>
    <cellStyle name="T_Book1_1 2 8 8" xfId="52584" xr:uid="{00000000-0005-0000-0000-00002BC30000}"/>
    <cellStyle name="T_Book1_1 2 9" xfId="19252" xr:uid="{00000000-0005-0000-0000-00002CC30000}"/>
    <cellStyle name="T_Book1_1 3" xfId="4494" xr:uid="{00000000-0005-0000-0000-00002DC30000}"/>
    <cellStyle name="T_Book1_1 3 10" xfId="26477" xr:uid="{00000000-0005-0000-0000-00002EC30000}"/>
    <cellStyle name="T_Book1_1 3 11" xfId="31541" xr:uid="{00000000-0005-0000-0000-00002FC30000}"/>
    <cellStyle name="T_Book1_1 3 12" xfId="36219" xr:uid="{00000000-0005-0000-0000-000030C30000}"/>
    <cellStyle name="T_Book1_1 3 13" xfId="41683" xr:uid="{00000000-0005-0000-0000-000031C30000}"/>
    <cellStyle name="T_Book1_1 3 14" xfId="46561" xr:uid="{00000000-0005-0000-0000-000032C30000}"/>
    <cellStyle name="T_Book1_1 3 15" xfId="52585" xr:uid="{00000000-0005-0000-0000-000033C30000}"/>
    <cellStyle name="T_Book1_1 3 2" xfId="6759" xr:uid="{00000000-0005-0000-0000-000034C30000}"/>
    <cellStyle name="T_Book1_1 3 2 2" xfId="19261" xr:uid="{00000000-0005-0000-0000-000035C30000}"/>
    <cellStyle name="T_Book1_1 3 2 3" xfId="26478" xr:uid="{00000000-0005-0000-0000-000036C30000}"/>
    <cellStyle name="T_Book1_1 3 2 4" xfId="31542" xr:uid="{00000000-0005-0000-0000-000037C30000}"/>
    <cellStyle name="T_Book1_1 3 2 5" xfId="36220" xr:uid="{00000000-0005-0000-0000-000038C30000}"/>
    <cellStyle name="T_Book1_1 3 2 6" xfId="41684" xr:uid="{00000000-0005-0000-0000-000039C30000}"/>
    <cellStyle name="T_Book1_1 3 2 7" xfId="46562" xr:uid="{00000000-0005-0000-0000-00003AC30000}"/>
    <cellStyle name="T_Book1_1 3 2 8" xfId="52586" xr:uid="{00000000-0005-0000-0000-00003BC30000}"/>
    <cellStyle name="T_Book1_1 3 3" xfId="5526" xr:uid="{00000000-0005-0000-0000-00003CC30000}"/>
    <cellStyle name="T_Book1_1 3 3 2" xfId="19262" xr:uid="{00000000-0005-0000-0000-00003DC30000}"/>
    <cellStyle name="T_Book1_1 3 3 3" xfId="26479" xr:uid="{00000000-0005-0000-0000-00003EC30000}"/>
    <cellStyle name="T_Book1_1 3 3 4" xfId="31543" xr:uid="{00000000-0005-0000-0000-00003FC30000}"/>
    <cellStyle name="T_Book1_1 3 3 5" xfId="36221" xr:uid="{00000000-0005-0000-0000-000040C30000}"/>
    <cellStyle name="T_Book1_1 3 3 6" xfId="41685" xr:uid="{00000000-0005-0000-0000-000041C30000}"/>
    <cellStyle name="T_Book1_1 3 3 7" xfId="46563" xr:uid="{00000000-0005-0000-0000-000042C30000}"/>
    <cellStyle name="T_Book1_1 3 3 8" xfId="52587" xr:uid="{00000000-0005-0000-0000-000043C30000}"/>
    <cellStyle name="T_Book1_1 3 4" xfId="3769" xr:uid="{00000000-0005-0000-0000-000044C30000}"/>
    <cellStyle name="T_Book1_1 3 4 2" xfId="19263" xr:uid="{00000000-0005-0000-0000-000045C30000}"/>
    <cellStyle name="T_Book1_1 3 4 3" xfId="26480" xr:uid="{00000000-0005-0000-0000-000046C30000}"/>
    <cellStyle name="T_Book1_1 3 4 4" xfId="31544" xr:uid="{00000000-0005-0000-0000-000047C30000}"/>
    <cellStyle name="T_Book1_1 3 4 5" xfId="36222" xr:uid="{00000000-0005-0000-0000-000048C30000}"/>
    <cellStyle name="T_Book1_1 3 4 6" xfId="41686" xr:uid="{00000000-0005-0000-0000-000049C30000}"/>
    <cellStyle name="T_Book1_1 3 4 7" xfId="46564" xr:uid="{00000000-0005-0000-0000-00004AC30000}"/>
    <cellStyle name="T_Book1_1 3 4 8" xfId="52588" xr:uid="{00000000-0005-0000-0000-00004BC30000}"/>
    <cellStyle name="T_Book1_1 3 5" xfId="4321" xr:uid="{00000000-0005-0000-0000-00004CC30000}"/>
    <cellStyle name="T_Book1_1 3 5 2" xfId="19264" xr:uid="{00000000-0005-0000-0000-00004DC30000}"/>
    <cellStyle name="T_Book1_1 3 5 3" xfId="26481" xr:uid="{00000000-0005-0000-0000-00004EC30000}"/>
    <cellStyle name="T_Book1_1 3 5 4" xfId="31545" xr:uid="{00000000-0005-0000-0000-00004FC30000}"/>
    <cellStyle name="T_Book1_1 3 5 5" xfId="36223" xr:uid="{00000000-0005-0000-0000-000050C30000}"/>
    <cellStyle name="T_Book1_1 3 5 6" xfId="41687" xr:uid="{00000000-0005-0000-0000-000051C30000}"/>
    <cellStyle name="T_Book1_1 3 5 7" xfId="46565" xr:uid="{00000000-0005-0000-0000-000052C30000}"/>
    <cellStyle name="T_Book1_1 3 5 8" xfId="52589" xr:uid="{00000000-0005-0000-0000-000053C30000}"/>
    <cellStyle name="T_Book1_1 3 6" xfId="7538" xr:uid="{00000000-0005-0000-0000-000054C30000}"/>
    <cellStyle name="T_Book1_1 3 6 2" xfId="19265" xr:uid="{00000000-0005-0000-0000-000055C30000}"/>
    <cellStyle name="T_Book1_1 3 6 3" xfId="26482" xr:uid="{00000000-0005-0000-0000-000056C30000}"/>
    <cellStyle name="T_Book1_1 3 6 4" xfId="31546" xr:uid="{00000000-0005-0000-0000-000057C30000}"/>
    <cellStyle name="T_Book1_1 3 6 5" xfId="36224" xr:uid="{00000000-0005-0000-0000-000058C30000}"/>
    <cellStyle name="T_Book1_1 3 6 6" xfId="41688" xr:uid="{00000000-0005-0000-0000-000059C30000}"/>
    <cellStyle name="T_Book1_1 3 6 7" xfId="46566" xr:uid="{00000000-0005-0000-0000-00005AC30000}"/>
    <cellStyle name="T_Book1_1 3 6 8" xfId="52590" xr:uid="{00000000-0005-0000-0000-00005BC30000}"/>
    <cellStyle name="T_Book1_1 3 7" xfId="8629" xr:uid="{00000000-0005-0000-0000-00005CC30000}"/>
    <cellStyle name="T_Book1_1 3 7 2" xfId="19266" xr:uid="{00000000-0005-0000-0000-00005DC30000}"/>
    <cellStyle name="T_Book1_1 3 7 3" xfId="26483" xr:uid="{00000000-0005-0000-0000-00005EC30000}"/>
    <cellStyle name="T_Book1_1 3 7 4" xfId="31547" xr:uid="{00000000-0005-0000-0000-00005FC30000}"/>
    <cellStyle name="T_Book1_1 3 7 5" xfId="36225" xr:uid="{00000000-0005-0000-0000-000060C30000}"/>
    <cellStyle name="T_Book1_1 3 7 6" xfId="41689" xr:uid="{00000000-0005-0000-0000-000061C30000}"/>
    <cellStyle name="T_Book1_1 3 7 7" xfId="46567" xr:uid="{00000000-0005-0000-0000-000062C30000}"/>
    <cellStyle name="T_Book1_1 3 7 8" xfId="52591" xr:uid="{00000000-0005-0000-0000-000063C30000}"/>
    <cellStyle name="T_Book1_1 3 8" xfId="6326" xr:uid="{00000000-0005-0000-0000-000064C30000}"/>
    <cellStyle name="T_Book1_1 3 8 2" xfId="19267" xr:uid="{00000000-0005-0000-0000-000065C30000}"/>
    <cellStyle name="T_Book1_1 3 8 3" xfId="26484" xr:uid="{00000000-0005-0000-0000-000066C30000}"/>
    <cellStyle name="T_Book1_1 3 8 4" xfId="31548" xr:uid="{00000000-0005-0000-0000-000067C30000}"/>
    <cellStyle name="T_Book1_1 3 8 5" xfId="36226" xr:uid="{00000000-0005-0000-0000-000068C30000}"/>
    <cellStyle name="T_Book1_1 3 8 6" xfId="41690" xr:uid="{00000000-0005-0000-0000-000069C30000}"/>
    <cellStyle name="T_Book1_1 3 8 7" xfId="46568" xr:uid="{00000000-0005-0000-0000-00006AC30000}"/>
    <cellStyle name="T_Book1_1 3 8 8" xfId="52592" xr:uid="{00000000-0005-0000-0000-00006BC30000}"/>
    <cellStyle name="T_Book1_1 3 9" xfId="6288" xr:uid="{00000000-0005-0000-0000-00006CC30000}"/>
    <cellStyle name="T_Book1_1 3 9 2" xfId="26485" xr:uid="{00000000-0005-0000-0000-00006DC30000}"/>
    <cellStyle name="T_Book1_1 3 9 3" xfId="31549" xr:uid="{00000000-0005-0000-0000-00006EC30000}"/>
    <cellStyle name="T_Book1_1 3 9 4" xfId="36227" xr:uid="{00000000-0005-0000-0000-00006FC30000}"/>
    <cellStyle name="T_Book1_1 3 9 5" xfId="41691" xr:uid="{00000000-0005-0000-0000-000070C30000}"/>
    <cellStyle name="T_Book1_1 3 9 6" xfId="46569" xr:uid="{00000000-0005-0000-0000-000071C30000}"/>
    <cellStyle name="T_Book1_1 3 9 7" xfId="52593" xr:uid="{00000000-0005-0000-0000-000072C30000}"/>
    <cellStyle name="T_Book1_1 4" xfId="3903" xr:uid="{00000000-0005-0000-0000-000073C30000}"/>
    <cellStyle name="T_Book1_1 4 10" xfId="19269" xr:uid="{00000000-0005-0000-0000-000074C30000}"/>
    <cellStyle name="T_Book1_1 4 11" xfId="26486" xr:uid="{00000000-0005-0000-0000-000075C30000}"/>
    <cellStyle name="T_Book1_1 4 12" xfId="31550" xr:uid="{00000000-0005-0000-0000-000076C30000}"/>
    <cellStyle name="T_Book1_1 4 13" xfId="36228" xr:uid="{00000000-0005-0000-0000-000077C30000}"/>
    <cellStyle name="T_Book1_1 4 14" xfId="41692" xr:uid="{00000000-0005-0000-0000-000078C30000}"/>
    <cellStyle name="T_Book1_1 4 15" xfId="46570" xr:uid="{00000000-0005-0000-0000-000079C30000}"/>
    <cellStyle name="T_Book1_1 4 16" xfId="52594" xr:uid="{00000000-0005-0000-0000-00007AC30000}"/>
    <cellStyle name="T_Book1_1 4 2" xfId="7482" xr:uid="{00000000-0005-0000-0000-00007BC30000}"/>
    <cellStyle name="T_Book1_1 4 2 2" xfId="19270" xr:uid="{00000000-0005-0000-0000-00007CC30000}"/>
    <cellStyle name="T_Book1_1 4 2 3" xfId="26487" xr:uid="{00000000-0005-0000-0000-00007DC30000}"/>
    <cellStyle name="T_Book1_1 4 2 4" xfId="31551" xr:uid="{00000000-0005-0000-0000-00007EC30000}"/>
    <cellStyle name="T_Book1_1 4 2 5" xfId="36229" xr:uid="{00000000-0005-0000-0000-00007FC30000}"/>
    <cellStyle name="T_Book1_1 4 2 6" xfId="41693" xr:uid="{00000000-0005-0000-0000-000080C30000}"/>
    <cellStyle name="T_Book1_1 4 2 7" xfId="46571" xr:uid="{00000000-0005-0000-0000-000081C30000}"/>
    <cellStyle name="T_Book1_1 4 2 8" xfId="52595" xr:uid="{00000000-0005-0000-0000-000082C30000}"/>
    <cellStyle name="T_Book1_1 4 3" xfId="7977" xr:uid="{00000000-0005-0000-0000-000083C30000}"/>
    <cellStyle name="T_Book1_1 4 3 2" xfId="19271" xr:uid="{00000000-0005-0000-0000-000084C30000}"/>
    <cellStyle name="T_Book1_1 4 3 3" xfId="26488" xr:uid="{00000000-0005-0000-0000-000085C30000}"/>
    <cellStyle name="T_Book1_1 4 3 4" xfId="31552" xr:uid="{00000000-0005-0000-0000-000086C30000}"/>
    <cellStyle name="T_Book1_1 4 3 5" xfId="36230" xr:uid="{00000000-0005-0000-0000-000087C30000}"/>
    <cellStyle name="T_Book1_1 4 3 6" xfId="41694" xr:uid="{00000000-0005-0000-0000-000088C30000}"/>
    <cellStyle name="T_Book1_1 4 3 7" xfId="46572" xr:uid="{00000000-0005-0000-0000-000089C30000}"/>
    <cellStyle name="T_Book1_1 4 3 8" xfId="52596" xr:uid="{00000000-0005-0000-0000-00008AC30000}"/>
    <cellStyle name="T_Book1_1 4 4" xfId="8341" xr:uid="{00000000-0005-0000-0000-00008BC30000}"/>
    <cellStyle name="T_Book1_1 4 4 2" xfId="19272" xr:uid="{00000000-0005-0000-0000-00008CC30000}"/>
    <cellStyle name="T_Book1_1 4 4 3" xfId="26489" xr:uid="{00000000-0005-0000-0000-00008DC30000}"/>
    <cellStyle name="T_Book1_1 4 4 4" xfId="31553" xr:uid="{00000000-0005-0000-0000-00008EC30000}"/>
    <cellStyle name="T_Book1_1 4 4 5" xfId="36231" xr:uid="{00000000-0005-0000-0000-00008FC30000}"/>
    <cellStyle name="T_Book1_1 4 4 6" xfId="41695" xr:uid="{00000000-0005-0000-0000-000090C30000}"/>
    <cellStyle name="T_Book1_1 4 4 7" xfId="46573" xr:uid="{00000000-0005-0000-0000-000091C30000}"/>
    <cellStyle name="T_Book1_1 4 4 8" xfId="52597" xr:uid="{00000000-0005-0000-0000-000092C30000}"/>
    <cellStyle name="T_Book1_1 4 5" xfId="8753" xr:uid="{00000000-0005-0000-0000-000093C30000}"/>
    <cellStyle name="T_Book1_1 4 5 2" xfId="19273" xr:uid="{00000000-0005-0000-0000-000094C30000}"/>
    <cellStyle name="T_Book1_1 4 5 3" xfId="26490" xr:uid="{00000000-0005-0000-0000-000095C30000}"/>
    <cellStyle name="T_Book1_1 4 5 4" xfId="31554" xr:uid="{00000000-0005-0000-0000-000096C30000}"/>
    <cellStyle name="T_Book1_1 4 5 5" xfId="36232" xr:uid="{00000000-0005-0000-0000-000097C30000}"/>
    <cellStyle name="T_Book1_1 4 5 6" xfId="41696" xr:uid="{00000000-0005-0000-0000-000098C30000}"/>
    <cellStyle name="T_Book1_1 4 5 7" xfId="46574" xr:uid="{00000000-0005-0000-0000-000099C30000}"/>
    <cellStyle name="T_Book1_1 4 5 8" xfId="52598" xr:uid="{00000000-0005-0000-0000-00009AC30000}"/>
    <cellStyle name="T_Book1_1 4 6" xfId="9123" xr:uid="{00000000-0005-0000-0000-00009BC30000}"/>
    <cellStyle name="T_Book1_1 4 6 2" xfId="19274" xr:uid="{00000000-0005-0000-0000-00009CC30000}"/>
    <cellStyle name="T_Book1_1 4 6 3" xfId="26491" xr:uid="{00000000-0005-0000-0000-00009DC30000}"/>
    <cellStyle name="T_Book1_1 4 6 4" xfId="31555" xr:uid="{00000000-0005-0000-0000-00009EC30000}"/>
    <cellStyle name="T_Book1_1 4 6 5" xfId="36233" xr:uid="{00000000-0005-0000-0000-00009FC30000}"/>
    <cellStyle name="T_Book1_1 4 6 6" xfId="41697" xr:uid="{00000000-0005-0000-0000-0000A0C30000}"/>
    <cellStyle name="T_Book1_1 4 6 7" xfId="46575" xr:uid="{00000000-0005-0000-0000-0000A1C30000}"/>
    <cellStyle name="T_Book1_1 4 6 8" xfId="52599" xr:uid="{00000000-0005-0000-0000-0000A2C30000}"/>
    <cellStyle name="T_Book1_1 4 7" xfId="9545" xr:uid="{00000000-0005-0000-0000-0000A3C30000}"/>
    <cellStyle name="T_Book1_1 4 7 2" xfId="19275" xr:uid="{00000000-0005-0000-0000-0000A4C30000}"/>
    <cellStyle name="T_Book1_1 4 7 3" xfId="26492" xr:uid="{00000000-0005-0000-0000-0000A5C30000}"/>
    <cellStyle name="T_Book1_1 4 7 4" xfId="31556" xr:uid="{00000000-0005-0000-0000-0000A6C30000}"/>
    <cellStyle name="T_Book1_1 4 7 5" xfId="36234" xr:uid="{00000000-0005-0000-0000-0000A7C30000}"/>
    <cellStyle name="T_Book1_1 4 7 6" xfId="41698" xr:uid="{00000000-0005-0000-0000-0000A8C30000}"/>
    <cellStyle name="T_Book1_1 4 7 7" xfId="46576" xr:uid="{00000000-0005-0000-0000-0000A9C30000}"/>
    <cellStyle name="T_Book1_1 4 7 8" xfId="52600" xr:uid="{00000000-0005-0000-0000-0000AAC30000}"/>
    <cellStyle name="T_Book1_1 4 8" xfId="9860" xr:uid="{00000000-0005-0000-0000-0000ABC30000}"/>
    <cellStyle name="T_Book1_1 4 8 2" xfId="19276" xr:uid="{00000000-0005-0000-0000-0000ACC30000}"/>
    <cellStyle name="T_Book1_1 4 8 3" xfId="26493" xr:uid="{00000000-0005-0000-0000-0000ADC30000}"/>
    <cellStyle name="T_Book1_1 4 8 4" xfId="31557" xr:uid="{00000000-0005-0000-0000-0000AEC30000}"/>
    <cellStyle name="T_Book1_1 4 8 5" xfId="36235" xr:uid="{00000000-0005-0000-0000-0000AFC30000}"/>
    <cellStyle name="T_Book1_1 4 8 6" xfId="41699" xr:uid="{00000000-0005-0000-0000-0000B0C30000}"/>
    <cellStyle name="T_Book1_1 4 8 7" xfId="46577" xr:uid="{00000000-0005-0000-0000-0000B1C30000}"/>
    <cellStyle name="T_Book1_1 4 8 8" xfId="52601" xr:uid="{00000000-0005-0000-0000-0000B2C30000}"/>
    <cellStyle name="T_Book1_1 4 9" xfId="10128" xr:uid="{00000000-0005-0000-0000-0000B3C30000}"/>
    <cellStyle name="T_Book1_1 4 9 2" xfId="19277" xr:uid="{00000000-0005-0000-0000-0000B4C30000}"/>
    <cellStyle name="T_Book1_1 4 9 3" xfId="26494" xr:uid="{00000000-0005-0000-0000-0000B5C30000}"/>
    <cellStyle name="T_Book1_1 4 9 4" xfId="31558" xr:uid="{00000000-0005-0000-0000-0000B6C30000}"/>
    <cellStyle name="T_Book1_1 4 9 5" xfId="36236" xr:uid="{00000000-0005-0000-0000-0000B7C30000}"/>
    <cellStyle name="T_Book1_1 4 9 6" xfId="41700" xr:uid="{00000000-0005-0000-0000-0000B8C30000}"/>
    <cellStyle name="T_Book1_1 4 9 7" xfId="46578" xr:uid="{00000000-0005-0000-0000-0000B9C30000}"/>
    <cellStyle name="T_Book1_1 4 9 8" xfId="52602" xr:uid="{00000000-0005-0000-0000-0000BAC30000}"/>
    <cellStyle name="T_Book1_1 5" xfId="5719" xr:uid="{00000000-0005-0000-0000-0000BBC30000}"/>
    <cellStyle name="T_Book1_1 5 2" xfId="19278" xr:uid="{00000000-0005-0000-0000-0000BCC30000}"/>
    <cellStyle name="T_Book1_1 5 3" xfId="26495" xr:uid="{00000000-0005-0000-0000-0000BDC30000}"/>
    <cellStyle name="T_Book1_1 5 4" xfId="31559" xr:uid="{00000000-0005-0000-0000-0000BEC30000}"/>
    <cellStyle name="T_Book1_1 5 5" xfId="36237" xr:uid="{00000000-0005-0000-0000-0000BFC30000}"/>
    <cellStyle name="T_Book1_1 5 6" xfId="41701" xr:uid="{00000000-0005-0000-0000-0000C0C30000}"/>
    <cellStyle name="T_Book1_1 5 7" xfId="46579" xr:uid="{00000000-0005-0000-0000-0000C1C30000}"/>
    <cellStyle name="T_Book1_1 5 8" xfId="52603" xr:uid="{00000000-0005-0000-0000-0000C2C30000}"/>
    <cellStyle name="T_Book1_1 6" xfId="6220" xr:uid="{00000000-0005-0000-0000-0000C3C30000}"/>
    <cellStyle name="T_Book1_1 6 2" xfId="19279" xr:uid="{00000000-0005-0000-0000-0000C4C30000}"/>
    <cellStyle name="T_Book1_1 6 3" xfId="26496" xr:uid="{00000000-0005-0000-0000-0000C5C30000}"/>
    <cellStyle name="T_Book1_1 6 4" xfId="31560" xr:uid="{00000000-0005-0000-0000-0000C6C30000}"/>
    <cellStyle name="T_Book1_1 6 5" xfId="36238" xr:uid="{00000000-0005-0000-0000-0000C7C30000}"/>
    <cellStyle name="T_Book1_1 6 6" xfId="41702" xr:uid="{00000000-0005-0000-0000-0000C8C30000}"/>
    <cellStyle name="T_Book1_1 6 7" xfId="46580" xr:uid="{00000000-0005-0000-0000-0000C9C30000}"/>
    <cellStyle name="T_Book1_1 6 8" xfId="52604" xr:uid="{00000000-0005-0000-0000-0000CAC30000}"/>
    <cellStyle name="T_Book1_1 7" xfId="12051" xr:uid="{00000000-0005-0000-0000-0000CBC30000}"/>
    <cellStyle name="T_Book1_BM1" xfId="2284" xr:uid="{00000000-0005-0000-0000-0000CCC30000}"/>
    <cellStyle name="T_Book1_BM1 2" xfId="4908" xr:uid="{00000000-0005-0000-0000-0000CDC30000}"/>
    <cellStyle name="T_Book1_BM1 2 10" xfId="26497" xr:uid="{00000000-0005-0000-0000-0000CEC30000}"/>
    <cellStyle name="T_Book1_BM1 2 11" xfId="31561" xr:uid="{00000000-0005-0000-0000-0000CFC30000}"/>
    <cellStyle name="T_Book1_BM1 2 12" xfId="36239" xr:uid="{00000000-0005-0000-0000-0000D0C30000}"/>
    <cellStyle name="T_Book1_BM1 2 13" xfId="41703" xr:uid="{00000000-0005-0000-0000-0000D1C30000}"/>
    <cellStyle name="T_Book1_BM1 2 14" xfId="46581" xr:uid="{00000000-0005-0000-0000-0000D2C30000}"/>
    <cellStyle name="T_Book1_BM1 2 15" xfId="52605" xr:uid="{00000000-0005-0000-0000-0000D3C30000}"/>
    <cellStyle name="T_Book1_BM1 2 2" xfId="7196" xr:uid="{00000000-0005-0000-0000-0000D4C30000}"/>
    <cellStyle name="T_Book1_BM1 2 2 2" xfId="19281" xr:uid="{00000000-0005-0000-0000-0000D5C30000}"/>
    <cellStyle name="T_Book1_BM1 2 2 3" xfId="26498" xr:uid="{00000000-0005-0000-0000-0000D6C30000}"/>
    <cellStyle name="T_Book1_BM1 2 2 4" xfId="31562" xr:uid="{00000000-0005-0000-0000-0000D7C30000}"/>
    <cellStyle name="T_Book1_BM1 2 2 5" xfId="36240" xr:uid="{00000000-0005-0000-0000-0000D8C30000}"/>
    <cellStyle name="T_Book1_BM1 2 2 6" xfId="41704" xr:uid="{00000000-0005-0000-0000-0000D9C30000}"/>
    <cellStyle name="T_Book1_BM1 2 2 7" xfId="46582" xr:uid="{00000000-0005-0000-0000-0000DAC30000}"/>
    <cellStyle name="T_Book1_BM1 2 2 8" xfId="52606" xr:uid="{00000000-0005-0000-0000-0000DBC30000}"/>
    <cellStyle name="T_Book1_BM1 2 3" xfId="7742" xr:uid="{00000000-0005-0000-0000-0000DCC30000}"/>
    <cellStyle name="T_Book1_BM1 2 3 2" xfId="19282" xr:uid="{00000000-0005-0000-0000-0000DDC30000}"/>
    <cellStyle name="T_Book1_BM1 2 3 3" xfId="26499" xr:uid="{00000000-0005-0000-0000-0000DEC30000}"/>
    <cellStyle name="T_Book1_BM1 2 3 4" xfId="31563" xr:uid="{00000000-0005-0000-0000-0000DFC30000}"/>
    <cellStyle name="T_Book1_BM1 2 3 5" xfId="36241" xr:uid="{00000000-0005-0000-0000-0000E0C30000}"/>
    <cellStyle name="T_Book1_BM1 2 3 6" xfId="41705" xr:uid="{00000000-0005-0000-0000-0000E1C30000}"/>
    <cellStyle name="T_Book1_BM1 2 3 7" xfId="46583" xr:uid="{00000000-0005-0000-0000-0000E2C30000}"/>
    <cellStyle name="T_Book1_BM1 2 3 8" xfId="52607" xr:uid="{00000000-0005-0000-0000-0000E3C30000}"/>
    <cellStyle name="T_Book1_BM1 2 4" xfId="8066" xr:uid="{00000000-0005-0000-0000-0000E4C30000}"/>
    <cellStyle name="T_Book1_BM1 2 4 2" xfId="19283" xr:uid="{00000000-0005-0000-0000-0000E5C30000}"/>
    <cellStyle name="T_Book1_BM1 2 4 3" xfId="26500" xr:uid="{00000000-0005-0000-0000-0000E6C30000}"/>
    <cellStyle name="T_Book1_BM1 2 4 4" xfId="31564" xr:uid="{00000000-0005-0000-0000-0000E7C30000}"/>
    <cellStyle name="T_Book1_BM1 2 4 5" xfId="36242" xr:uid="{00000000-0005-0000-0000-0000E8C30000}"/>
    <cellStyle name="T_Book1_BM1 2 4 6" xfId="41706" xr:uid="{00000000-0005-0000-0000-0000E9C30000}"/>
    <cellStyle name="T_Book1_BM1 2 4 7" xfId="46584" xr:uid="{00000000-0005-0000-0000-0000EAC30000}"/>
    <cellStyle name="T_Book1_BM1 2 4 8" xfId="52608" xr:uid="{00000000-0005-0000-0000-0000EBC30000}"/>
    <cellStyle name="T_Book1_BM1 2 5" xfId="8515" xr:uid="{00000000-0005-0000-0000-0000ECC30000}"/>
    <cellStyle name="T_Book1_BM1 2 5 2" xfId="19284" xr:uid="{00000000-0005-0000-0000-0000EDC30000}"/>
    <cellStyle name="T_Book1_BM1 2 5 3" xfId="26501" xr:uid="{00000000-0005-0000-0000-0000EEC30000}"/>
    <cellStyle name="T_Book1_BM1 2 5 4" xfId="31565" xr:uid="{00000000-0005-0000-0000-0000EFC30000}"/>
    <cellStyle name="T_Book1_BM1 2 5 5" xfId="36243" xr:uid="{00000000-0005-0000-0000-0000F0C30000}"/>
    <cellStyle name="T_Book1_BM1 2 5 6" xfId="41707" xr:uid="{00000000-0005-0000-0000-0000F1C30000}"/>
    <cellStyle name="T_Book1_BM1 2 5 7" xfId="46585" xr:uid="{00000000-0005-0000-0000-0000F2C30000}"/>
    <cellStyle name="T_Book1_BM1 2 5 8" xfId="52609" xr:uid="{00000000-0005-0000-0000-0000F3C30000}"/>
    <cellStyle name="T_Book1_BM1 2 6" xfId="8862" xr:uid="{00000000-0005-0000-0000-0000F4C30000}"/>
    <cellStyle name="T_Book1_BM1 2 6 2" xfId="19285" xr:uid="{00000000-0005-0000-0000-0000F5C30000}"/>
    <cellStyle name="T_Book1_BM1 2 6 3" xfId="26502" xr:uid="{00000000-0005-0000-0000-0000F6C30000}"/>
    <cellStyle name="T_Book1_BM1 2 6 4" xfId="31566" xr:uid="{00000000-0005-0000-0000-0000F7C30000}"/>
    <cellStyle name="T_Book1_BM1 2 6 5" xfId="36244" xr:uid="{00000000-0005-0000-0000-0000F8C30000}"/>
    <cellStyle name="T_Book1_BM1 2 6 6" xfId="41708" xr:uid="{00000000-0005-0000-0000-0000F9C30000}"/>
    <cellStyle name="T_Book1_BM1 2 6 7" xfId="46586" xr:uid="{00000000-0005-0000-0000-0000FAC30000}"/>
    <cellStyle name="T_Book1_BM1 2 6 8" xfId="52610" xr:uid="{00000000-0005-0000-0000-0000FBC30000}"/>
    <cellStyle name="T_Book1_BM1 2 7" xfId="9674" xr:uid="{00000000-0005-0000-0000-0000FCC30000}"/>
    <cellStyle name="T_Book1_BM1 2 7 2" xfId="19286" xr:uid="{00000000-0005-0000-0000-0000FDC30000}"/>
    <cellStyle name="T_Book1_BM1 2 7 3" xfId="26503" xr:uid="{00000000-0005-0000-0000-0000FEC30000}"/>
    <cellStyle name="T_Book1_BM1 2 7 4" xfId="31567" xr:uid="{00000000-0005-0000-0000-0000FFC30000}"/>
    <cellStyle name="T_Book1_BM1 2 7 5" xfId="36245" xr:uid="{00000000-0005-0000-0000-000000C40000}"/>
    <cellStyle name="T_Book1_BM1 2 7 6" xfId="41709" xr:uid="{00000000-0005-0000-0000-000001C40000}"/>
    <cellStyle name="T_Book1_BM1 2 7 7" xfId="46587" xr:uid="{00000000-0005-0000-0000-000002C40000}"/>
    <cellStyle name="T_Book1_BM1 2 7 8" xfId="52611" xr:uid="{00000000-0005-0000-0000-000003C40000}"/>
    <cellStyle name="T_Book1_BM1 2 8" xfId="9941" xr:uid="{00000000-0005-0000-0000-000004C40000}"/>
    <cellStyle name="T_Book1_BM1 2 8 2" xfId="19287" xr:uid="{00000000-0005-0000-0000-000005C40000}"/>
    <cellStyle name="T_Book1_BM1 2 8 3" xfId="26504" xr:uid="{00000000-0005-0000-0000-000006C40000}"/>
    <cellStyle name="T_Book1_BM1 2 8 4" xfId="31568" xr:uid="{00000000-0005-0000-0000-000007C40000}"/>
    <cellStyle name="T_Book1_BM1 2 8 5" xfId="36246" xr:uid="{00000000-0005-0000-0000-000008C40000}"/>
    <cellStyle name="T_Book1_BM1 2 8 6" xfId="41710" xr:uid="{00000000-0005-0000-0000-000009C40000}"/>
    <cellStyle name="T_Book1_BM1 2 8 7" xfId="46588" xr:uid="{00000000-0005-0000-0000-00000AC40000}"/>
    <cellStyle name="T_Book1_BM1 2 8 8" xfId="52612" xr:uid="{00000000-0005-0000-0000-00000BC40000}"/>
    <cellStyle name="T_Book1_BM1 2 9" xfId="19280" xr:uid="{00000000-0005-0000-0000-00000CC40000}"/>
    <cellStyle name="T_Book1_BM1 3" xfId="4259" xr:uid="{00000000-0005-0000-0000-00000DC40000}"/>
    <cellStyle name="T_Book1_BM1 3 10" xfId="26505" xr:uid="{00000000-0005-0000-0000-00000EC40000}"/>
    <cellStyle name="T_Book1_BM1 3 11" xfId="31569" xr:uid="{00000000-0005-0000-0000-00000FC40000}"/>
    <cellStyle name="T_Book1_BM1 3 12" xfId="36247" xr:uid="{00000000-0005-0000-0000-000010C40000}"/>
    <cellStyle name="T_Book1_BM1 3 13" xfId="41711" xr:uid="{00000000-0005-0000-0000-000011C40000}"/>
    <cellStyle name="T_Book1_BM1 3 14" xfId="46589" xr:uid="{00000000-0005-0000-0000-000012C40000}"/>
    <cellStyle name="T_Book1_BM1 3 15" xfId="52613" xr:uid="{00000000-0005-0000-0000-000013C40000}"/>
    <cellStyle name="T_Book1_BM1 3 2" xfId="6758" xr:uid="{00000000-0005-0000-0000-000014C40000}"/>
    <cellStyle name="T_Book1_BM1 3 2 2" xfId="19289" xr:uid="{00000000-0005-0000-0000-000015C40000}"/>
    <cellStyle name="T_Book1_BM1 3 2 3" xfId="26506" xr:uid="{00000000-0005-0000-0000-000016C40000}"/>
    <cellStyle name="T_Book1_BM1 3 2 4" xfId="31570" xr:uid="{00000000-0005-0000-0000-000017C40000}"/>
    <cellStyle name="T_Book1_BM1 3 2 5" xfId="36248" xr:uid="{00000000-0005-0000-0000-000018C40000}"/>
    <cellStyle name="T_Book1_BM1 3 2 6" xfId="41712" xr:uid="{00000000-0005-0000-0000-000019C40000}"/>
    <cellStyle name="T_Book1_BM1 3 2 7" xfId="46590" xr:uid="{00000000-0005-0000-0000-00001AC40000}"/>
    <cellStyle name="T_Book1_BM1 3 2 8" xfId="52614" xr:uid="{00000000-0005-0000-0000-00001BC40000}"/>
    <cellStyle name="T_Book1_BM1 3 3" xfId="3678" xr:uid="{00000000-0005-0000-0000-00001CC40000}"/>
    <cellStyle name="T_Book1_BM1 3 3 2" xfId="19290" xr:uid="{00000000-0005-0000-0000-00001DC40000}"/>
    <cellStyle name="T_Book1_BM1 3 3 3" xfId="26507" xr:uid="{00000000-0005-0000-0000-00001EC40000}"/>
    <cellStyle name="T_Book1_BM1 3 3 4" xfId="31571" xr:uid="{00000000-0005-0000-0000-00001FC40000}"/>
    <cellStyle name="T_Book1_BM1 3 3 5" xfId="36249" xr:uid="{00000000-0005-0000-0000-000020C40000}"/>
    <cellStyle name="T_Book1_BM1 3 3 6" xfId="41713" xr:uid="{00000000-0005-0000-0000-000021C40000}"/>
    <cellStyle name="T_Book1_BM1 3 3 7" xfId="46591" xr:uid="{00000000-0005-0000-0000-000022C40000}"/>
    <cellStyle name="T_Book1_BM1 3 3 8" xfId="52615" xr:uid="{00000000-0005-0000-0000-000023C40000}"/>
    <cellStyle name="T_Book1_BM1 3 4" xfId="3718" xr:uid="{00000000-0005-0000-0000-000024C40000}"/>
    <cellStyle name="T_Book1_BM1 3 4 2" xfId="19291" xr:uid="{00000000-0005-0000-0000-000025C40000}"/>
    <cellStyle name="T_Book1_BM1 3 4 3" xfId="26508" xr:uid="{00000000-0005-0000-0000-000026C40000}"/>
    <cellStyle name="T_Book1_BM1 3 4 4" xfId="31572" xr:uid="{00000000-0005-0000-0000-000027C40000}"/>
    <cellStyle name="T_Book1_BM1 3 4 5" xfId="36250" xr:uid="{00000000-0005-0000-0000-000028C40000}"/>
    <cellStyle name="T_Book1_BM1 3 4 6" xfId="41714" xr:uid="{00000000-0005-0000-0000-000029C40000}"/>
    <cellStyle name="T_Book1_BM1 3 4 7" xfId="46592" xr:uid="{00000000-0005-0000-0000-00002AC40000}"/>
    <cellStyle name="T_Book1_BM1 3 4 8" xfId="52616" xr:uid="{00000000-0005-0000-0000-00002BC40000}"/>
    <cellStyle name="T_Book1_BM1 3 5" xfId="7858" xr:uid="{00000000-0005-0000-0000-00002CC40000}"/>
    <cellStyle name="T_Book1_BM1 3 5 2" xfId="19292" xr:uid="{00000000-0005-0000-0000-00002DC40000}"/>
    <cellStyle name="T_Book1_BM1 3 5 3" xfId="26509" xr:uid="{00000000-0005-0000-0000-00002EC40000}"/>
    <cellStyle name="T_Book1_BM1 3 5 4" xfId="31573" xr:uid="{00000000-0005-0000-0000-00002FC40000}"/>
    <cellStyle name="T_Book1_BM1 3 5 5" xfId="36251" xr:uid="{00000000-0005-0000-0000-000030C40000}"/>
    <cellStyle name="T_Book1_BM1 3 5 6" xfId="41715" xr:uid="{00000000-0005-0000-0000-000031C40000}"/>
    <cellStyle name="T_Book1_BM1 3 5 7" xfId="46593" xr:uid="{00000000-0005-0000-0000-000032C40000}"/>
    <cellStyle name="T_Book1_BM1 3 5 8" xfId="52617" xr:uid="{00000000-0005-0000-0000-000033C40000}"/>
    <cellStyle name="T_Book1_BM1 3 6" xfId="5479" xr:uid="{00000000-0005-0000-0000-000034C40000}"/>
    <cellStyle name="T_Book1_BM1 3 6 2" xfId="19293" xr:uid="{00000000-0005-0000-0000-000035C40000}"/>
    <cellStyle name="T_Book1_BM1 3 6 3" xfId="26510" xr:uid="{00000000-0005-0000-0000-000036C40000}"/>
    <cellStyle name="T_Book1_BM1 3 6 4" xfId="31574" xr:uid="{00000000-0005-0000-0000-000037C40000}"/>
    <cellStyle name="T_Book1_BM1 3 6 5" xfId="36252" xr:uid="{00000000-0005-0000-0000-000038C40000}"/>
    <cellStyle name="T_Book1_BM1 3 6 6" xfId="41716" xr:uid="{00000000-0005-0000-0000-000039C40000}"/>
    <cellStyle name="T_Book1_BM1 3 6 7" xfId="46594" xr:uid="{00000000-0005-0000-0000-00003AC40000}"/>
    <cellStyle name="T_Book1_BM1 3 6 8" xfId="52618" xr:uid="{00000000-0005-0000-0000-00003BC40000}"/>
    <cellStyle name="T_Book1_BM1 3 7" xfId="6560" xr:uid="{00000000-0005-0000-0000-00003CC40000}"/>
    <cellStyle name="T_Book1_BM1 3 7 2" xfId="19294" xr:uid="{00000000-0005-0000-0000-00003DC40000}"/>
    <cellStyle name="T_Book1_BM1 3 7 3" xfId="26511" xr:uid="{00000000-0005-0000-0000-00003EC40000}"/>
    <cellStyle name="T_Book1_BM1 3 7 4" xfId="31575" xr:uid="{00000000-0005-0000-0000-00003FC40000}"/>
    <cellStyle name="T_Book1_BM1 3 7 5" xfId="36253" xr:uid="{00000000-0005-0000-0000-000040C40000}"/>
    <cellStyle name="T_Book1_BM1 3 7 6" xfId="41717" xr:uid="{00000000-0005-0000-0000-000041C40000}"/>
    <cellStyle name="T_Book1_BM1 3 7 7" xfId="46595" xr:uid="{00000000-0005-0000-0000-000042C40000}"/>
    <cellStyle name="T_Book1_BM1 3 7 8" xfId="52619" xr:uid="{00000000-0005-0000-0000-000043C40000}"/>
    <cellStyle name="T_Book1_BM1 3 8" xfId="8399" xr:uid="{00000000-0005-0000-0000-000044C40000}"/>
    <cellStyle name="T_Book1_BM1 3 8 2" xfId="19295" xr:uid="{00000000-0005-0000-0000-000045C40000}"/>
    <cellStyle name="T_Book1_BM1 3 8 3" xfId="26512" xr:uid="{00000000-0005-0000-0000-000046C40000}"/>
    <cellStyle name="T_Book1_BM1 3 8 4" xfId="31576" xr:uid="{00000000-0005-0000-0000-000047C40000}"/>
    <cellStyle name="T_Book1_BM1 3 8 5" xfId="36254" xr:uid="{00000000-0005-0000-0000-000048C40000}"/>
    <cellStyle name="T_Book1_BM1 3 8 6" xfId="41718" xr:uid="{00000000-0005-0000-0000-000049C40000}"/>
    <cellStyle name="T_Book1_BM1 3 8 7" xfId="46596" xr:uid="{00000000-0005-0000-0000-00004AC40000}"/>
    <cellStyle name="T_Book1_BM1 3 8 8" xfId="52620" xr:uid="{00000000-0005-0000-0000-00004BC40000}"/>
    <cellStyle name="T_Book1_BM1 3 9" xfId="9410" xr:uid="{00000000-0005-0000-0000-00004CC40000}"/>
    <cellStyle name="T_Book1_BM1 3 9 2" xfId="26513" xr:uid="{00000000-0005-0000-0000-00004DC40000}"/>
    <cellStyle name="T_Book1_BM1 3 9 3" xfId="31577" xr:uid="{00000000-0005-0000-0000-00004EC40000}"/>
    <cellStyle name="T_Book1_BM1 3 9 4" xfId="36255" xr:uid="{00000000-0005-0000-0000-00004FC40000}"/>
    <cellStyle name="T_Book1_BM1 3 9 5" xfId="41719" xr:uid="{00000000-0005-0000-0000-000050C40000}"/>
    <cellStyle name="T_Book1_BM1 3 9 6" xfId="46597" xr:uid="{00000000-0005-0000-0000-000051C40000}"/>
    <cellStyle name="T_Book1_BM1 3 9 7" xfId="52621" xr:uid="{00000000-0005-0000-0000-000052C40000}"/>
    <cellStyle name="T_Book1_BM1 4" xfId="3901" xr:uid="{00000000-0005-0000-0000-000053C40000}"/>
    <cellStyle name="T_Book1_BM1 4 10" xfId="19297" xr:uid="{00000000-0005-0000-0000-000054C40000}"/>
    <cellStyle name="T_Book1_BM1 4 11" xfId="26514" xr:uid="{00000000-0005-0000-0000-000055C40000}"/>
    <cellStyle name="T_Book1_BM1 4 12" xfId="31578" xr:uid="{00000000-0005-0000-0000-000056C40000}"/>
    <cellStyle name="T_Book1_BM1 4 13" xfId="36256" xr:uid="{00000000-0005-0000-0000-000057C40000}"/>
    <cellStyle name="T_Book1_BM1 4 14" xfId="41720" xr:uid="{00000000-0005-0000-0000-000058C40000}"/>
    <cellStyle name="T_Book1_BM1 4 15" xfId="46598" xr:uid="{00000000-0005-0000-0000-000059C40000}"/>
    <cellStyle name="T_Book1_BM1 4 16" xfId="52622" xr:uid="{00000000-0005-0000-0000-00005AC40000}"/>
    <cellStyle name="T_Book1_BM1 4 2" xfId="7336" xr:uid="{00000000-0005-0000-0000-00005BC40000}"/>
    <cellStyle name="T_Book1_BM1 4 2 2" xfId="19298" xr:uid="{00000000-0005-0000-0000-00005CC40000}"/>
    <cellStyle name="T_Book1_BM1 4 2 3" xfId="26515" xr:uid="{00000000-0005-0000-0000-00005DC40000}"/>
    <cellStyle name="T_Book1_BM1 4 2 4" xfId="31579" xr:uid="{00000000-0005-0000-0000-00005EC40000}"/>
    <cellStyle name="T_Book1_BM1 4 2 5" xfId="36257" xr:uid="{00000000-0005-0000-0000-00005FC40000}"/>
    <cellStyle name="T_Book1_BM1 4 2 6" xfId="41721" xr:uid="{00000000-0005-0000-0000-000060C40000}"/>
    <cellStyle name="T_Book1_BM1 4 2 7" xfId="46599" xr:uid="{00000000-0005-0000-0000-000061C40000}"/>
    <cellStyle name="T_Book1_BM1 4 2 8" xfId="52623" xr:uid="{00000000-0005-0000-0000-000062C40000}"/>
    <cellStyle name="T_Book1_BM1 4 3" xfId="7852" xr:uid="{00000000-0005-0000-0000-000063C40000}"/>
    <cellStyle name="T_Book1_BM1 4 3 2" xfId="19299" xr:uid="{00000000-0005-0000-0000-000064C40000}"/>
    <cellStyle name="T_Book1_BM1 4 3 3" xfId="26516" xr:uid="{00000000-0005-0000-0000-000065C40000}"/>
    <cellStyle name="T_Book1_BM1 4 3 4" xfId="31580" xr:uid="{00000000-0005-0000-0000-000066C40000}"/>
    <cellStyle name="T_Book1_BM1 4 3 5" xfId="36258" xr:uid="{00000000-0005-0000-0000-000067C40000}"/>
    <cellStyle name="T_Book1_BM1 4 3 6" xfId="41722" xr:uid="{00000000-0005-0000-0000-000068C40000}"/>
    <cellStyle name="T_Book1_BM1 4 3 7" xfId="46600" xr:uid="{00000000-0005-0000-0000-000069C40000}"/>
    <cellStyle name="T_Book1_BM1 4 3 8" xfId="52624" xr:uid="{00000000-0005-0000-0000-00006AC40000}"/>
    <cellStyle name="T_Book1_BM1 4 4" xfId="8199" xr:uid="{00000000-0005-0000-0000-00006BC40000}"/>
    <cellStyle name="T_Book1_BM1 4 4 2" xfId="19300" xr:uid="{00000000-0005-0000-0000-00006CC40000}"/>
    <cellStyle name="T_Book1_BM1 4 4 3" xfId="26517" xr:uid="{00000000-0005-0000-0000-00006DC40000}"/>
    <cellStyle name="T_Book1_BM1 4 4 4" xfId="31581" xr:uid="{00000000-0005-0000-0000-00006EC40000}"/>
    <cellStyle name="T_Book1_BM1 4 4 5" xfId="36259" xr:uid="{00000000-0005-0000-0000-00006FC40000}"/>
    <cellStyle name="T_Book1_BM1 4 4 6" xfId="41723" xr:uid="{00000000-0005-0000-0000-000070C40000}"/>
    <cellStyle name="T_Book1_BM1 4 4 7" xfId="46601" xr:uid="{00000000-0005-0000-0000-000071C40000}"/>
    <cellStyle name="T_Book1_BM1 4 4 8" xfId="52625" xr:uid="{00000000-0005-0000-0000-000072C40000}"/>
    <cellStyle name="T_Book1_BM1 4 5" xfId="8623" xr:uid="{00000000-0005-0000-0000-000073C40000}"/>
    <cellStyle name="T_Book1_BM1 4 5 2" xfId="19301" xr:uid="{00000000-0005-0000-0000-000074C40000}"/>
    <cellStyle name="T_Book1_BM1 4 5 3" xfId="26518" xr:uid="{00000000-0005-0000-0000-000075C40000}"/>
    <cellStyle name="T_Book1_BM1 4 5 4" xfId="31582" xr:uid="{00000000-0005-0000-0000-000076C40000}"/>
    <cellStyle name="T_Book1_BM1 4 5 5" xfId="36260" xr:uid="{00000000-0005-0000-0000-000077C40000}"/>
    <cellStyle name="T_Book1_BM1 4 5 6" xfId="41724" xr:uid="{00000000-0005-0000-0000-000078C40000}"/>
    <cellStyle name="T_Book1_BM1 4 5 7" xfId="46602" xr:uid="{00000000-0005-0000-0000-000079C40000}"/>
    <cellStyle name="T_Book1_BM1 4 5 8" xfId="52626" xr:uid="{00000000-0005-0000-0000-00007AC40000}"/>
    <cellStyle name="T_Book1_BM1 4 6" xfId="8980" xr:uid="{00000000-0005-0000-0000-00007BC40000}"/>
    <cellStyle name="T_Book1_BM1 4 6 2" xfId="19302" xr:uid="{00000000-0005-0000-0000-00007CC40000}"/>
    <cellStyle name="T_Book1_BM1 4 6 3" xfId="26519" xr:uid="{00000000-0005-0000-0000-00007DC40000}"/>
    <cellStyle name="T_Book1_BM1 4 6 4" xfId="31583" xr:uid="{00000000-0005-0000-0000-00007EC40000}"/>
    <cellStyle name="T_Book1_BM1 4 6 5" xfId="36261" xr:uid="{00000000-0005-0000-0000-00007FC40000}"/>
    <cellStyle name="T_Book1_BM1 4 6 6" xfId="41725" xr:uid="{00000000-0005-0000-0000-000080C40000}"/>
    <cellStyle name="T_Book1_BM1 4 6 7" xfId="46603" xr:uid="{00000000-0005-0000-0000-000081C40000}"/>
    <cellStyle name="T_Book1_BM1 4 6 8" xfId="52627" xr:uid="{00000000-0005-0000-0000-000082C40000}"/>
    <cellStyle name="T_Book1_BM1 4 7" xfId="9436" xr:uid="{00000000-0005-0000-0000-000083C40000}"/>
    <cellStyle name="T_Book1_BM1 4 7 2" xfId="19303" xr:uid="{00000000-0005-0000-0000-000084C40000}"/>
    <cellStyle name="T_Book1_BM1 4 7 3" xfId="26520" xr:uid="{00000000-0005-0000-0000-000085C40000}"/>
    <cellStyle name="T_Book1_BM1 4 7 4" xfId="31584" xr:uid="{00000000-0005-0000-0000-000086C40000}"/>
    <cellStyle name="T_Book1_BM1 4 7 5" xfId="36262" xr:uid="{00000000-0005-0000-0000-000087C40000}"/>
    <cellStyle name="T_Book1_BM1 4 7 6" xfId="41726" xr:uid="{00000000-0005-0000-0000-000088C40000}"/>
    <cellStyle name="T_Book1_BM1 4 7 7" xfId="46604" xr:uid="{00000000-0005-0000-0000-000089C40000}"/>
    <cellStyle name="T_Book1_BM1 4 7 8" xfId="52628" xr:uid="{00000000-0005-0000-0000-00008AC40000}"/>
    <cellStyle name="T_Book1_BM1 4 8" xfId="9756" xr:uid="{00000000-0005-0000-0000-00008BC40000}"/>
    <cellStyle name="T_Book1_BM1 4 8 2" xfId="19304" xr:uid="{00000000-0005-0000-0000-00008CC40000}"/>
    <cellStyle name="T_Book1_BM1 4 8 3" xfId="26521" xr:uid="{00000000-0005-0000-0000-00008DC40000}"/>
    <cellStyle name="T_Book1_BM1 4 8 4" xfId="31585" xr:uid="{00000000-0005-0000-0000-00008EC40000}"/>
    <cellStyle name="T_Book1_BM1 4 8 5" xfId="36263" xr:uid="{00000000-0005-0000-0000-00008FC40000}"/>
    <cellStyle name="T_Book1_BM1 4 8 6" xfId="41727" xr:uid="{00000000-0005-0000-0000-000090C40000}"/>
    <cellStyle name="T_Book1_BM1 4 8 7" xfId="46605" xr:uid="{00000000-0005-0000-0000-000091C40000}"/>
    <cellStyle name="T_Book1_BM1 4 8 8" xfId="52629" xr:uid="{00000000-0005-0000-0000-000092C40000}"/>
    <cellStyle name="T_Book1_BM1 4 9" xfId="10024" xr:uid="{00000000-0005-0000-0000-000093C40000}"/>
    <cellStyle name="T_Book1_BM1 4 9 2" xfId="19305" xr:uid="{00000000-0005-0000-0000-000094C40000}"/>
    <cellStyle name="T_Book1_BM1 4 9 3" xfId="26522" xr:uid="{00000000-0005-0000-0000-000095C40000}"/>
    <cellStyle name="T_Book1_BM1 4 9 4" xfId="31586" xr:uid="{00000000-0005-0000-0000-000096C40000}"/>
    <cellStyle name="T_Book1_BM1 4 9 5" xfId="36264" xr:uid="{00000000-0005-0000-0000-000097C40000}"/>
    <cellStyle name="T_Book1_BM1 4 9 6" xfId="41728" xr:uid="{00000000-0005-0000-0000-000098C40000}"/>
    <cellStyle name="T_Book1_BM1 4 9 7" xfId="46606" xr:uid="{00000000-0005-0000-0000-000099C40000}"/>
    <cellStyle name="T_Book1_BM1 4 9 8" xfId="52630" xr:uid="{00000000-0005-0000-0000-00009AC40000}"/>
    <cellStyle name="T_Book1_BM1 5" xfId="4336" xr:uid="{00000000-0005-0000-0000-00009BC40000}"/>
    <cellStyle name="T_Book1_BM1 5 2" xfId="19306" xr:uid="{00000000-0005-0000-0000-00009CC40000}"/>
    <cellStyle name="T_Book1_BM1 5 3" xfId="26523" xr:uid="{00000000-0005-0000-0000-00009DC40000}"/>
    <cellStyle name="T_Book1_BM1 5 4" xfId="31587" xr:uid="{00000000-0005-0000-0000-00009EC40000}"/>
    <cellStyle name="T_Book1_BM1 5 5" xfId="36265" xr:uid="{00000000-0005-0000-0000-00009FC40000}"/>
    <cellStyle name="T_Book1_BM1 5 6" xfId="41729" xr:uid="{00000000-0005-0000-0000-0000A0C40000}"/>
    <cellStyle name="T_Book1_BM1 5 7" xfId="46607" xr:uid="{00000000-0005-0000-0000-0000A1C40000}"/>
    <cellStyle name="T_Book1_BM1 5 8" xfId="52631" xr:uid="{00000000-0005-0000-0000-0000A2C40000}"/>
    <cellStyle name="T_Book1_BM1 6" xfId="6221" xr:uid="{00000000-0005-0000-0000-0000A3C40000}"/>
    <cellStyle name="T_Book1_BM1 6 2" xfId="19307" xr:uid="{00000000-0005-0000-0000-0000A4C40000}"/>
    <cellStyle name="T_Book1_BM1 6 3" xfId="26524" xr:uid="{00000000-0005-0000-0000-0000A5C40000}"/>
    <cellStyle name="T_Book1_BM1 6 4" xfId="31588" xr:uid="{00000000-0005-0000-0000-0000A6C40000}"/>
    <cellStyle name="T_Book1_BM1 6 5" xfId="36266" xr:uid="{00000000-0005-0000-0000-0000A7C40000}"/>
    <cellStyle name="T_Book1_BM1 6 6" xfId="41730" xr:uid="{00000000-0005-0000-0000-0000A8C40000}"/>
    <cellStyle name="T_Book1_BM1 6 7" xfId="46608" xr:uid="{00000000-0005-0000-0000-0000A9C40000}"/>
    <cellStyle name="T_Book1_BM1 6 8" xfId="52632" xr:uid="{00000000-0005-0000-0000-0000AAC40000}"/>
    <cellStyle name="T_Book1_BM1 7" xfId="12052" xr:uid="{00000000-0005-0000-0000-0000ABC40000}"/>
    <cellStyle name="T_tờ trinh-lan" xfId="2285" xr:uid="{00000000-0005-0000-0000-0000ACC40000}"/>
    <cellStyle name="T_tờ trinh-lan 2" xfId="4909" xr:uid="{00000000-0005-0000-0000-0000ADC40000}"/>
    <cellStyle name="T_tờ trinh-lan 2 10" xfId="26525" xr:uid="{00000000-0005-0000-0000-0000AEC40000}"/>
    <cellStyle name="T_tờ trinh-lan 2 11" xfId="31589" xr:uid="{00000000-0005-0000-0000-0000AFC40000}"/>
    <cellStyle name="T_tờ trinh-lan 2 12" xfId="36267" xr:uid="{00000000-0005-0000-0000-0000B0C40000}"/>
    <cellStyle name="T_tờ trinh-lan 2 13" xfId="41731" xr:uid="{00000000-0005-0000-0000-0000B1C40000}"/>
    <cellStyle name="T_tờ trinh-lan 2 14" xfId="46609" xr:uid="{00000000-0005-0000-0000-0000B2C40000}"/>
    <cellStyle name="T_tờ trinh-lan 2 15" xfId="52633" xr:uid="{00000000-0005-0000-0000-0000B3C40000}"/>
    <cellStyle name="T_tờ trinh-lan 2 2" xfId="7197" xr:uid="{00000000-0005-0000-0000-0000B4C40000}"/>
    <cellStyle name="T_tờ trinh-lan 2 2 2" xfId="19309" xr:uid="{00000000-0005-0000-0000-0000B5C40000}"/>
    <cellStyle name="T_tờ trinh-lan 2 2 3" xfId="26526" xr:uid="{00000000-0005-0000-0000-0000B6C40000}"/>
    <cellStyle name="T_tờ trinh-lan 2 2 4" xfId="31590" xr:uid="{00000000-0005-0000-0000-0000B7C40000}"/>
    <cellStyle name="T_tờ trinh-lan 2 2 5" xfId="36268" xr:uid="{00000000-0005-0000-0000-0000B8C40000}"/>
    <cellStyle name="T_tờ trinh-lan 2 2 6" xfId="41732" xr:uid="{00000000-0005-0000-0000-0000B9C40000}"/>
    <cellStyle name="T_tờ trinh-lan 2 2 7" xfId="46610" xr:uid="{00000000-0005-0000-0000-0000BAC40000}"/>
    <cellStyle name="T_tờ trinh-lan 2 2 8" xfId="52634" xr:uid="{00000000-0005-0000-0000-0000BBC40000}"/>
    <cellStyle name="T_tờ trinh-lan 2 3" xfId="7743" xr:uid="{00000000-0005-0000-0000-0000BCC40000}"/>
    <cellStyle name="T_tờ trinh-lan 2 3 2" xfId="19310" xr:uid="{00000000-0005-0000-0000-0000BDC40000}"/>
    <cellStyle name="T_tờ trinh-lan 2 3 3" xfId="26527" xr:uid="{00000000-0005-0000-0000-0000BEC40000}"/>
    <cellStyle name="T_tờ trinh-lan 2 3 4" xfId="31591" xr:uid="{00000000-0005-0000-0000-0000BFC40000}"/>
    <cellStyle name="T_tờ trinh-lan 2 3 5" xfId="36269" xr:uid="{00000000-0005-0000-0000-0000C0C40000}"/>
    <cellStyle name="T_tờ trinh-lan 2 3 6" xfId="41733" xr:uid="{00000000-0005-0000-0000-0000C1C40000}"/>
    <cellStyle name="T_tờ trinh-lan 2 3 7" xfId="46611" xr:uid="{00000000-0005-0000-0000-0000C2C40000}"/>
    <cellStyle name="T_tờ trinh-lan 2 3 8" xfId="52635" xr:uid="{00000000-0005-0000-0000-0000C3C40000}"/>
    <cellStyle name="T_tờ trinh-lan 2 4" xfId="8067" xr:uid="{00000000-0005-0000-0000-0000C4C40000}"/>
    <cellStyle name="T_tờ trinh-lan 2 4 2" xfId="19311" xr:uid="{00000000-0005-0000-0000-0000C5C40000}"/>
    <cellStyle name="T_tờ trinh-lan 2 4 3" xfId="26528" xr:uid="{00000000-0005-0000-0000-0000C6C40000}"/>
    <cellStyle name="T_tờ trinh-lan 2 4 4" xfId="31592" xr:uid="{00000000-0005-0000-0000-0000C7C40000}"/>
    <cellStyle name="T_tờ trinh-lan 2 4 5" xfId="36270" xr:uid="{00000000-0005-0000-0000-0000C8C40000}"/>
    <cellStyle name="T_tờ trinh-lan 2 4 6" xfId="41734" xr:uid="{00000000-0005-0000-0000-0000C9C40000}"/>
    <cellStyle name="T_tờ trinh-lan 2 4 7" xfId="46612" xr:uid="{00000000-0005-0000-0000-0000CAC40000}"/>
    <cellStyle name="T_tờ trinh-lan 2 4 8" xfId="52636" xr:uid="{00000000-0005-0000-0000-0000CBC40000}"/>
    <cellStyle name="T_tờ trinh-lan 2 5" xfId="8516" xr:uid="{00000000-0005-0000-0000-0000CCC40000}"/>
    <cellStyle name="T_tờ trinh-lan 2 5 2" xfId="19312" xr:uid="{00000000-0005-0000-0000-0000CDC40000}"/>
    <cellStyle name="T_tờ trinh-lan 2 5 3" xfId="26529" xr:uid="{00000000-0005-0000-0000-0000CEC40000}"/>
    <cellStyle name="T_tờ trinh-lan 2 5 4" xfId="31593" xr:uid="{00000000-0005-0000-0000-0000CFC40000}"/>
    <cellStyle name="T_tờ trinh-lan 2 5 5" xfId="36271" xr:uid="{00000000-0005-0000-0000-0000D0C40000}"/>
    <cellStyle name="T_tờ trinh-lan 2 5 6" xfId="41735" xr:uid="{00000000-0005-0000-0000-0000D1C40000}"/>
    <cellStyle name="T_tờ trinh-lan 2 5 7" xfId="46613" xr:uid="{00000000-0005-0000-0000-0000D2C40000}"/>
    <cellStyle name="T_tờ trinh-lan 2 5 8" xfId="52637" xr:uid="{00000000-0005-0000-0000-0000D3C40000}"/>
    <cellStyle name="T_tờ trinh-lan 2 6" xfId="8863" xr:uid="{00000000-0005-0000-0000-0000D4C40000}"/>
    <cellStyle name="T_tờ trinh-lan 2 6 2" xfId="19313" xr:uid="{00000000-0005-0000-0000-0000D5C40000}"/>
    <cellStyle name="T_tờ trinh-lan 2 6 3" xfId="26530" xr:uid="{00000000-0005-0000-0000-0000D6C40000}"/>
    <cellStyle name="T_tờ trinh-lan 2 6 4" xfId="31594" xr:uid="{00000000-0005-0000-0000-0000D7C40000}"/>
    <cellStyle name="T_tờ trinh-lan 2 6 5" xfId="36272" xr:uid="{00000000-0005-0000-0000-0000D8C40000}"/>
    <cellStyle name="T_tờ trinh-lan 2 6 6" xfId="41736" xr:uid="{00000000-0005-0000-0000-0000D9C40000}"/>
    <cellStyle name="T_tờ trinh-lan 2 6 7" xfId="46614" xr:uid="{00000000-0005-0000-0000-0000DAC40000}"/>
    <cellStyle name="T_tờ trinh-lan 2 6 8" xfId="52638" xr:uid="{00000000-0005-0000-0000-0000DBC40000}"/>
    <cellStyle name="T_tờ trinh-lan 2 7" xfId="9675" xr:uid="{00000000-0005-0000-0000-0000DCC40000}"/>
    <cellStyle name="T_tờ trinh-lan 2 7 2" xfId="19314" xr:uid="{00000000-0005-0000-0000-0000DDC40000}"/>
    <cellStyle name="T_tờ trinh-lan 2 7 3" xfId="26531" xr:uid="{00000000-0005-0000-0000-0000DEC40000}"/>
    <cellStyle name="T_tờ trinh-lan 2 7 4" xfId="31595" xr:uid="{00000000-0005-0000-0000-0000DFC40000}"/>
    <cellStyle name="T_tờ trinh-lan 2 7 5" xfId="36273" xr:uid="{00000000-0005-0000-0000-0000E0C40000}"/>
    <cellStyle name="T_tờ trinh-lan 2 7 6" xfId="41737" xr:uid="{00000000-0005-0000-0000-0000E1C40000}"/>
    <cellStyle name="T_tờ trinh-lan 2 7 7" xfId="46615" xr:uid="{00000000-0005-0000-0000-0000E2C40000}"/>
    <cellStyle name="T_tờ trinh-lan 2 7 8" xfId="52639" xr:uid="{00000000-0005-0000-0000-0000E3C40000}"/>
    <cellStyle name="T_tờ trinh-lan 2 8" xfId="9942" xr:uid="{00000000-0005-0000-0000-0000E4C40000}"/>
    <cellStyle name="T_tờ trinh-lan 2 8 2" xfId="19315" xr:uid="{00000000-0005-0000-0000-0000E5C40000}"/>
    <cellStyle name="T_tờ trinh-lan 2 8 3" xfId="26532" xr:uid="{00000000-0005-0000-0000-0000E6C40000}"/>
    <cellStyle name="T_tờ trinh-lan 2 8 4" xfId="31596" xr:uid="{00000000-0005-0000-0000-0000E7C40000}"/>
    <cellStyle name="T_tờ trinh-lan 2 8 5" xfId="36274" xr:uid="{00000000-0005-0000-0000-0000E8C40000}"/>
    <cellStyle name="T_tờ trinh-lan 2 8 6" xfId="41738" xr:uid="{00000000-0005-0000-0000-0000E9C40000}"/>
    <cellStyle name="T_tờ trinh-lan 2 8 7" xfId="46616" xr:uid="{00000000-0005-0000-0000-0000EAC40000}"/>
    <cellStyle name="T_tờ trinh-lan 2 8 8" xfId="52640" xr:uid="{00000000-0005-0000-0000-0000EBC40000}"/>
    <cellStyle name="T_tờ trinh-lan 2 9" xfId="19308" xr:uid="{00000000-0005-0000-0000-0000ECC40000}"/>
    <cellStyle name="T_tờ trinh-lan 3" xfId="5003" xr:uid="{00000000-0005-0000-0000-0000EDC40000}"/>
    <cellStyle name="T_tờ trinh-lan 3 10" xfId="26533" xr:uid="{00000000-0005-0000-0000-0000EEC40000}"/>
    <cellStyle name="T_tờ trinh-lan 3 11" xfId="31597" xr:uid="{00000000-0005-0000-0000-0000EFC40000}"/>
    <cellStyle name="T_tờ trinh-lan 3 12" xfId="36275" xr:uid="{00000000-0005-0000-0000-0000F0C40000}"/>
    <cellStyle name="T_tờ trinh-lan 3 13" xfId="41739" xr:uid="{00000000-0005-0000-0000-0000F1C40000}"/>
    <cellStyle name="T_tờ trinh-lan 3 14" xfId="46617" xr:uid="{00000000-0005-0000-0000-0000F2C40000}"/>
    <cellStyle name="T_tờ trinh-lan 3 15" xfId="52641" xr:uid="{00000000-0005-0000-0000-0000F3C40000}"/>
    <cellStyle name="T_tờ trinh-lan 3 2" xfId="6757" xr:uid="{00000000-0005-0000-0000-0000F4C40000}"/>
    <cellStyle name="T_tờ trinh-lan 3 2 2" xfId="19317" xr:uid="{00000000-0005-0000-0000-0000F5C40000}"/>
    <cellStyle name="T_tờ trinh-lan 3 2 3" xfId="26534" xr:uid="{00000000-0005-0000-0000-0000F6C40000}"/>
    <cellStyle name="T_tờ trinh-lan 3 2 4" xfId="31598" xr:uid="{00000000-0005-0000-0000-0000F7C40000}"/>
    <cellStyle name="T_tờ trinh-lan 3 2 5" xfId="36276" xr:uid="{00000000-0005-0000-0000-0000F8C40000}"/>
    <cellStyle name="T_tờ trinh-lan 3 2 6" xfId="41740" xr:uid="{00000000-0005-0000-0000-0000F9C40000}"/>
    <cellStyle name="T_tờ trinh-lan 3 2 7" xfId="46618" xr:uid="{00000000-0005-0000-0000-0000FAC40000}"/>
    <cellStyle name="T_tờ trinh-lan 3 2 8" xfId="52642" xr:uid="{00000000-0005-0000-0000-0000FBC40000}"/>
    <cellStyle name="T_tờ trinh-lan 3 3" xfId="6126" xr:uid="{00000000-0005-0000-0000-0000FCC40000}"/>
    <cellStyle name="T_tờ trinh-lan 3 3 2" xfId="19318" xr:uid="{00000000-0005-0000-0000-0000FDC40000}"/>
    <cellStyle name="T_tờ trinh-lan 3 3 3" xfId="26535" xr:uid="{00000000-0005-0000-0000-0000FEC40000}"/>
    <cellStyle name="T_tờ trinh-lan 3 3 4" xfId="31599" xr:uid="{00000000-0005-0000-0000-0000FFC40000}"/>
    <cellStyle name="T_tờ trinh-lan 3 3 5" xfId="36277" xr:uid="{00000000-0005-0000-0000-000000C50000}"/>
    <cellStyle name="T_tờ trinh-lan 3 3 6" xfId="41741" xr:uid="{00000000-0005-0000-0000-000001C50000}"/>
    <cellStyle name="T_tờ trinh-lan 3 3 7" xfId="46619" xr:uid="{00000000-0005-0000-0000-000002C50000}"/>
    <cellStyle name="T_tờ trinh-lan 3 3 8" xfId="52643" xr:uid="{00000000-0005-0000-0000-000003C50000}"/>
    <cellStyle name="T_tờ trinh-lan 3 4" xfId="4811" xr:uid="{00000000-0005-0000-0000-000004C50000}"/>
    <cellStyle name="T_tờ trinh-lan 3 4 2" xfId="19319" xr:uid="{00000000-0005-0000-0000-000005C50000}"/>
    <cellStyle name="T_tờ trinh-lan 3 4 3" xfId="26536" xr:uid="{00000000-0005-0000-0000-000006C50000}"/>
    <cellStyle name="T_tờ trinh-lan 3 4 4" xfId="31600" xr:uid="{00000000-0005-0000-0000-000007C50000}"/>
    <cellStyle name="T_tờ trinh-lan 3 4 5" xfId="36278" xr:uid="{00000000-0005-0000-0000-000008C50000}"/>
    <cellStyle name="T_tờ trinh-lan 3 4 6" xfId="41742" xr:uid="{00000000-0005-0000-0000-000009C50000}"/>
    <cellStyle name="T_tờ trinh-lan 3 4 7" xfId="46620" xr:uid="{00000000-0005-0000-0000-00000AC50000}"/>
    <cellStyle name="T_tờ trinh-lan 3 4 8" xfId="52644" xr:uid="{00000000-0005-0000-0000-00000BC50000}"/>
    <cellStyle name="T_tờ trinh-lan 3 5" xfId="4322" xr:uid="{00000000-0005-0000-0000-00000CC50000}"/>
    <cellStyle name="T_tờ trinh-lan 3 5 2" xfId="19320" xr:uid="{00000000-0005-0000-0000-00000DC50000}"/>
    <cellStyle name="T_tờ trinh-lan 3 5 3" xfId="26537" xr:uid="{00000000-0005-0000-0000-00000EC50000}"/>
    <cellStyle name="T_tờ trinh-lan 3 5 4" xfId="31601" xr:uid="{00000000-0005-0000-0000-00000FC50000}"/>
    <cellStyle name="T_tờ trinh-lan 3 5 5" xfId="36279" xr:uid="{00000000-0005-0000-0000-000010C50000}"/>
    <cellStyle name="T_tờ trinh-lan 3 5 6" xfId="41743" xr:uid="{00000000-0005-0000-0000-000011C50000}"/>
    <cellStyle name="T_tờ trinh-lan 3 5 7" xfId="46621" xr:uid="{00000000-0005-0000-0000-000012C50000}"/>
    <cellStyle name="T_tờ trinh-lan 3 5 8" xfId="52645" xr:uid="{00000000-0005-0000-0000-000013C50000}"/>
    <cellStyle name="T_tờ trinh-lan 3 6" xfId="8122" xr:uid="{00000000-0005-0000-0000-000014C50000}"/>
    <cellStyle name="T_tờ trinh-lan 3 6 2" xfId="19321" xr:uid="{00000000-0005-0000-0000-000015C50000}"/>
    <cellStyle name="T_tờ trinh-lan 3 6 3" xfId="26538" xr:uid="{00000000-0005-0000-0000-000016C50000}"/>
    <cellStyle name="T_tờ trinh-lan 3 6 4" xfId="31602" xr:uid="{00000000-0005-0000-0000-000017C50000}"/>
    <cellStyle name="T_tờ trinh-lan 3 6 5" xfId="36280" xr:uid="{00000000-0005-0000-0000-000018C50000}"/>
    <cellStyle name="T_tờ trinh-lan 3 6 6" xfId="41744" xr:uid="{00000000-0005-0000-0000-000019C50000}"/>
    <cellStyle name="T_tờ trinh-lan 3 6 7" xfId="46622" xr:uid="{00000000-0005-0000-0000-00001AC50000}"/>
    <cellStyle name="T_tờ trinh-lan 3 6 8" xfId="52646" xr:uid="{00000000-0005-0000-0000-00001BC50000}"/>
    <cellStyle name="T_tờ trinh-lan 3 7" xfId="8631" xr:uid="{00000000-0005-0000-0000-00001CC50000}"/>
    <cellStyle name="T_tờ trinh-lan 3 7 2" xfId="19322" xr:uid="{00000000-0005-0000-0000-00001DC50000}"/>
    <cellStyle name="T_tờ trinh-lan 3 7 3" xfId="26539" xr:uid="{00000000-0005-0000-0000-00001EC50000}"/>
    <cellStyle name="T_tờ trinh-lan 3 7 4" xfId="31603" xr:uid="{00000000-0005-0000-0000-00001FC50000}"/>
    <cellStyle name="T_tờ trinh-lan 3 7 5" xfId="36281" xr:uid="{00000000-0005-0000-0000-000020C50000}"/>
    <cellStyle name="T_tờ trinh-lan 3 7 6" xfId="41745" xr:uid="{00000000-0005-0000-0000-000021C50000}"/>
    <cellStyle name="T_tờ trinh-lan 3 7 7" xfId="46623" xr:uid="{00000000-0005-0000-0000-000022C50000}"/>
    <cellStyle name="T_tờ trinh-lan 3 7 8" xfId="52647" xr:uid="{00000000-0005-0000-0000-000023C50000}"/>
    <cellStyle name="T_tờ trinh-lan 3 8" xfId="8217" xr:uid="{00000000-0005-0000-0000-000024C50000}"/>
    <cellStyle name="T_tờ trinh-lan 3 8 2" xfId="19323" xr:uid="{00000000-0005-0000-0000-000025C50000}"/>
    <cellStyle name="T_tờ trinh-lan 3 8 3" xfId="26540" xr:uid="{00000000-0005-0000-0000-000026C50000}"/>
    <cellStyle name="T_tờ trinh-lan 3 8 4" xfId="31604" xr:uid="{00000000-0005-0000-0000-000027C50000}"/>
    <cellStyle name="T_tờ trinh-lan 3 8 5" xfId="36282" xr:uid="{00000000-0005-0000-0000-000028C50000}"/>
    <cellStyle name="T_tờ trinh-lan 3 8 6" xfId="41746" xr:uid="{00000000-0005-0000-0000-000029C50000}"/>
    <cellStyle name="T_tờ trinh-lan 3 8 7" xfId="46624" xr:uid="{00000000-0005-0000-0000-00002AC50000}"/>
    <cellStyle name="T_tờ trinh-lan 3 8 8" xfId="52648" xr:uid="{00000000-0005-0000-0000-00002BC50000}"/>
    <cellStyle name="T_tờ trinh-lan 3 9" xfId="6165" xr:uid="{00000000-0005-0000-0000-00002CC50000}"/>
    <cellStyle name="T_tờ trinh-lan 3 9 2" xfId="26541" xr:uid="{00000000-0005-0000-0000-00002DC50000}"/>
    <cellStyle name="T_tờ trinh-lan 3 9 3" xfId="31605" xr:uid="{00000000-0005-0000-0000-00002EC50000}"/>
    <cellStyle name="T_tờ trinh-lan 3 9 4" xfId="36283" xr:uid="{00000000-0005-0000-0000-00002FC50000}"/>
    <cellStyle name="T_tờ trinh-lan 3 9 5" xfId="41747" xr:uid="{00000000-0005-0000-0000-000030C50000}"/>
    <cellStyle name="T_tờ trinh-lan 3 9 6" xfId="46625" xr:uid="{00000000-0005-0000-0000-000031C50000}"/>
    <cellStyle name="T_tờ trinh-lan 3 9 7" xfId="52649" xr:uid="{00000000-0005-0000-0000-000032C50000}"/>
    <cellStyle name="T_tờ trinh-lan 4" xfId="4929" xr:uid="{00000000-0005-0000-0000-000033C50000}"/>
    <cellStyle name="T_tờ trinh-lan 4 10" xfId="19325" xr:uid="{00000000-0005-0000-0000-000034C50000}"/>
    <cellStyle name="T_tờ trinh-lan 4 11" xfId="26542" xr:uid="{00000000-0005-0000-0000-000035C50000}"/>
    <cellStyle name="T_tờ trinh-lan 4 12" xfId="31606" xr:uid="{00000000-0005-0000-0000-000036C50000}"/>
    <cellStyle name="T_tờ trinh-lan 4 13" xfId="36284" xr:uid="{00000000-0005-0000-0000-000037C50000}"/>
    <cellStyle name="T_tờ trinh-lan 4 14" xfId="41748" xr:uid="{00000000-0005-0000-0000-000038C50000}"/>
    <cellStyle name="T_tờ trinh-lan 4 15" xfId="46626" xr:uid="{00000000-0005-0000-0000-000039C50000}"/>
    <cellStyle name="T_tờ trinh-lan 4 16" xfId="52650" xr:uid="{00000000-0005-0000-0000-00003AC50000}"/>
    <cellStyle name="T_tờ trinh-lan 4 2" xfId="7360" xr:uid="{00000000-0005-0000-0000-00003BC50000}"/>
    <cellStyle name="T_tờ trinh-lan 4 2 2" xfId="19326" xr:uid="{00000000-0005-0000-0000-00003CC50000}"/>
    <cellStyle name="T_tờ trinh-lan 4 2 3" xfId="26543" xr:uid="{00000000-0005-0000-0000-00003DC50000}"/>
    <cellStyle name="T_tờ trinh-lan 4 2 4" xfId="31607" xr:uid="{00000000-0005-0000-0000-00003EC50000}"/>
    <cellStyle name="T_tờ trinh-lan 4 2 5" xfId="36285" xr:uid="{00000000-0005-0000-0000-00003FC50000}"/>
    <cellStyle name="T_tờ trinh-lan 4 2 6" xfId="41749" xr:uid="{00000000-0005-0000-0000-000040C50000}"/>
    <cellStyle name="T_tờ trinh-lan 4 2 7" xfId="46627" xr:uid="{00000000-0005-0000-0000-000041C50000}"/>
    <cellStyle name="T_tờ trinh-lan 4 2 8" xfId="52651" xr:uid="{00000000-0005-0000-0000-000042C50000}"/>
    <cellStyle name="T_tờ trinh-lan 4 3" xfId="7878" xr:uid="{00000000-0005-0000-0000-000043C50000}"/>
    <cellStyle name="T_tờ trinh-lan 4 3 2" xfId="19327" xr:uid="{00000000-0005-0000-0000-000044C50000}"/>
    <cellStyle name="T_tờ trinh-lan 4 3 3" xfId="26544" xr:uid="{00000000-0005-0000-0000-000045C50000}"/>
    <cellStyle name="T_tờ trinh-lan 4 3 4" xfId="31608" xr:uid="{00000000-0005-0000-0000-000046C50000}"/>
    <cellStyle name="T_tờ trinh-lan 4 3 5" xfId="36286" xr:uid="{00000000-0005-0000-0000-000047C50000}"/>
    <cellStyle name="T_tờ trinh-lan 4 3 6" xfId="41750" xr:uid="{00000000-0005-0000-0000-000048C50000}"/>
    <cellStyle name="T_tờ trinh-lan 4 3 7" xfId="46628" xr:uid="{00000000-0005-0000-0000-000049C50000}"/>
    <cellStyle name="T_tờ trinh-lan 4 3 8" xfId="52652" xr:uid="{00000000-0005-0000-0000-00004AC50000}"/>
    <cellStyle name="T_tờ trinh-lan 4 4" xfId="8221" xr:uid="{00000000-0005-0000-0000-00004BC50000}"/>
    <cellStyle name="T_tờ trinh-lan 4 4 2" xfId="19328" xr:uid="{00000000-0005-0000-0000-00004CC50000}"/>
    <cellStyle name="T_tờ trinh-lan 4 4 3" xfId="26545" xr:uid="{00000000-0005-0000-0000-00004DC50000}"/>
    <cellStyle name="T_tờ trinh-lan 4 4 4" xfId="31609" xr:uid="{00000000-0005-0000-0000-00004EC50000}"/>
    <cellStyle name="T_tờ trinh-lan 4 4 5" xfId="36287" xr:uid="{00000000-0005-0000-0000-00004FC50000}"/>
    <cellStyle name="T_tờ trinh-lan 4 4 6" xfId="41751" xr:uid="{00000000-0005-0000-0000-000050C50000}"/>
    <cellStyle name="T_tờ trinh-lan 4 4 7" xfId="46629" xr:uid="{00000000-0005-0000-0000-000051C50000}"/>
    <cellStyle name="T_tờ trinh-lan 4 4 8" xfId="52653" xr:uid="{00000000-0005-0000-0000-000052C50000}"/>
    <cellStyle name="T_tờ trinh-lan 4 5" xfId="8651" xr:uid="{00000000-0005-0000-0000-000053C50000}"/>
    <cellStyle name="T_tờ trinh-lan 4 5 2" xfId="19329" xr:uid="{00000000-0005-0000-0000-000054C50000}"/>
    <cellStyle name="T_tờ trinh-lan 4 5 3" xfId="26546" xr:uid="{00000000-0005-0000-0000-000055C50000}"/>
    <cellStyle name="T_tờ trinh-lan 4 5 4" xfId="31610" xr:uid="{00000000-0005-0000-0000-000056C50000}"/>
    <cellStyle name="T_tờ trinh-lan 4 5 5" xfId="36288" xr:uid="{00000000-0005-0000-0000-000057C50000}"/>
    <cellStyle name="T_tờ trinh-lan 4 5 6" xfId="41752" xr:uid="{00000000-0005-0000-0000-000058C50000}"/>
    <cellStyle name="T_tờ trinh-lan 4 5 7" xfId="46630" xr:uid="{00000000-0005-0000-0000-000059C50000}"/>
    <cellStyle name="T_tờ trinh-lan 4 5 8" xfId="52654" xr:uid="{00000000-0005-0000-0000-00005AC50000}"/>
    <cellStyle name="T_tờ trinh-lan 4 6" xfId="9001" xr:uid="{00000000-0005-0000-0000-00005BC50000}"/>
    <cellStyle name="T_tờ trinh-lan 4 6 2" xfId="19330" xr:uid="{00000000-0005-0000-0000-00005CC50000}"/>
    <cellStyle name="T_tờ trinh-lan 4 6 3" xfId="26547" xr:uid="{00000000-0005-0000-0000-00005DC50000}"/>
    <cellStyle name="T_tờ trinh-lan 4 6 4" xfId="31611" xr:uid="{00000000-0005-0000-0000-00005EC50000}"/>
    <cellStyle name="T_tờ trinh-lan 4 6 5" xfId="36289" xr:uid="{00000000-0005-0000-0000-00005FC50000}"/>
    <cellStyle name="T_tờ trinh-lan 4 6 6" xfId="41753" xr:uid="{00000000-0005-0000-0000-000060C50000}"/>
    <cellStyle name="T_tờ trinh-lan 4 6 7" xfId="46631" xr:uid="{00000000-0005-0000-0000-000061C50000}"/>
    <cellStyle name="T_tờ trinh-lan 4 6 8" xfId="52655" xr:uid="{00000000-0005-0000-0000-000062C50000}"/>
    <cellStyle name="T_tờ trinh-lan 4 7" xfId="9456" xr:uid="{00000000-0005-0000-0000-000063C50000}"/>
    <cellStyle name="T_tờ trinh-lan 4 7 2" xfId="19331" xr:uid="{00000000-0005-0000-0000-000064C50000}"/>
    <cellStyle name="T_tờ trinh-lan 4 7 3" xfId="26548" xr:uid="{00000000-0005-0000-0000-000065C50000}"/>
    <cellStyle name="T_tờ trinh-lan 4 7 4" xfId="31612" xr:uid="{00000000-0005-0000-0000-000066C50000}"/>
    <cellStyle name="T_tờ trinh-lan 4 7 5" xfId="36290" xr:uid="{00000000-0005-0000-0000-000067C50000}"/>
    <cellStyle name="T_tờ trinh-lan 4 7 6" xfId="41754" xr:uid="{00000000-0005-0000-0000-000068C50000}"/>
    <cellStyle name="T_tờ trinh-lan 4 7 7" xfId="46632" xr:uid="{00000000-0005-0000-0000-000069C50000}"/>
    <cellStyle name="T_tờ trinh-lan 4 7 8" xfId="52656" xr:uid="{00000000-0005-0000-0000-00006AC50000}"/>
    <cellStyle name="T_tờ trinh-lan 4 8" xfId="9776" xr:uid="{00000000-0005-0000-0000-00006BC50000}"/>
    <cellStyle name="T_tờ trinh-lan 4 8 2" xfId="19332" xr:uid="{00000000-0005-0000-0000-00006CC50000}"/>
    <cellStyle name="T_tờ trinh-lan 4 8 3" xfId="26549" xr:uid="{00000000-0005-0000-0000-00006DC50000}"/>
    <cellStyle name="T_tờ trinh-lan 4 8 4" xfId="31613" xr:uid="{00000000-0005-0000-0000-00006EC50000}"/>
    <cellStyle name="T_tờ trinh-lan 4 8 5" xfId="36291" xr:uid="{00000000-0005-0000-0000-00006FC50000}"/>
    <cellStyle name="T_tờ trinh-lan 4 8 6" xfId="41755" xr:uid="{00000000-0005-0000-0000-000070C50000}"/>
    <cellStyle name="T_tờ trinh-lan 4 8 7" xfId="46633" xr:uid="{00000000-0005-0000-0000-000071C50000}"/>
    <cellStyle name="T_tờ trinh-lan 4 8 8" xfId="52657" xr:uid="{00000000-0005-0000-0000-000072C50000}"/>
    <cellStyle name="T_tờ trinh-lan 4 9" xfId="10045" xr:uid="{00000000-0005-0000-0000-000073C50000}"/>
    <cellStyle name="T_tờ trinh-lan 4 9 2" xfId="19333" xr:uid="{00000000-0005-0000-0000-000074C50000}"/>
    <cellStyle name="T_tờ trinh-lan 4 9 3" xfId="26550" xr:uid="{00000000-0005-0000-0000-000075C50000}"/>
    <cellStyle name="T_tờ trinh-lan 4 9 4" xfId="31614" xr:uid="{00000000-0005-0000-0000-000076C50000}"/>
    <cellStyle name="T_tờ trinh-lan 4 9 5" xfId="36292" xr:uid="{00000000-0005-0000-0000-000077C50000}"/>
    <cellStyle name="T_tờ trinh-lan 4 9 6" xfId="41756" xr:uid="{00000000-0005-0000-0000-000078C50000}"/>
    <cellStyle name="T_tờ trinh-lan 4 9 7" xfId="46634" xr:uid="{00000000-0005-0000-0000-000079C50000}"/>
    <cellStyle name="T_tờ trinh-lan 4 9 8" xfId="52658" xr:uid="{00000000-0005-0000-0000-00007AC50000}"/>
    <cellStyle name="T_tờ trinh-lan 5" xfId="4536" xr:uid="{00000000-0005-0000-0000-00007BC50000}"/>
    <cellStyle name="T_tờ trinh-lan 5 2" xfId="19334" xr:uid="{00000000-0005-0000-0000-00007CC50000}"/>
    <cellStyle name="T_tờ trinh-lan 5 3" xfId="26551" xr:uid="{00000000-0005-0000-0000-00007DC50000}"/>
    <cellStyle name="T_tờ trinh-lan 5 4" xfId="31615" xr:uid="{00000000-0005-0000-0000-00007EC50000}"/>
    <cellStyle name="T_tờ trinh-lan 5 5" xfId="36293" xr:uid="{00000000-0005-0000-0000-00007FC50000}"/>
    <cellStyle name="T_tờ trinh-lan 5 6" xfId="41757" xr:uid="{00000000-0005-0000-0000-000080C50000}"/>
    <cellStyle name="T_tờ trinh-lan 5 7" xfId="46635" xr:uid="{00000000-0005-0000-0000-000081C50000}"/>
    <cellStyle name="T_tờ trinh-lan 5 8" xfId="52659" xr:uid="{00000000-0005-0000-0000-000082C50000}"/>
    <cellStyle name="T_tờ trinh-lan 6" xfId="6222" xr:uid="{00000000-0005-0000-0000-000083C50000}"/>
    <cellStyle name="T_tờ trinh-lan 6 2" xfId="19335" xr:uid="{00000000-0005-0000-0000-000084C50000}"/>
    <cellStyle name="T_tờ trinh-lan 6 3" xfId="26552" xr:uid="{00000000-0005-0000-0000-000085C50000}"/>
    <cellStyle name="T_tờ trinh-lan 6 4" xfId="31616" xr:uid="{00000000-0005-0000-0000-000086C50000}"/>
    <cellStyle name="T_tờ trinh-lan 6 5" xfId="36294" xr:uid="{00000000-0005-0000-0000-000087C50000}"/>
    <cellStyle name="T_tờ trinh-lan 6 6" xfId="41758" xr:uid="{00000000-0005-0000-0000-000088C50000}"/>
    <cellStyle name="T_tờ trinh-lan 6 7" xfId="46636" xr:uid="{00000000-0005-0000-0000-000089C50000}"/>
    <cellStyle name="T_tờ trinh-lan 6 8" xfId="52660" xr:uid="{00000000-0005-0000-0000-00008AC50000}"/>
    <cellStyle name="T_tờ trinh-lan 7" xfId="12053" xr:uid="{00000000-0005-0000-0000-00008BC50000}"/>
    <cellStyle name="tde" xfId="2286" xr:uid="{00000000-0005-0000-0000-00008CC50000}"/>
    <cellStyle name="Text Indent A" xfId="2287" xr:uid="{00000000-0005-0000-0000-00008DC50000}"/>
    <cellStyle name="Text Indent B" xfId="2288" xr:uid="{00000000-0005-0000-0000-00008EC50000}"/>
    <cellStyle name="Text Indent B 2" xfId="6156" xr:uid="{00000000-0005-0000-0000-00008FC50000}"/>
    <cellStyle name="Text Indent B 2 2" xfId="19336" xr:uid="{00000000-0005-0000-0000-000090C50000}"/>
    <cellStyle name="Text Indent B 3" xfId="7751" xr:uid="{00000000-0005-0000-0000-000091C50000}"/>
    <cellStyle name="Text Indent B 3 2" xfId="19337" xr:uid="{00000000-0005-0000-0000-000092C50000}"/>
    <cellStyle name="Text Indent C" xfId="2289" xr:uid="{00000000-0005-0000-0000-000093C50000}"/>
    <cellStyle name="th" xfId="435" xr:uid="{00000000-0005-0000-0000-000094C50000}"/>
    <cellStyle name="th 2" xfId="3893" xr:uid="{00000000-0005-0000-0000-000095C50000}"/>
    <cellStyle name="th 2 10" xfId="26553" xr:uid="{00000000-0005-0000-0000-000096C50000}"/>
    <cellStyle name="th 2 11" xfId="31619" xr:uid="{00000000-0005-0000-0000-000097C50000}"/>
    <cellStyle name="th 2 12" xfId="36295" xr:uid="{00000000-0005-0000-0000-000098C50000}"/>
    <cellStyle name="th 2 13" xfId="41759" xr:uid="{00000000-0005-0000-0000-000099C50000}"/>
    <cellStyle name="th 2 14" xfId="46637" xr:uid="{00000000-0005-0000-0000-00009AC50000}"/>
    <cellStyle name="th 2 15" xfId="52661" xr:uid="{00000000-0005-0000-0000-00009BC50000}"/>
    <cellStyle name="th 2 2" xfId="6804" xr:uid="{00000000-0005-0000-0000-00009CC50000}"/>
    <cellStyle name="th 2 2 2" xfId="19339" xr:uid="{00000000-0005-0000-0000-00009DC50000}"/>
    <cellStyle name="th 2 2 3" xfId="26554" xr:uid="{00000000-0005-0000-0000-00009EC50000}"/>
    <cellStyle name="th 2 2 4" xfId="31620" xr:uid="{00000000-0005-0000-0000-00009FC50000}"/>
    <cellStyle name="th 2 2 5" xfId="36296" xr:uid="{00000000-0005-0000-0000-0000A0C50000}"/>
    <cellStyle name="th 2 2 6" xfId="41760" xr:uid="{00000000-0005-0000-0000-0000A1C50000}"/>
    <cellStyle name="th 2 2 7" xfId="46638" xr:uid="{00000000-0005-0000-0000-0000A2C50000}"/>
    <cellStyle name="th 2 2 8" xfId="52662" xr:uid="{00000000-0005-0000-0000-0000A3C50000}"/>
    <cellStyle name="th 2 3" xfId="5837" xr:uid="{00000000-0005-0000-0000-0000A4C50000}"/>
    <cellStyle name="th 2 3 2" xfId="19340" xr:uid="{00000000-0005-0000-0000-0000A5C50000}"/>
    <cellStyle name="th 2 3 3" xfId="26555" xr:uid="{00000000-0005-0000-0000-0000A6C50000}"/>
    <cellStyle name="th 2 3 4" xfId="31621" xr:uid="{00000000-0005-0000-0000-0000A7C50000}"/>
    <cellStyle name="th 2 3 5" xfId="36297" xr:uid="{00000000-0005-0000-0000-0000A8C50000}"/>
    <cellStyle name="th 2 3 6" xfId="41761" xr:uid="{00000000-0005-0000-0000-0000A9C50000}"/>
    <cellStyle name="th 2 3 7" xfId="46639" xr:uid="{00000000-0005-0000-0000-0000AAC50000}"/>
    <cellStyle name="th 2 3 8" xfId="52663" xr:uid="{00000000-0005-0000-0000-0000ABC50000}"/>
    <cellStyle name="th 2 4" xfId="6239" xr:uid="{00000000-0005-0000-0000-0000ACC50000}"/>
    <cellStyle name="th 2 4 2" xfId="19341" xr:uid="{00000000-0005-0000-0000-0000ADC50000}"/>
    <cellStyle name="th 2 4 3" xfId="26556" xr:uid="{00000000-0005-0000-0000-0000AEC50000}"/>
    <cellStyle name="th 2 4 4" xfId="31622" xr:uid="{00000000-0005-0000-0000-0000AFC50000}"/>
    <cellStyle name="th 2 4 5" xfId="36298" xr:uid="{00000000-0005-0000-0000-0000B0C50000}"/>
    <cellStyle name="th 2 4 6" xfId="41762" xr:uid="{00000000-0005-0000-0000-0000B1C50000}"/>
    <cellStyle name="th 2 4 7" xfId="46640" xr:uid="{00000000-0005-0000-0000-0000B2C50000}"/>
    <cellStyle name="th 2 4 8" xfId="52664" xr:uid="{00000000-0005-0000-0000-0000B3C50000}"/>
    <cellStyle name="th 2 5" xfId="6268" xr:uid="{00000000-0005-0000-0000-0000B4C50000}"/>
    <cellStyle name="th 2 5 2" xfId="19342" xr:uid="{00000000-0005-0000-0000-0000B5C50000}"/>
    <cellStyle name="th 2 5 3" xfId="26557" xr:uid="{00000000-0005-0000-0000-0000B6C50000}"/>
    <cellStyle name="th 2 5 4" xfId="31623" xr:uid="{00000000-0005-0000-0000-0000B7C50000}"/>
    <cellStyle name="th 2 5 5" xfId="36299" xr:uid="{00000000-0005-0000-0000-0000B8C50000}"/>
    <cellStyle name="th 2 5 6" xfId="41763" xr:uid="{00000000-0005-0000-0000-0000B9C50000}"/>
    <cellStyle name="th 2 5 7" xfId="46641" xr:uid="{00000000-0005-0000-0000-0000BAC50000}"/>
    <cellStyle name="th 2 5 8" xfId="52665" xr:uid="{00000000-0005-0000-0000-0000BBC50000}"/>
    <cellStyle name="th 2 6" xfId="6405" xr:uid="{00000000-0005-0000-0000-0000BCC50000}"/>
    <cellStyle name="th 2 6 2" xfId="19343" xr:uid="{00000000-0005-0000-0000-0000BDC50000}"/>
    <cellStyle name="th 2 6 3" xfId="26558" xr:uid="{00000000-0005-0000-0000-0000BEC50000}"/>
    <cellStyle name="th 2 6 4" xfId="31624" xr:uid="{00000000-0005-0000-0000-0000BFC50000}"/>
    <cellStyle name="th 2 6 5" xfId="36300" xr:uid="{00000000-0005-0000-0000-0000C0C50000}"/>
    <cellStyle name="th 2 6 6" xfId="41764" xr:uid="{00000000-0005-0000-0000-0000C1C50000}"/>
    <cellStyle name="th 2 6 7" xfId="46642" xr:uid="{00000000-0005-0000-0000-0000C2C50000}"/>
    <cellStyle name="th 2 6 8" xfId="52666" xr:uid="{00000000-0005-0000-0000-0000C3C50000}"/>
    <cellStyle name="th 2 7" xfId="7090" xr:uid="{00000000-0005-0000-0000-0000C4C50000}"/>
    <cellStyle name="th 2 7 2" xfId="19344" xr:uid="{00000000-0005-0000-0000-0000C5C50000}"/>
    <cellStyle name="th 2 7 3" xfId="26559" xr:uid="{00000000-0005-0000-0000-0000C6C50000}"/>
    <cellStyle name="th 2 7 4" xfId="31625" xr:uid="{00000000-0005-0000-0000-0000C7C50000}"/>
    <cellStyle name="th 2 7 5" xfId="36301" xr:uid="{00000000-0005-0000-0000-0000C8C50000}"/>
    <cellStyle name="th 2 7 6" xfId="41765" xr:uid="{00000000-0005-0000-0000-0000C9C50000}"/>
    <cellStyle name="th 2 7 7" xfId="46643" xr:uid="{00000000-0005-0000-0000-0000CAC50000}"/>
    <cellStyle name="th 2 7 8" xfId="52667" xr:uid="{00000000-0005-0000-0000-0000CBC50000}"/>
    <cellStyle name="th 2 8" xfId="3755" xr:uid="{00000000-0005-0000-0000-0000CCC50000}"/>
    <cellStyle name="th 2 8 2" xfId="19345" xr:uid="{00000000-0005-0000-0000-0000CDC50000}"/>
    <cellStyle name="th 2 8 3" xfId="26560" xr:uid="{00000000-0005-0000-0000-0000CEC50000}"/>
    <cellStyle name="th 2 8 4" xfId="31626" xr:uid="{00000000-0005-0000-0000-0000CFC50000}"/>
    <cellStyle name="th 2 8 5" xfId="36302" xr:uid="{00000000-0005-0000-0000-0000D0C50000}"/>
    <cellStyle name="th 2 8 6" xfId="41766" xr:uid="{00000000-0005-0000-0000-0000D1C50000}"/>
    <cellStyle name="th 2 8 7" xfId="46644" xr:uid="{00000000-0005-0000-0000-0000D2C50000}"/>
    <cellStyle name="th 2 8 8" xfId="52668" xr:uid="{00000000-0005-0000-0000-0000D3C50000}"/>
    <cellStyle name="th 2 9" xfId="19338" xr:uid="{00000000-0005-0000-0000-0000D4C50000}"/>
    <cellStyle name="th 3" xfId="5235" xr:uid="{00000000-0005-0000-0000-0000D5C50000}"/>
    <cellStyle name="th 3 10" xfId="26561" xr:uid="{00000000-0005-0000-0000-0000D6C50000}"/>
    <cellStyle name="th 3 11" xfId="31627" xr:uid="{00000000-0005-0000-0000-0000D7C50000}"/>
    <cellStyle name="th 3 12" xfId="36303" xr:uid="{00000000-0005-0000-0000-0000D8C50000}"/>
    <cellStyle name="th 3 13" xfId="41767" xr:uid="{00000000-0005-0000-0000-0000D9C50000}"/>
    <cellStyle name="th 3 14" xfId="46645" xr:uid="{00000000-0005-0000-0000-0000DAC50000}"/>
    <cellStyle name="th 3 15" xfId="52669" xr:uid="{00000000-0005-0000-0000-0000DBC50000}"/>
    <cellStyle name="th 3 2" xfId="7302" xr:uid="{00000000-0005-0000-0000-0000DCC50000}"/>
    <cellStyle name="th 3 2 2" xfId="19347" xr:uid="{00000000-0005-0000-0000-0000DDC50000}"/>
    <cellStyle name="th 3 2 3" xfId="26562" xr:uid="{00000000-0005-0000-0000-0000DEC50000}"/>
    <cellStyle name="th 3 2 4" xfId="31628" xr:uid="{00000000-0005-0000-0000-0000DFC50000}"/>
    <cellStyle name="th 3 2 5" xfId="36304" xr:uid="{00000000-0005-0000-0000-0000E0C50000}"/>
    <cellStyle name="th 3 2 6" xfId="41768" xr:uid="{00000000-0005-0000-0000-0000E1C50000}"/>
    <cellStyle name="th 3 2 7" xfId="46646" xr:uid="{00000000-0005-0000-0000-0000E2C50000}"/>
    <cellStyle name="th 3 2 8" xfId="52670" xr:uid="{00000000-0005-0000-0000-0000E3C50000}"/>
    <cellStyle name="th 3 3" xfId="7824" xr:uid="{00000000-0005-0000-0000-0000E4C50000}"/>
    <cellStyle name="th 3 3 2" xfId="19348" xr:uid="{00000000-0005-0000-0000-0000E5C50000}"/>
    <cellStyle name="th 3 3 3" xfId="26563" xr:uid="{00000000-0005-0000-0000-0000E6C50000}"/>
    <cellStyle name="th 3 3 4" xfId="31629" xr:uid="{00000000-0005-0000-0000-0000E7C50000}"/>
    <cellStyle name="th 3 3 5" xfId="36305" xr:uid="{00000000-0005-0000-0000-0000E8C50000}"/>
    <cellStyle name="th 3 3 6" xfId="41769" xr:uid="{00000000-0005-0000-0000-0000E9C50000}"/>
    <cellStyle name="th 3 3 7" xfId="46647" xr:uid="{00000000-0005-0000-0000-0000EAC50000}"/>
    <cellStyle name="th 3 3 8" xfId="52671" xr:uid="{00000000-0005-0000-0000-0000EBC50000}"/>
    <cellStyle name="th 3 4" xfId="8170" xr:uid="{00000000-0005-0000-0000-0000ECC50000}"/>
    <cellStyle name="th 3 4 2" xfId="19349" xr:uid="{00000000-0005-0000-0000-0000EDC50000}"/>
    <cellStyle name="th 3 4 3" xfId="26564" xr:uid="{00000000-0005-0000-0000-0000EEC50000}"/>
    <cellStyle name="th 3 4 4" xfId="31630" xr:uid="{00000000-0005-0000-0000-0000EFC50000}"/>
    <cellStyle name="th 3 4 5" xfId="36306" xr:uid="{00000000-0005-0000-0000-0000F0C50000}"/>
    <cellStyle name="th 3 4 6" xfId="41770" xr:uid="{00000000-0005-0000-0000-0000F1C50000}"/>
    <cellStyle name="th 3 4 7" xfId="46648" xr:uid="{00000000-0005-0000-0000-0000F2C50000}"/>
    <cellStyle name="th 3 4 8" xfId="52672" xr:uid="{00000000-0005-0000-0000-0000F3C50000}"/>
    <cellStyle name="th 3 5" xfId="8595" xr:uid="{00000000-0005-0000-0000-0000F4C50000}"/>
    <cellStyle name="th 3 5 2" xfId="19350" xr:uid="{00000000-0005-0000-0000-0000F5C50000}"/>
    <cellStyle name="th 3 5 3" xfId="26565" xr:uid="{00000000-0005-0000-0000-0000F6C50000}"/>
    <cellStyle name="th 3 5 4" xfId="31631" xr:uid="{00000000-0005-0000-0000-0000F7C50000}"/>
    <cellStyle name="th 3 5 5" xfId="36307" xr:uid="{00000000-0005-0000-0000-0000F8C50000}"/>
    <cellStyle name="th 3 5 6" xfId="41771" xr:uid="{00000000-0005-0000-0000-0000F9C50000}"/>
    <cellStyle name="th 3 5 7" xfId="46649" xr:uid="{00000000-0005-0000-0000-0000FAC50000}"/>
    <cellStyle name="th 3 5 8" xfId="52673" xr:uid="{00000000-0005-0000-0000-0000FBC50000}"/>
    <cellStyle name="th 3 6" xfId="8953" xr:uid="{00000000-0005-0000-0000-0000FCC50000}"/>
    <cellStyle name="th 3 6 2" xfId="19351" xr:uid="{00000000-0005-0000-0000-0000FDC50000}"/>
    <cellStyle name="th 3 6 3" xfId="26566" xr:uid="{00000000-0005-0000-0000-0000FEC50000}"/>
    <cellStyle name="th 3 6 4" xfId="31632" xr:uid="{00000000-0005-0000-0000-0000FFC50000}"/>
    <cellStyle name="th 3 6 5" xfId="36308" xr:uid="{00000000-0005-0000-0000-000000C60000}"/>
    <cellStyle name="th 3 6 6" xfId="41772" xr:uid="{00000000-0005-0000-0000-000001C60000}"/>
    <cellStyle name="th 3 6 7" xfId="46650" xr:uid="{00000000-0005-0000-0000-000002C60000}"/>
    <cellStyle name="th 3 6 8" xfId="52674" xr:uid="{00000000-0005-0000-0000-000003C60000}"/>
    <cellStyle name="th 3 7" xfId="9407" xr:uid="{00000000-0005-0000-0000-000004C60000}"/>
    <cellStyle name="th 3 7 2" xfId="19352" xr:uid="{00000000-0005-0000-0000-000005C60000}"/>
    <cellStyle name="th 3 7 3" xfId="26567" xr:uid="{00000000-0005-0000-0000-000006C60000}"/>
    <cellStyle name="th 3 7 4" xfId="31633" xr:uid="{00000000-0005-0000-0000-000007C60000}"/>
    <cellStyle name="th 3 7 5" xfId="36309" xr:uid="{00000000-0005-0000-0000-000008C60000}"/>
    <cellStyle name="th 3 7 6" xfId="41773" xr:uid="{00000000-0005-0000-0000-000009C60000}"/>
    <cellStyle name="th 3 7 7" xfId="46651" xr:uid="{00000000-0005-0000-0000-00000AC60000}"/>
    <cellStyle name="th 3 7 8" xfId="52675" xr:uid="{00000000-0005-0000-0000-00000BC60000}"/>
    <cellStyle name="th 3 8" xfId="9734" xr:uid="{00000000-0005-0000-0000-00000CC60000}"/>
    <cellStyle name="th 3 8 2" xfId="19353" xr:uid="{00000000-0005-0000-0000-00000DC60000}"/>
    <cellStyle name="th 3 8 3" xfId="26568" xr:uid="{00000000-0005-0000-0000-00000EC60000}"/>
    <cellStyle name="th 3 8 4" xfId="31634" xr:uid="{00000000-0005-0000-0000-00000FC60000}"/>
    <cellStyle name="th 3 8 5" xfId="36310" xr:uid="{00000000-0005-0000-0000-000010C60000}"/>
    <cellStyle name="th 3 8 6" xfId="41774" xr:uid="{00000000-0005-0000-0000-000011C60000}"/>
    <cellStyle name="th 3 8 7" xfId="46652" xr:uid="{00000000-0005-0000-0000-000012C60000}"/>
    <cellStyle name="th 3 8 8" xfId="52676" xr:uid="{00000000-0005-0000-0000-000013C60000}"/>
    <cellStyle name="th 3 9" xfId="10003" xr:uid="{00000000-0005-0000-0000-000014C60000}"/>
    <cellStyle name="th 3 9 2" xfId="26569" xr:uid="{00000000-0005-0000-0000-000015C60000}"/>
    <cellStyle name="th 3 9 3" xfId="31635" xr:uid="{00000000-0005-0000-0000-000016C60000}"/>
    <cellStyle name="th 3 9 4" xfId="36311" xr:uid="{00000000-0005-0000-0000-000017C60000}"/>
    <cellStyle name="th 3 9 5" xfId="41775" xr:uid="{00000000-0005-0000-0000-000018C60000}"/>
    <cellStyle name="th 3 9 6" xfId="46653" xr:uid="{00000000-0005-0000-0000-000019C60000}"/>
    <cellStyle name="th 3 9 7" xfId="52677" xr:uid="{00000000-0005-0000-0000-00001AC60000}"/>
    <cellStyle name="th 4" xfId="5093" xr:uid="{00000000-0005-0000-0000-00001BC60000}"/>
    <cellStyle name="th 4 10" xfId="19355" xr:uid="{00000000-0005-0000-0000-00001CC60000}"/>
    <cellStyle name="th 4 11" xfId="26570" xr:uid="{00000000-0005-0000-0000-00001DC60000}"/>
    <cellStyle name="th 4 12" xfId="31636" xr:uid="{00000000-0005-0000-0000-00001EC60000}"/>
    <cellStyle name="th 4 13" xfId="36312" xr:uid="{00000000-0005-0000-0000-00001FC60000}"/>
    <cellStyle name="th 4 14" xfId="41776" xr:uid="{00000000-0005-0000-0000-000020C60000}"/>
    <cellStyle name="th 4 15" xfId="46654" xr:uid="{00000000-0005-0000-0000-000021C60000}"/>
    <cellStyle name="th 4 16" xfId="52678" xr:uid="{00000000-0005-0000-0000-000022C60000}"/>
    <cellStyle name="th 4 2" xfId="6953" xr:uid="{00000000-0005-0000-0000-000023C60000}"/>
    <cellStyle name="th 4 2 2" xfId="19356" xr:uid="{00000000-0005-0000-0000-000024C60000}"/>
    <cellStyle name="th 4 2 3" xfId="26571" xr:uid="{00000000-0005-0000-0000-000025C60000}"/>
    <cellStyle name="th 4 2 4" xfId="31637" xr:uid="{00000000-0005-0000-0000-000026C60000}"/>
    <cellStyle name="th 4 2 5" xfId="36313" xr:uid="{00000000-0005-0000-0000-000027C60000}"/>
    <cellStyle name="th 4 2 6" xfId="41777" xr:uid="{00000000-0005-0000-0000-000028C60000}"/>
    <cellStyle name="th 4 2 7" xfId="46655" xr:uid="{00000000-0005-0000-0000-000029C60000}"/>
    <cellStyle name="th 4 2 8" xfId="52679" xr:uid="{00000000-0005-0000-0000-00002AC60000}"/>
    <cellStyle name="th 4 3" xfId="7578" xr:uid="{00000000-0005-0000-0000-00002BC60000}"/>
    <cellStyle name="th 4 3 2" xfId="19357" xr:uid="{00000000-0005-0000-0000-00002CC60000}"/>
    <cellStyle name="th 4 3 3" xfId="26572" xr:uid="{00000000-0005-0000-0000-00002DC60000}"/>
    <cellStyle name="th 4 3 4" xfId="31638" xr:uid="{00000000-0005-0000-0000-00002EC60000}"/>
    <cellStyle name="th 4 3 5" xfId="36314" xr:uid="{00000000-0005-0000-0000-00002FC60000}"/>
    <cellStyle name="th 4 3 6" xfId="41778" xr:uid="{00000000-0005-0000-0000-000030C60000}"/>
    <cellStyle name="th 4 3 7" xfId="46656" xr:uid="{00000000-0005-0000-0000-000031C60000}"/>
    <cellStyle name="th 4 3 8" xfId="52680" xr:uid="{00000000-0005-0000-0000-000032C60000}"/>
    <cellStyle name="th 4 4" xfId="6841" xr:uid="{00000000-0005-0000-0000-000033C60000}"/>
    <cellStyle name="th 4 4 2" xfId="19358" xr:uid="{00000000-0005-0000-0000-000034C60000}"/>
    <cellStyle name="th 4 4 3" xfId="26573" xr:uid="{00000000-0005-0000-0000-000035C60000}"/>
    <cellStyle name="th 4 4 4" xfId="31639" xr:uid="{00000000-0005-0000-0000-000036C60000}"/>
    <cellStyle name="th 4 4 5" xfId="36315" xr:uid="{00000000-0005-0000-0000-000037C60000}"/>
    <cellStyle name="th 4 4 6" xfId="41779" xr:uid="{00000000-0005-0000-0000-000038C60000}"/>
    <cellStyle name="th 4 4 7" xfId="46657" xr:uid="{00000000-0005-0000-0000-000039C60000}"/>
    <cellStyle name="th 4 4 8" xfId="52681" xr:uid="{00000000-0005-0000-0000-00003AC60000}"/>
    <cellStyle name="th 4 5" xfId="6202" xr:uid="{00000000-0005-0000-0000-00003BC60000}"/>
    <cellStyle name="th 4 5 2" xfId="19359" xr:uid="{00000000-0005-0000-0000-00003CC60000}"/>
    <cellStyle name="th 4 5 3" xfId="26574" xr:uid="{00000000-0005-0000-0000-00003DC60000}"/>
    <cellStyle name="th 4 5 4" xfId="31640" xr:uid="{00000000-0005-0000-0000-00003EC60000}"/>
    <cellStyle name="th 4 5 5" xfId="36316" xr:uid="{00000000-0005-0000-0000-00003FC60000}"/>
    <cellStyle name="th 4 5 6" xfId="41780" xr:uid="{00000000-0005-0000-0000-000040C60000}"/>
    <cellStyle name="th 4 5 7" xfId="46658" xr:uid="{00000000-0005-0000-0000-000041C60000}"/>
    <cellStyle name="th 4 5 8" xfId="52682" xr:uid="{00000000-0005-0000-0000-000042C60000}"/>
    <cellStyle name="th 4 6" xfId="8250" xr:uid="{00000000-0005-0000-0000-000043C60000}"/>
    <cellStyle name="th 4 6 2" xfId="19360" xr:uid="{00000000-0005-0000-0000-000044C60000}"/>
    <cellStyle name="th 4 6 3" xfId="26575" xr:uid="{00000000-0005-0000-0000-000045C60000}"/>
    <cellStyle name="th 4 6 4" xfId="31641" xr:uid="{00000000-0005-0000-0000-000046C60000}"/>
    <cellStyle name="th 4 6 5" xfId="36317" xr:uid="{00000000-0005-0000-0000-000047C60000}"/>
    <cellStyle name="th 4 6 6" xfId="41781" xr:uid="{00000000-0005-0000-0000-000048C60000}"/>
    <cellStyle name="th 4 6 7" xfId="46659" xr:uid="{00000000-0005-0000-0000-000049C60000}"/>
    <cellStyle name="th 4 6 8" xfId="52683" xr:uid="{00000000-0005-0000-0000-00004AC60000}"/>
    <cellStyle name="th 4 7" xfId="6609" xr:uid="{00000000-0005-0000-0000-00004BC60000}"/>
    <cellStyle name="th 4 7 2" xfId="19361" xr:uid="{00000000-0005-0000-0000-00004CC60000}"/>
    <cellStyle name="th 4 7 3" xfId="26576" xr:uid="{00000000-0005-0000-0000-00004DC60000}"/>
    <cellStyle name="th 4 7 4" xfId="31642" xr:uid="{00000000-0005-0000-0000-00004EC60000}"/>
    <cellStyle name="th 4 7 5" xfId="36318" xr:uid="{00000000-0005-0000-0000-00004FC60000}"/>
    <cellStyle name="th 4 7 6" xfId="41782" xr:uid="{00000000-0005-0000-0000-000050C60000}"/>
    <cellStyle name="th 4 7 7" xfId="46660" xr:uid="{00000000-0005-0000-0000-000051C60000}"/>
    <cellStyle name="th 4 7 8" xfId="52684" xr:uid="{00000000-0005-0000-0000-000052C60000}"/>
    <cellStyle name="th 4 8" xfId="5995" xr:uid="{00000000-0005-0000-0000-000053C60000}"/>
    <cellStyle name="th 4 8 2" xfId="19362" xr:uid="{00000000-0005-0000-0000-000054C60000}"/>
    <cellStyle name="th 4 8 3" xfId="26577" xr:uid="{00000000-0005-0000-0000-000055C60000}"/>
    <cellStyle name="th 4 8 4" xfId="31643" xr:uid="{00000000-0005-0000-0000-000056C60000}"/>
    <cellStyle name="th 4 8 5" xfId="36319" xr:uid="{00000000-0005-0000-0000-000057C60000}"/>
    <cellStyle name="th 4 8 6" xfId="41783" xr:uid="{00000000-0005-0000-0000-000058C60000}"/>
    <cellStyle name="th 4 8 7" xfId="46661" xr:uid="{00000000-0005-0000-0000-000059C60000}"/>
    <cellStyle name="th 4 8 8" xfId="52685" xr:uid="{00000000-0005-0000-0000-00005AC60000}"/>
    <cellStyle name="th 4 9" xfId="6187" xr:uid="{00000000-0005-0000-0000-00005BC60000}"/>
    <cellStyle name="th 4 9 2" xfId="19363" xr:uid="{00000000-0005-0000-0000-00005CC60000}"/>
    <cellStyle name="th 4 9 3" xfId="26578" xr:uid="{00000000-0005-0000-0000-00005DC60000}"/>
    <cellStyle name="th 4 9 4" xfId="31644" xr:uid="{00000000-0005-0000-0000-00005EC60000}"/>
    <cellStyle name="th 4 9 5" xfId="36320" xr:uid="{00000000-0005-0000-0000-00005FC60000}"/>
    <cellStyle name="th 4 9 6" xfId="41784" xr:uid="{00000000-0005-0000-0000-000060C60000}"/>
    <cellStyle name="th 4 9 7" xfId="46662" xr:uid="{00000000-0005-0000-0000-000061C60000}"/>
    <cellStyle name="th 4 9 8" xfId="52686" xr:uid="{00000000-0005-0000-0000-000062C60000}"/>
    <cellStyle name="th 5" xfId="4691" xr:uid="{00000000-0005-0000-0000-000063C60000}"/>
    <cellStyle name="th 5 2" xfId="19364" xr:uid="{00000000-0005-0000-0000-000064C60000}"/>
    <cellStyle name="th 5 3" xfId="26579" xr:uid="{00000000-0005-0000-0000-000065C60000}"/>
    <cellStyle name="th 5 4" xfId="31645" xr:uid="{00000000-0005-0000-0000-000066C60000}"/>
    <cellStyle name="th 5 5" xfId="36321" xr:uid="{00000000-0005-0000-0000-000067C60000}"/>
    <cellStyle name="th 5 6" xfId="41785" xr:uid="{00000000-0005-0000-0000-000068C60000}"/>
    <cellStyle name="th 5 7" xfId="46663" xr:uid="{00000000-0005-0000-0000-000069C60000}"/>
    <cellStyle name="th 5 8" xfId="52687" xr:uid="{00000000-0005-0000-0000-00006AC60000}"/>
    <cellStyle name="th 6" xfId="4413" xr:uid="{00000000-0005-0000-0000-00006BC60000}"/>
    <cellStyle name="th 6 2" xfId="19365" xr:uid="{00000000-0005-0000-0000-00006CC60000}"/>
    <cellStyle name="th 6 3" xfId="26580" xr:uid="{00000000-0005-0000-0000-00006DC60000}"/>
    <cellStyle name="th 6 4" xfId="31646" xr:uid="{00000000-0005-0000-0000-00006EC60000}"/>
    <cellStyle name="th 6 5" xfId="36322" xr:uid="{00000000-0005-0000-0000-00006FC60000}"/>
    <cellStyle name="th 6 6" xfId="41786" xr:uid="{00000000-0005-0000-0000-000070C60000}"/>
    <cellStyle name="th 6 7" xfId="46664" xr:uid="{00000000-0005-0000-0000-000071C60000}"/>
    <cellStyle name="th 6 8" xfId="52688" xr:uid="{00000000-0005-0000-0000-000072C60000}"/>
    <cellStyle name="th 7" xfId="4444" xr:uid="{00000000-0005-0000-0000-000073C60000}"/>
    <cellStyle name="th 7 2" xfId="19366" xr:uid="{00000000-0005-0000-0000-000074C60000}"/>
    <cellStyle name="th 7 3" xfId="26581" xr:uid="{00000000-0005-0000-0000-000075C60000}"/>
    <cellStyle name="th 7 4" xfId="31647" xr:uid="{00000000-0005-0000-0000-000076C60000}"/>
    <cellStyle name="th 7 5" xfId="36323" xr:uid="{00000000-0005-0000-0000-000077C60000}"/>
    <cellStyle name="th 7 6" xfId="41787" xr:uid="{00000000-0005-0000-0000-000078C60000}"/>
    <cellStyle name="th 7 7" xfId="46665" xr:uid="{00000000-0005-0000-0000-000079C60000}"/>
    <cellStyle name="th 7 8" xfId="52689" xr:uid="{00000000-0005-0000-0000-00007AC60000}"/>
    <cellStyle name="th 8" xfId="10547" xr:uid="{00000000-0005-0000-0000-00007BC60000}"/>
    <cellStyle name="Thanh" xfId="2291" xr:uid="{00000000-0005-0000-0000-00007CC60000}"/>
    <cellStyle name="Thanh 2" xfId="12059" xr:uid="{00000000-0005-0000-0000-00007DC60000}"/>
    <cellStyle name="þ_x001d_ð¤_x000c_¯þ_x0014__x000d_¨þU_x0001_À_x0004_ _x0015__x000f__x0001__x0001_" xfId="2292" xr:uid="{00000000-0005-0000-0000-00007EC60000}"/>
    <cellStyle name="þ_x001d_ð¤_x000c_¯þ_x0014__x000d_¨þU_x0001_À_x0004_ _x0015__x000f__x0001__x0001_ 2" xfId="12060" xr:uid="{00000000-0005-0000-0000-00007FC60000}"/>
    <cellStyle name="þ_x001d_ð·_x000c_æþ'_x000d_ßþU_x0001_Ø_x0005_ü_x0014__x0007__x0001__x0001_" xfId="2293" xr:uid="{00000000-0005-0000-0000-000080C60000}"/>
    <cellStyle name="þ_x001d_ð·_x000c_æþ'_x000d_ßþU_x0001_Ø_x0005_ü_x0014__x0007__x0001__x0001_ 2" xfId="12061" xr:uid="{00000000-0005-0000-0000-000081C60000}"/>
    <cellStyle name="þ_x001d_ðK_x000c_Fý_x001b__x000d_9ýU_x0001_Ð_x0008_¦)_x0007__x0001__x0001_" xfId="2294" xr:uid="{00000000-0005-0000-0000-000082C60000}"/>
    <cellStyle name="þ_x001d_ðK_x000c_Fý_x001b__x000d_9ýU_x0001_Ð_x0008_¦)_x0007__x0001__x0001_ 2" xfId="12062" xr:uid="{00000000-0005-0000-0000-000083C60000}"/>
    <cellStyle name="Tiªu ®Ì" xfId="2295" xr:uid="{00000000-0005-0000-0000-000084C60000}"/>
    <cellStyle name="Tiêu đề" xfId="2296" xr:uid="{00000000-0005-0000-0000-000085C60000}"/>
    <cellStyle name="Tiêu đề 2" xfId="12064" xr:uid="{00000000-0005-0000-0000-000086C60000}"/>
    <cellStyle name="Tính toán" xfId="2297" xr:uid="{00000000-0005-0000-0000-000087C60000}"/>
    <cellStyle name="Tính toán 10" xfId="4246" xr:uid="{00000000-0005-0000-0000-000088C60000}"/>
    <cellStyle name="Tính toán 10 2" xfId="19367" xr:uid="{00000000-0005-0000-0000-000089C60000}"/>
    <cellStyle name="Tính toán 10 3" xfId="26582" xr:uid="{00000000-0005-0000-0000-00008AC60000}"/>
    <cellStyle name="Tính toán 10 4" xfId="31648" xr:uid="{00000000-0005-0000-0000-00008BC60000}"/>
    <cellStyle name="Tính toán 10 5" xfId="36324" xr:uid="{00000000-0005-0000-0000-00008CC60000}"/>
    <cellStyle name="Tính toán 10 6" xfId="41788" xr:uid="{00000000-0005-0000-0000-00008DC60000}"/>
    <cellStyle name="Tính toán 10 7" xfId="46666" xr:uid="{00000000-0005-0000-0000-00008EC60000}"/>
    <cellStyle name="Tính toán 10 8" xfId="52690" xr:uid="{00000000-0005-0000-0000-00008FC60000}"/>
    <cellStyle name="Tính toán 11" xfId="12065" xr:uid="{00000000-0005-0000-0000-000090C60000}"/>
    <cellStyle name="Tính toán 12" xfId="47238" xr:uid="{00000000-0005-0000-0000-000091C60000}"/>
    <cellStyle name="Tính toán 2" xfId="4913" xr:uid="{00000000-0005-0000-0000-000092C60000}"/>
    <cellStyle name="Tính toán 2 10" xfId="19368" xr:uid="{00000000-0005-0000-0000-000093C60000}"/>
    <cellStyle name="Tính toán 2 11" xfId="26583" xr:uid="{00000000-0005-0000-0000-000094C60000}"/>
    <cellStyle name="Tính toán 2 12" xfId="31649" xr:uid="{00000000-0005-0000-0000-000095C60000}"/>
    <cellStyle name="Tính toán 2 13" xfId="36325" xr:uid="{00000000-0005-0000-0000-000096C60000}"/>
    <cellStyle name="Tính toán 2 14" xfId="41789" xr:uid="{00000000-0005-0000-0000-000097C60000}"/>
    <cellStyle name="Tính toán 2 15" xfId="46667" xr:uid="{00000000-0005-0000-0000-000098C60000}"/>
    <cellStyle name="Tính toán 2 16" xfId="52691" xr:uid="{00000000-0005-0000-0000-000099C60000}"/>
    <cellStyle name="Tính toán 2 2" xfId="7200" xr:uid="{00000000-0005-0000-0000-00009AC60000}"/>
    <cellStyle name="Tính toán 2 2 2" xfId="19369" xr:uid="{00000000-0005-0000-0000-00009BC60000}"/>
    <cellStyle name="Tính toán 2 2 3" xfId="26584" xr:uid="{00000000-0005-0000-0000-00009CC60000}"/>
    <cellStyle name="Tính toán 2 2 4" xfId="31650" xr:uid="{00000000-0005-0000-0000-00009DC60000}"/>
    <cellStyle name="Tính toán 2 2 5" xfId="36326" xr:uid="{00000000-0005-0000-0000-00009EC60000}"/>
    <cellStyle name="Tính toán 2 2 6" xfId="41790" xr:uid="{00000000-0005-0000-0000-00009FC60000}"/>
    <cellStyle name="Tính toán 2 2 7" xfId="46668" xr:uid="{00000000-0005-0000-0000-0000A0C60000}"/>
    <cellStyle name="Tính toán 2 2 8" xfId="52692" xr:uid="{00000000-0005-0000-0000-0000A1C60000}"/>
    <cellStyle name="Tính toán 2 3" xfId="7746" xr:uid="{00000000-0005-0000-0000-0000A2C60000}"/>
    <cellStyle name="Tính toán 2 3 2" xfId="19370" xr:uid="{00000000-0005-0000-0000-0000A3C60000}"/>
    <cellStyle name="Tính toán 2 3 3" xfId="26585" xr:uid="{00000000-0005-0000-0000-0000A4C60000}"/>
    <cellStyle name="Tính toán 2 3 4" xfId="31651" xr:uid="{00000000-0005-0000-0000-0000A5C60000}"/>
    <cellStyle name="Tính toán 2 3 5" xfId="36327" xr:uid="{00000000-0005-0000-0000-0000A6C60000}"/>
    <cellStyle name="Tính toán 2 3 6" xfId="41791" xr:uid="{00000000-0005-0000-0000-0000A7C60000}"/>
    <cellStyle name="Tính toán 2 3 7" xfId="46669" xr:uid="{00000000-0005-0000-0000-0000A8C60000}"/>
    <cellStyle name="Tính toán 2 3 8" xfId="52693" xr:uid="{00000000-0005-0000-0000-0000A9C60000}"/>
    <cellStyle name="Tính toán 2 4" xfId="8070" xr:uid="{00000000-0005-0000-0000-0000AAC60000}"/>
    <cellStyle name="Tính toán 2 4 2" xfId="19371" xr:uid="{00000000-0005-0000-0000-0000ABC60000}"/>
    <cellStyle name="Tính toán 2 4 3" xfId="26586" xr:uid="{00000000-0005-0000-0000-0000ACC60000}"/>
    <cellStyle name="Tính toán 2 4 4" xfId="31652" xr:uid="{00000000-0005-0000-0000-0000ADC60000}"/>
    <cellStyle name="Tính toán 2 4 5" xfId="36328" xr:uid="{00000000-0005-0000-0000-0000AEC60000}"/>
    <cellStyle name="Tính toán 2 4 6" xfId="41792" xr:uid="{00000000-0005-0000-0000-0000AFC60000}"/>
    <cellStyle name="Tính toán 2 4 7" xfId="46670" xr:uid="{00000000-0005-0000-0000-0000B0C60000}"/>
    <cellStyle name="Tính toán 2 4 8" xfId="52694" xr:uid="{00000000-0005-0000-0000-0000B1C60000}"/>
    <cellStyle name="Tính toán 2 5" xfId="8519" xr:uid="{00000000-0005-0000-0000-0000B2C60000}"/>
    <cellStyle name="Tính toán 2 5 2" xfId="19372" xr:uid="{00000000-0005-0000-0000-0000B3C60000}"/>
    <cellStyle name="Tính toán 2 5 3" xfId="26587" xr:uid="{00000000-0005-0000-0000-0000B4C60000}"/>
    <cellStyle name="Tính toán 2 5 4" xfId="31653" xr:uid="{00000000-0005-0000-0000-0000B5C60000}"/>
    <cellStyle name="Tính toán 2 5 5" xfId="36329" xr:uid="{00000000-0005-0000-0000-0000B6C60000}"/>
    <cellStyle name="Tính toán 2 5 6" xfId="41793" xr:uid="{00000000-0005-0000-0000-0000B7C60000}"/>
    <cellStyle name="Tính toán 2 5 7" xfId="46671" xr:uid="{00000000-0005-0000-0000-0000B8C60000}"/>
    <cellStyle name="Tính toán 2 5 8" xfId="52695" xr:uid="{00000000-0005-0000-0000-0000B9C60000}"/>
    <cellStyle name="Tính toán 2 6" xfId="8866" xr:uid="{00000000-0005-0000-0000-0000BAC60000}"/>
    <cellStyle name="Tính toán 2 6 2" xfId="19373" xr:uid="{00000000-0005-0000-0000-0000BBC60000}"/>
    <cellStyle name="Tính toán 2 6 3" xfId="26588" xr:uid="{00000000-0005-0000-0000-0000BCC60000}"/>
    <cellStyle name="Tính toán 2 6 4" xfId="31654" xr:uid="{00000000-0005-0000-0000-0000BDC60000}"/>
    <cellStyle name="Tính toán 2 6 5" xfId="36330" xr:uid="{00000000-0005-0000-0000-0000BEC60000}"/>
    <cellStyle name="Tính toán 2 6 6" xfId="41794" xr:uid="{00000000-0005-0000-0000-0000BFC60000}"/>
    <cellStyle name="Tính toán 2 6 7" xfId="46672" xr:uid="{00000000-0005-0000-0000-0000C0C60000}"/>
    <cellStyle name="Tính toán 2 6 8" xfId="52696" xr:uid="{00000000-0005-0000-0000-0000C1C60000}"/>
    <cellStyle name="Tính toán 2 7" xfId="9318" xr:uid="{00000000-0005-0000-0000-0000C2C60000}"/>
    <cellStyle name="Tính toán 2 7 2" xfId="19374" xr:uid="{00000000-0005-0000-0000-0000C3C60000}"/>
    <cellStyle name="Tính toán 2 7 3" xfId="26589" xr:uid="{00000000-0005-0000-0000-0000C4C60000}"/>
    <cellStyle name="Tính toán 2 7 4" xfId="31655" xr:uid="{00000000-0005-0000-0000-0000C5C60000}"/>
    <cellStyle name="Tính toán 2 7 5" xfId="36331" xr:uid="{00000000-0005-0000-0000-0000C6C60000}"/>
    <cellStyle name="Tính toán 2 7 6" xfId="41795" xr:uid="{00000000-0005-0000-0000-0000C7C60000}"/>
    <cellStyle name="Tính toán 2 7 7" xfId="46673" xr:uid="{00000000-0005-0000-0000-0000C8C60000}"/>
    <cellStyle name="Tính toán 2 7 8" xfId="52697" xr:uid="{00000000-0005-0000-0000-0000C9C60000}"/>
    <cellStyle name="Tính toán 2 8" xfId="9678" xr:uid="{00000000-0005-0000-0000-0000CAC60000}"/>
    <cellStyle name="Tính toán 2 8 2" xfId="19375" xr:uid="{00000000-0005-0000-0000-0000CBC60000}"/>
    <cellStyle name="Tính toán 2 8 3" xfId="26590" xr:uid="{00000000-0005-0000-0000-0000CCC60000}"/>
    <cellStyle name="Tính toán 2 8 4" xfId="31656" xr:uid="{00000000-0005-0000-0000-0000CDC60000}"/>
    <cellStyle name="Tính toán 2 8 5" xfId="36332" xr:uid="{00000000-0005-0000-0000-0000CEC60000}"/>
    <cellStyle name="Tính toán 2 8 6" xfId="41796" xr:uid="{00000000-0005-0000-0000-0000CFC60000}"/>
    <cellStyle name="Tính toán 2 8 7" xfId="46674" xr:uid="{00000000-0005-0000-0000-0000D0C60000}"/>
    <cellStyle name="Tính toán 2 8 8" xfId="52698" xr:uid="{00000000-0005-0000-0000-0000D1C60000}"/>
    <cellStyle name="Tính toán 2 9" xfId="9945" xr:uid="{00000000-0005-0000-0000-0000D2C60000}"/>
    <cellStyle name="Tính toán 2 9 2" xfId="19376" xr:uid="{00000000-0005-0000-0000-0000D3C60000}"/>
    <cellStyle name="Tính toán 2 9 3" xfId="26591" xr:uid="{00000000-0005-0000-0000-0000D4C60000}"/>
    <cellStyle name="Tính toán 2 9 4" xfId="31657" xr:uid="{00000000-0005-0000-0000-0000D5C60000}"/>
    <cellStyle name="Tính toán 2 9 5" xfId="36333" xr:uid="{00000000-0005-0000-0000-0000D6C60000}"/>
    <cellStyle name="Tính toán 2 9 6" xfId="41797" xr:uid="{00000000-0005-0000-0000-0000D7C60000}"/>
    <cellStyle name="Tính toán 2 9 7" xfId="46675" xr:uid="{00000000-0005-0000-0000-0000D8C60000}"/>
    <cellStyle name="Tính toán 2 9 8" xfId="52699" xr:uid="{00000000-0005-0000-0000-0000D9C60000}"/>
    <cellStyle name="Tính toán 3" xfId="5334" xr:uid="{00000000-0005-0000-0000-0000DAC60000}"/>
    <cellStyle name="Tính toán 3 10" xfId="19377" xr:uid="{00000000-0005-0000-0000-0000DBC60000}"/>
    <cellStyle name="Tính toán 3 11" xfId="26592" xr:uid="{00000000-0005-0000-0000-0000DCC60000}"/>
    <cellStyle name="Tính toán 3 12" xfId="31658" xr:uid="{00000000-0005-0000-0000-0000DDC60000}"/>
    <cellStyle name="Tính toán 3 13" xfId="36334" xr:uid="{00000000-0005-0000-0000-0000DEC60000}"/>
    <cellStyle name="Tính toán 3 14" xfId="41798" xr:uid="{00000000-0005-0000-0000-0000DFC60000}"/>
    <cellStyle name="Tính toán 3 15" xfId="46676" xr:uid="{00000000-0005-0000-0000-0000E0C60000}"/>
    <cellStyle name="Tính toán 3 16" xfId="52700" xr:uid="{00000000-0005-0000-0000-0000E1C60000}"/>
    <cellStyle name="Tính toán 3 2" xfId="7427" xr:uid="{00000000-0005-0000-0000-0000E2C60000}"/>
    <cellStyle name="Tính toán 3 2 2" xfId="19378" xr:uid="{00000000-0005-0000-0000-0000E3C60000}"/>
    <cellStyle name="Tính toán 3 2 3" xfId="26593" xr:uid="{00000000-0005-0000-0000-0000E4C60000}"/>
    <cellStyle name="Tính toán 3 2 4" xfId="31659" xr:uid="{00000000-0005-0000-0000-0000E5C60000}"/>
    <cellStyle name="Tính toán 3 2 5" xfId="36335" xr:uid="{00000000-0005-0000-0000-0000E6C60000}"/>
    <cellStyle name="Tính toán 3 2 6" xfId="41799" xr:uid="{00000000-0005-0000-0000-0000E7C60000}"/>
    <cellStyle name="Tính toán 3 2 7" xfId="46677" xr:uid="{00000000-0005-0000-0000-0000E8C60000}"/>
    <cellStyle name="Tính toán 3 2 8" xfId="52701" xr:uid="{00000000-0005-0000-0000-0000E9C60000}"/>
    <cellStyle name="Tính toán 3 3" xfId="7945" xr:uid="{00000000-0005-0000-0000-0000EAC60000}"/>
    <cellStyle name="Tính toán 3 3 2" xfId="19379" xr:uid="{00000000-0005-0000-0000-0000EBC60000}"/>
    <cellStyle name="Tính toán 3 3 3" xfId="26594" xr:uid="{00000000-0005-0000-0000-0000ECC60000}"/>
    <cellStyle name="Tính toán 3 3 4" xfId="31660" xr:uid="{00000000-0005-0000-0000-0000EDC60000}"/>
    <cellStyle name="Tính toán 3 3 5" xfId="36336" xr:uid="{00000000-0005-0000-0000-0000EEC60000}"/>
    <cellStyle name="Tính toán 3 3 6" xfId="41800" xr:uid="{00000000-0005-0000-0000-0000EFC60000}"/>
    <cellStyle name="Tính toán 3 3 7" xfId="46678" xr:uid="{00000000-0005-0000-0000-0000F0C60000}"/>
    <cellStyle name="Tính toán 3 3 8" xfId="52702" xr:uid="{00000000-0005-0000-0000-0000F1C60000}"/>
    <cellStyle name="Tính toán 3 4" xfId="8286" xr:uid="{00000000-0005-0000-0000-0000F2C60000}"/>
    <cellStyle name="Tính toán 3 4 2" xfId="19380" xr:uid="{00000000-0005-0000-0000-0000F3C60000}"/>
    <cellStyle name="Tính toán 3 4 3" xfId="26595" xr:uid="{00000000-0005-0000-0000-0000F4C60000}"/>
    <cellStyle name="Tính toán 3 4 4" xfId="31661" xr:uid="{00000000-0005-0000-0000-0000F5C60000}"/>
    <cellStyle name="Tính toán 3 4 5" xfId="36337" xr:uid="{00000000-0005-0000-0000-0000F6C60000}"/>
    <cellStyle name="Tính toán 3 4 6" xfId="41801" xr:uid="{00000000-0005-0000-0000-0000F7C60000}"/>
    <cellStyle name="Tính toán 3 4 7" xfId="46679" xr:uid="{00000000-0005-0000-0000-0000F8C60000}"/>
    <cellStyle name="Tính toán 3 4 8" xfId="52703" xr:uid="{00000000-0005-0000-0000-0000F9C60000}"/>
    <cellStyle name="Tính toán 3 5" xfId="8721" xr:uid="{00000000-0005-0000-0000-0000FAC60000}"/>
    <cellStyle name="Tính toán 3 5 2" xfId="19381" xr:uid="{00000000-0005-0000-0000-0000FBC60000}"/>
    <cellStyle name="Tính toán 3 5 3" xfId="26596" xr:uid="{00000000-0005-0000-0000-0000FCC60000}"/>
    <cellStyle name="Tính toán 3 5 4" xfId="31662" xr:uid="{00000000-0005-0000-0000-0000FDC60000}"/>
    <cellStyle name="Tính toán 3 5 5" xfId="36338" xr:uid="{00000000-0005-0000-0000-0000FEC60000}"/>
    <cellStyle name="Tính toán 3 5 6" xfId="41802" xr:uid="{00000000-0005-0000-0000-0000FFC60000}"/>
    <cellStyle name="Tính toán 3 5 7" xfId="46680" xr:uid="{00000000-0005-0000-0000-000000C70000}"/>
    <cellStyle name="Tính toán 3 5 8" xfId="52704" xr:uid="{00000000-0005-0000-0000-000001C70000}"/>
    <cellStyle name="Tính toán 3 6" xfId="9068" xr:uid="{00000000-0005-0000-0000-000002C70000}"/>
    <cellStyle name="Tính toán 3 6 2" xfId="19382" xr:uid="{00000000-0005-0000-0000-000003C70000}"/>
    <cellStyle name="Tính toán 3 6 3" xfId="26597" xr:uid="{00000000-0005-0000-0000-000004C70000}"/>
    <cellStyle name="Tính toán 3 6 4" xfId="31663" xr:uid="{00000000-0005-0000-0000-000005C70000}"/>
    <cellStyle name="Tính toán 3 6 5" xfId="36339" xr:uid="{00000000-0005-0000-0000-000006C70000}"/>
    <cellStyle name="Tính toán 3 6 6" xfId="41803" xr:uid="{00000000-0005-0000-0000-000007C70000}"/>
    <cellStyle name="Tính toán 3 6 7" xfId="46681" xr:uid="{00000000-0005-0000-0000-000008C70000}"/>
    <cellStyle name="Tính toán 3 6 8" xfId="52705" xr:uid="{00000000-0005-0000-0000-000009C70000}"/>
    <cellStyle name="Tính toán 3 7" xfId="9518" xr:uid="{00000000-0005-0000-0000-00000AC70000}"/>
    <cellStyle name="Tính toán 3 7 2" xfId="19383" xr:uid="{00000000-0005-0000-0000-00000BC70000}"/>
    <cellStyle name="Tính toán 3 7 3" xfId="26598" xr:uid="{00000000-0005-0000-0000-00000CC70000}"/>
    <cellStyle name="Tính toán 3 7 4" xfId="31664" xr:uid="{00000000-0005-0000-0000-00000DC70000}"/>
    <cellStyle name="Tính toán 3 7 5" xfId="36340" xr:uid="{00000000-0005-0000-0000-00000EC70000}"/>
    <cellStyle name="Tính toán 3 7 6" xfId="41804" xr:uid="{00000000-0005-0000-0000-00000FC70000}"/>
    <cellStyle name="Tính toán 3 7 7" xfId="46682" xr:uid="{00000000-0005-0000-0000-000010C70000}"/>
    <cellStyle name="Tính toán 3 7 8" xfId="52706" xr:uid="{00000000-0005-0000-0000-000011C70000}"/>
    <cellStyle name="Tính toán 3 8" xfId="9834" xr:uid="{00000000-0005-0000-0000-000012C70000}"/>
    <cellStyle name="Tính toán 3 8 2" xfId="19384" xr:uid="{00000000-0005-0000-0000-000013C70000}"/>
    <cellStyle name="Tính toán 3 8 3" xfId="26599" xr:uid="{00000000-0005-0000-0000-000014C70000}"/>
    <cellStyle name="Tính toán 3 8 4" xfId="31665" xr:uid="{00000000-0005-0000-0000-000015C70000}"/>
    <cellStyle name="Tính toán 3 8 5" xfId="36341" xr:uid="{00000000-0005-0000-0000-000016C70000}"/>
    <cellStyle name="Tính toán 3 8 6" xfId="41805" xr:uid="{00000000-0005-0000-0000-000017C70000}"/>
    <cellStyle name="Tính toán 3 8 7" xfId="46683" xr:uid="{00000000-0005-0000-0000-000018C70000}"/>
    <cellStyle name="Tính toán 3 8 8" xfId="52707" xr:uid="{00000000-0005-0000-0000-000019C70000}"/>
    <cellStyle name="Tính toán 3 9" xfId="10103" xr:uid="{00000000-0005-0000-0000-00001AC70000}"/>
    <cellStyle name="Tính toán 3 9 2" xfId="19385" xr:uid="{00000000-0005-0000-0000-00001BC70000}"/>
    <cellStyle name="Tính toán 3 9 3" xfId="26600" xr:uid="{00000000-0005-0000-0000-00001CC70000}"/>
    <cellStyle name="Tính toán 3 9 4" xfId="31666" xr:uid="{00000000-0005-0000-0000-00001DC70000}"/>
    <cellStyle name="Tính toán 3 9 5" xfId="36342" xr:uid="{00000000-0005-0000-0000-00001EC70000}"/>
    <cellStyle name="Tính toán 3 9 6" xfId="41806" xr:uid="{00000000-0005-0000-0000-00001FC70000}"/>
    <cellStyle name="Tính toán 3 9 7" xfId="46684" xr:uid="{00000000-0005-0000-0000-000020C70000}"/>
    <cellStyle name="Tính toán 3 9 8" xfId="52708" xr:uid="{00000000-0005-0000-0000-000021C70000}"/>
    <cellStyle name="Tính toán 4" xfId="4629" xr:uid="{00000000-0005-0000-0000-000022C70000}"/>
    <cellStyle name="Tính toán 4 10" xfId="19386" xr:uid="{00000000-0005-0000-0000-000023C70000}"/>
    <cellStyle name="Tính toán 4 11" xfId="26601" xr:uid="{00000000-0005-0000-0000-000024C70000}"/>
    <cellStyle name="Tính toán 4 12" xfId="31667" xr:uid="{00000000-0005-0000-0000-000025C70000}"/>
    <cellStyle name="Tính toán 4 13" xfId="36343" xr:uid="{00000000-0005-0000-0000-000026C70000}"/>
    <cellStyle name="Tính toán 4 14" xfId="41807" xr:uid="{00000000-0005-0000-0000-000027C70000}"/>
    <cellStyle name="Tính toán 4 15" xfId="46685" xr:uid="{00000000-0005-0000-0000-000028C70000}"/>
    <cellStyle name="Tính toán 4 16" xfId="52709" xr:uid="{00000000-0005-0000-0000-000029C70000}"/>
    <cellStyle name="Tính toán 4 2" xfId="6833" xr:uid="{00000000-0005-0000-0000-00002AC70000}"/>
    <cellStyle name="Tính toán 4 2 2" xfId="19387" xr:uid="{00000000-0005-0000-0000-00002BC70000}"/>
    <cellStyle name="Tính toán 4 2 3" xfId="26602" xr:uid="{00000000-0005-0000-0000-00002CC70000}"/>
    <cellStyle name="Tính toán 4 2 4" xfId="31668" xr:uid="{00000000-0005-0000-0000-00002DC70000}"/>
    <cellStyle name="Tính toán 4 2 5" xfId="36344" xr:uid="{00000000-0005-0000-0000-00002EC70000}"/>
    <cellStyle name="Tính toán 4 2 6" xfId="41808" xr:uid="{00000000-0005-0000-0000-00002FC70000}"/>
    <cellStyle name="Tính toán 4 2 7" xfId="46686" xr:uid="{00000000-0005-0000-0000-000030C70000}"/>
    <cellStyle name="Tính toán 4 2 8" xfId="52710" xr:uid="{00000000-0005-0000-0000-000031C70000}"/>
    <cellStyle name="Tính toán 4 3" xfId="5897" xr:uid="{00000000-0005-0000-0000-000032C70000}"/>
    <cellStyle name="Tính toán 4 3 2" xfId="19388" xr:uid="{00000000-0005-0000-0000-000033C70000}"/>
    <cellStyle name="Tính toán 4 3 3" xfId="26603" xr:uid="{00000000-0005-0000-0000-000034C70000}"/>
    <cellStyle name="Tính toán 4 3 4" xfId="31669" xr:uid="{00000000-0005-0000-0000-000035C70000}"/>
    <cellStyle name="Tính toán 4 3 5" xfId="36345" xr:uid="{00000000-0005-0000-0000-000036C70000}"/>
    <cellStyle name="Tính toán 4 3 6" xfId="41809" xr:uid="{00000000-0005-0000-0000-000037C70000}"/>
    <cellStyle name="Tính toán 4 3 7" xfId="46687" xr:uid="{00000000-0005-0000-0000-000038C70000}"/>
    <cellStyle name="Tính toán 4 3 8" xfId="52711" xr:uid="{00000000-0005-0000-0000-000039C70000}"/>
    <cellStyle name="Tính toán 4 4" xfId="5064" xr:uid="{00000000-0005-0000-0000-00003AC70000}"/>
    <cellStyle name="Tính toán 4 4 2" xfId="19389" xr:uid="{00000000-0005-0000-0000-00003BC70000}"/>
    <cellStyle name="Tính toán 4 4 3" xfId="26604" xr:uid="{00000000-0005-0000-0000-00003CC70000}"/>
    <cellStyle name="Tính toán 4 4 4" xfId="31670" xr:uid="{00000000-0005-0000-0000-00003DC70000}"/>
    <cellStyle name="Tính toán 4 4 5" xfId="36346" xr:uid="{00000000-0005-0000-0000-00003EC70000}"/>
    <cellStyle name="Tính toán 4 4 6" xfId="41810" xr:uid="{00000000-0005-0000-0000-00003FC70000}"/>
    <cellStyle name="Tính toán 4 4 7" xfId="46688" xr:uid="{00000000-0005-0000-0000-000040C70000}"/>
    <cellStyle name="Tính toán 4 4 8" xfId="52712" xr:uid="{00000000-0005-0000-0000-000041C70000}"/>
    <cellStyle name="Tính toán 4 5" xfId="5599" xr:uid="{00000000-0005-0000-0000-000042C70000}"/>
    <cellStyle name="Tính toán 4 5 2" xfId="19390" xr:uid="{00000000-0005-0000-0000-000043C70000}"/>
    <cellStyle name="Tính toán 4 5 3" xfId="26605" xr:uid="{00000000-0005-0000-0000-000044C70000}"/>
    <cellStyle name="Tính toán 4 5 4" xfId="31671" xr:uid="{00000000-0005-0000-0000-000045C70000}"/>
    <cellStyle name="Tính toán 4 5 5" xfId="36347" xr:uid="{00000000-0005-0000-0000-000046C70000}"/>
    <cellStyle name="Tính toán 4 5 6" xfId="41811" xr:uid="{00000000-0005-0000-0000-000047C70000}"/>
    <cellStyle name="Tính toán 4 5 7" xfId="46689" xr:uid="{00000000-0005-0000-0000-000048C70000}"/>
    <cellStyle name="Tính toán 4 5 8" xfId="52713" xr:uid="{00000000-0005-0000-0000-000049C70000}"/>
    <cellStyle name="Tính toán 4 6" xfId="4230" xr:uid="{00000000-0005-0000-0000-00004AC70000}"/>
    <cellStyle name="Tính toán 4 6 2" xfId="19391" xr:uid="{00000000-0005-0000-0000-00004BC70000}"/>
    <cellStyle name="Tính toán 4 6 3" xfId="26606" xr:uid="{00000000-0005-0000-0000-00004CC70000}"/>
    <cellStyle name="Tính toán 4 6 4" xfId="31672" xr:uid="{00000000-0005-0000-0000-00004DC70000}"/>
    <cellStyle name="Tính toán 4 6 5" xfId="36348" xr:uid="{00000000-0005-0000-0000-00004EC70000}"/>
    <cellStyle name="Tính toán 4 6 6" xfId="41812" xr:uid="{00000000-0005-0000-0000-00004FC70000}"/>
    <cellStyle name="Tính toán 4 6 7" xfId="46690" xr:uid="{00000000-0005-0000-0000-000050C70000}"/>
    <cellStyle name="Tính toán 4 6 8" xfId="52714" xr:uid="{00000000-0005-0000-0000-000051C70000}"/>
    <cellStyle name="Tính toán 4 7" xfId="5684" xr:uid="{00000000-0005-0000-0000-000052C70000}"/>
    <cellStyle name="Tính toán 4 7 2" xfId="19392" xr:uid="{00000000-0005-0000-0000-000053C70000}"/>
    <cellStyle name="Tính toán 4 7 3" xfId="26607" xr:uid="{00000000-0005-0000-0000-000054C70000}"/>
    <cellStyle name="Tính toán 4 7 4" xfId="31673" xr:uid="{00000000-0005-0000-0000-000055C70000}"/>
    <cellStyle name="Tính toán 4 7 5" xfId="36349" xr:uid="{00000000-0005-0000-0000-000056C70000}"/>
    <cellStyle name="Tính toán 4 7 6" xfId="41813" xr:uid="{00000000-0005-0000-0000-000057C70000}"/>
    <cellStyle name="Tính toán 4 7 7" xfId="46691" xr:uid="{00000000-0005-0000-0000-000058C70000}"/>
    <cellStyle name="Tính toán 4 7 8" xfId="52715" xr:uid="{00000000-0005-0000-0000-000059C70000}"/>
    <cellStyle name="Tính toán 4 8" xfId="4721" xr:uid="{00000000-0005-0000-0000-00005AC70000}"/>
    <cellStyle name="Tính toán 4 8 2" xfId="19393" xr:uid="{00000000-0005-0000-0000-00005BC70000}"/>
    <cellStyle name="Tính toán 4 8 3" xfId="26608" xr:uid="{00000000-0005-0000-0000-00005CC70000}"/>
    <cellStyle name="Tính toán 4 8 4" xfId="31674" xr:uid="{00000000-0005-0000-0000-00005DC70000}"/>
    <cellStyle name="Tính toán 4 8 5" xfId="36350" xr:uid="{00000000-0005-0000-0000-00005EC70000}"/>
    <cellStyle name="Tính toán 4 8 6" xfId="41814" xr:uid="{00000000-0005-0000-0000-00005FC70000}"/>
    <cellStyle name="Tính toán 4 8 7" xfId="46692" xr:uid="{00000000-0005-0000-0000-000060C70000}"/>
    <cellStyle name="Tính toán 4 8 8" xfId="52716" xr:uid="{00000000-0005-0000-0000-000061C70000}"/>
    <cellStyle name="Tính toán 4 9" xfId="6474" xr:uid="{00000000-0005-0000-0000-000062C70000}"/>
    <cellStyle name="Tính toán 4 9 2" xfId="19394" xr:uid="{00000000-0005-0000-0000-000063C70000}"/>
    <cellStyle name="Tính toán 4 9 3" xfId="26609" xr:uid="{00000000-0005-0000-0000-000064C70000}"/>
    <cellStyle name="Tính toán 4 9 4" xfId="31675" xr:uid="{00000000-0005-0000-0000-000065C70000}"/>
    <cellStyle name="Tính toán 4 9 5" xfId="36351" xr:uid="{00000000-0005-0000-0000-000066C70000}"/>
    <cellStyle name="Tính toán 4 9 6" xfId="41815" xr:uid="{00000000-0005-0000-0000-000067C70000}"/>
    <cellStyle name="Tính toán 4 9 7" xfId="46693" xr:uid="{00000000-0005-0000-0000-000068C70000}"/>
    <cellStyle name="Tính toán 4 9 8" xfId="52717" xr:uid="{00000000-0005-0000-0000-000069C70000}"/>
    <cellStyle name="Tính toán 5" xfId="4611" xr:uid="{00000000-0005-0000-0000-00006AC70000}"/>
    <cellStyle name="Tính toán 5 2" xfId="19395" xr:uid="{00000000-0005-0000-0000-00006BC70000}"/>
    <cellStyle name="Tính toán 5 3" xfId="26610" xr:uid="{00000000-0005-0000-0000-00006CC70000}"/>
    <cellStyle name="Tính toán 5 4" xfId="31676" xr:uid="{00000000-0005-0000-0000-00006DC70000}"/>
    <cellStyle name="Tính toán 5 5" xfId="36352" xr:uid="{00000000-0005-0000-0000-00006EC70000}"/>
    <cellStyle name="Tính toán 5 6" xfId="41816" xr:uid="{00000000-0005-0000-0000-00006FC70000}"/>
    <cellStyle name="Tính toán 5 7" xfId="46694" xr:uid="{00000000-0005-0000-0000-000070C70000}"/>
    <cellStyle name="Tính toán 5 8" xfId="52718" xr:uid="{00000000-0005-0000-0000-000071C70000}"/>
    <cellStyle name="Tính toán 6" xfId="3817" xr:uid="{00000000-0005-0000-0000-000072C70000}"/>
    <cellStyle name="Tính toán 6 2" xfId="19396" xr:uid="{00000000-0005-0000-0000-000073C70000}"/>
    <cellStyle name="Tính toán 6 3" xfId="26611" xr:uid="{00000000-0005-0000-0000-000074C70000}"/>
    <cellStyle name="Tính toán 6 4" xfId="31677" xr:uid="{00000000-0005-0000-0000-000075C70000}"/>
    <cellStyle name="Tính toán 6 5" xfId="36353" xr:uid="{00000000-0005-0000-0000-000076C70000}"/>
    <cellStyle name="Tính toán 6 6" xfId="41817" xr:uid="{00000000-0005-0000-0000-000077C70000}"/>
    <cellStyle name="Tính toán 6 7" xfId="46695" xr:uid="{00000000-0005-0000-0000-000078C70000}"/>
    <cellStyle name="Tính toán 6 8" xfId="52719" xr:uid="{00000000-0005-0000-0000-000079C70000}"/>
    <cellStyle name="Tính toán 7" xfId="6065" xr:uid="{00000000-0005-0000-0000-00007AC70000}"/>
    <cellStyle name="Tính toán 7 2" xfId="19397" xr:uid="{00000000-0005-0000-0000-00007BC70000}"/>
    <cellStyle name="Tính toán 7 3" xfId="26612" xr:uid="{00000000-0005-0000-0000-00007CC70000}"/>
    <cellStyle name="Tính toán 7 4" xfId="31678" xr:uid="{00000000-0005-0000-0000-00007DC70000}"/>
    <cellStyle name="Tính toán 7 5" xfId="36354" xr:uid="{00000000-0005-0000-0000-00007EC70000}"/>
    <cellStyle name="Tính toán 7 6" xfId="41818" xr:uid="{00000000-0005-0000-0000-00007FC70000}"/>
    <cellStyle name="Tính toán 7 7" xfId="46696" xr:uid="{00000000-0005-0000-0000-000080C70000}"/>
    <cellStyle name="Tính toán 7 8" xfId="52720" xr:uid="{00000000-0005-0000-0000-000081C70000}"/>
    <cellStyle name="Tính toán 8" xfId="6229" xr:uid="{00000000-0005-0000-0000-000082C70000}"/>
    <cellStyle name="Tính toán 8 2" xfId="19398" xr:uid="{00000000-0005-0000-0000-000083C70000}"/>
    <cellStyle name="Tính toán 8 3" xfId="26613" xr:uid="{00000000-0005-0000-0000-000084C70000}"/>
    <cellStyle name="Tính toán 8 4" xfId="31679" xr:uid="{00000000-0005-0000-0000-000085C70000}"/>
    <cellStyle name="Tính toán 8 5" xfId="36355" xr:uid="{00000000-0005-0000-0000-000086C70000}"/>
    <cellStyle name="Tính toán 8 6" xfId="41819" xr:uid="{00000000-0005-0000-0000-000087C70000}"/>
    <cellStyle name="Tính toán 8 7" xfId="46697" xr:uid="{00000000-0005-0000-0000-000088C70000}"/>
    <cellStyle name="Tính toán 8 8" xfId="52721" xr:uid="{00000000-0005-0000-0000-000089C70000}"/>
    <cellStyle name="Tính toán 9" xfId="6379" xr:uid="{00000000-0005-0000-0000-00008AC70000}"/>
    <cellStyle name="Tính toán 9 2" xfId="19399" xr:uid="{00000000-0005-0000-0000-00008BC70000}"/>
    <cellStyle name="Tính toán 9 3" xfId="26614" xr:uid="{00000000-0005-0000-0000-00008CC70000}"/>
    <cellStyle name="Tính toán 9 4" xfId="31680" xr:uid="{00000000-0005-0000-0000-00008DC70000}"/>
    <cellStyle name="Tính toán 9 5" xfId="36356" xr:uid="{00000000-0005-0000-0000-00008EC70000}"/>
    <cellStyle name="Tính toán 9 6" xfId="41820" xr:uid="{00000000-0005-0000-0000-00008FC70000}"/>
    <cellStyle name="Tính toán 9 7" xfId="46698" xr:uid="{00000000-0005-0000-0000-000090C70000}"/>
    <cellStyle name="Tính toán 9 8" xfId="52722" xr:uid="{00000000-0005-0000-0000-000091C70000}"/>
    <cellStyle name="TiÓu môc" xfId="2298" xr:uid="{00000000-0005-0000-0000-000092C70000}"/>
    <cellStyle name="TiÓu môc 2" xfId="12066" xr:uid="{00000000-0005-0000-0000-000093C70000}"/>
    <cellStyle name="Title 2" xfId="2299" xr:uid="{00000000-0005-0000-0000-000094C70000}"/>
    <cellStyle name="Title 2 2" xfId="2300" xr:uid="{00000000-0005-0000-0000-000095C70000}"/>
    <cellStyle name="Title 2 2 2" xfId="12068" xr:uid="{00000000-0005-0000-0000-000096C70000}"/>
    <cellStyle name="Title 2 3" xfId="12067" xr:uid="{00000000-0005-0000-0000-000097C70000}"/>
    <cellStyle name="Title 3" xfId="2301" xr:uid="{00000000-0005-0000-0000-000098C70000}"/>
    <cellStyle name="Title 3 2" xfId="12069" xr:uid="{00000000-0005-0000-0000-000099C70000}"/>
    <cellStyle name="Title 4" xfId="6019" xr:uid="{00000000-0005-0000-0000-00009AC70000}"/>
    <cellStyle name="Title 4 2" xfId="19400" xr:uid="{00000000-0005-0000-0000-00009BC70000}"/>
    <cellStyle name="Tổng" xfId="2302" xr:uid="{00000000-0005-0000-0000-00009CC70000}"/>
    <cellStyle name="Tổng 10" xfId="12070" xr:uid="{00000000-0005-0000-0000-00009DC70000}"/>
    <cellStyle name="Tổng 2" xfId="4915" xr:uid="{00000000-0005-0000-0000-00009EC70000}"/>
    <cellStyle name="Tổng 2 10" xfId="26616" xr:uid="{00000000-0005-0000-0000-00009FC70000}"/>
    <cellStyle name="Tổng 2 11" xfId="31681" xr:uid="{00000000-0005-0000-0000-0000A0C70000}"/>
    <cellStyle name="Tổng 2 12" xfId="36357" xr:uid="{00000000-0005-0000-0000-0000A1C70000}"/>
    <cellStyle name="Tổng 2 13" xfId="41821" xr:uid="{00000000-0005-0000-0000-0000A2C70000}"/>
    <cellStyle name="Tổng 2 14" xfId="46699" xr:uid="{00000000-0005-0000-0000-0000A3C70000}"/>
    <cellStyle name="Tổng 2 15" xfId="52723" xr:uid="{00000000-0005-0000-0000-0000A4C70000}"/>
    <cellStyle name="Tổng 2 2" xfId="7201" xr:uid="{00000000-0005-0000-0000-0000A5C70000}"/>
    <cellStyle name="Tổng 2 2 2" xfId="19402" xr:uid="{00000000-0005-0000-0000-0000A6C70000}"/>
    <cellStyle name="Tổng 2 2 3" xfId="26617" xr:uid="{00000000-0005-0000-0000-0000A7C70000}"/>
    <cellStyle name="Tổng 2 2 4" xfId="31682" xr:uid="{00000000-0005-0000-0000-0000A8C70000}"/>
    <cellStyle name="Tổng 2 2 5" xfId="36358" xr:uid="{00000000-0005-0000-0000-0000A9C70000}"/>
    <cellStyle name="Tổng 2 2 6" xfId="41822" xr:uid="{00000000-0005-0000-0000-0000AAC70000}"/>
    <cellStyle name="Tổng 2 2 7" xfId="46700" xr:uid="{00000000-0005-0000-0000-0000ABC70000}"/>
    <cellStyle name="Tổng 2 2 8" xfId="52724" xr:uid="{00000000-0005-0000-0000-0000ACC70000}"/>
    <cellStyle name="Tổng 2 3" xfId="7747" xr:uid="{00000000-0005-0000-0000-0000ADC70000}"/>
    <cellStyle name="Tổng 2 3 2" xfId="19403" xr:uid="{00000000-0005-0000-0000-0000AEC70000}"/>
    <cellStyle name="Tổng 2 3 3" xfId="26618" xr:uid="{00000000-0005-0000-0000-0000AFC70000}"/>
    <cellStyle name="Tổng 2 3 4" xfId="31683" xr:uid="{00000000-0005-0000-0000-0000B0C70000}"/>
    <cellStyle name="Tổng 2 3 5" xfId="36359" xr:uid="{00000000-0005-0000-0000-0000B1C70000}"/>
    <cellStyle name="Tổng 2 3 6" xfId="41823" xr:uid="{00000000-0005-0000-0000-0000B2C70000}"/>
    <cellStyle name="Tổng 2 3 7" xfId="46701" xr:uid="{00000000-0005-0000-0000-0000B3C70000}"/>
    <cellStyle name="Tổng 2 3 8" xfId="52725" xr:uid="{00000000-0005-0000-0000-0000B4C70000}"/>
    <cellStyle name="Tổng 2 4" xfId="8071" xr:uid="{00000000-0005-0000-0000-0000B5C70000}"/>
    <cellStyle name="Tổng 2 4 2" xfId="19404" xr:uid="{00000000-0005-0000-0000-0000B6C70000}"/>
    <cellStyle name="Tổng 2 4 3" xfId="26619" xr:uid="{00000000-0005-0000-0000-0000B7C70000}"/>
    <cellStyle name="Tổng 2 4 4" xfId="31684" xr:uid="{00000000-0005-0000-0000-0000B8C70000}"/>
    <cellStyle name="Tổng 2 4 5" xfId="36360" xr:uid="{00000000-0005-0000-0000-0000B9C70000}"/>
    <cellStyle name="Tổng 2 4 6" xfId="41824" xr:uid="{00000000-0005-0000-0000-0000BAC70000}"/>
    <cellStyle name="Tổng 2 4 7" xfId="46702" xr:uid="{00000000-0005-0000-0000-0000BBC70000}"/>
    <cellStyle name="Tổng 2 4 8" xfId="52726" xr:uid="{00000000-0005-0000-0000-0000BCC70000}"/>
    <cellStyle name="Tổng 2 5" xfId="8520" xr:uid="{00000000-0005-0000-0000-0000BDC70000}"/>
    <cellStyle name="Tổng 2 5 2" xfId="19405" xr:uid="{00000000-0005-0000-0000-0000BEC70000}"/>
    <cellStyle name="Tổng 2 5 3" xfId="26620" xr:uid="{00000000-0005-0000-0000-0000BFC70000}"/>
    <cellStyle name="Tổng 2 5 4" xfId="31685" xr:uid="{00000000-0005-0000-0000-0000C0C70000}"/>
    <cellStyle name="Tổng 2 5 5" xfId="36361" xr:uid="{00000000-0005-0000-0000-0000C1C70000}"/>
    <cellStyle name="Tổng 2 5 6" xfId="41825" xr:uid="{00000000-0005-0000-0000-0000C2C70000}"/>
    <cellStyle name="Tổng 2 5 7" xfId="46703" xr:uid="{00000000-0005-0000-0000-0000C3C70000}"/>
    <cellStyle name="Tổng 2 5 8" xfId="52727" xr:uid="{00000000-0005-0000-0000-0000C4C70000}"/>
    <cellStyle name="Tổng 2 6" xfId="8867" xr:uid="{00000000-0005-0000-0000-0000C5C70000}"/>
    <cellStyle name="Tổng 2 6 2" xfId="19406" xr:uid="{00000000-0005-0000-0000-0000C6C70000}"/>
    <cellStyle name="Tổng 2 6 3" xfId="26621" xr:uid="{00000000-0005-0000-0000-0000C7C70000}"/>
    <cellStyle name="Tổng 2 6 4" xfId="31686" xr:uid="{00000000-0005-0000-0000-0000C8C70000}"/>
    <cellStyle name="Tổng 2 6 5" xfId="36362" xr:uid="{00000000-0005-0000-0000-0000C9C70000}"/>
    <cellStyle name="Tổng 2 6 6" xfId="41826" xr:uid="{00000000-0005-0000-0000-0000CAC70000}"/>
    <cellStyle name="Tổng 2 6 7" xfId="46704" xr:uid="{00000000-0005-0000-0000-0000CBC70000}"/>
    <cellStyle name="Tổng 2 6 8" xfId="52728" xr:uid="{00000000-0005-0000-0000-0000CCC70000}"/>
    <cellStyle name="Tổng 2 7" xfId="9679" xr:uid="{00000000-0005-0000-0000-0000CDC70000}"/>
    <cellStyle name="Tổng 2 7 2" xfId="19407" xr:uid="{00000000-0005-0000-0000-0000CEC70000}"/>
    <cellStyle name="Tổng 2 7 3" xfId="26622" xr:uid="{00000000-0005-0000-0000-0000CFC70000}"/>
    <cellStyle name="Tổng 2 7 4" xfId="31687" xr:uid="{00000000-0005-0000-0000-0000D0C70000}"/>
    <cellStyle name="Tổng 2 7 5" xfId="36363" xr:uid="{00000000-0005-0000-0000-0000D1C70000}"/>
    <cellStyle name="Tổng 2 7 6" xfId="41827" xr:uid="{00000000-0005-0000-0000-0000D2C70000}"/>
    <cellStyle name="Tổng 2 7 7" xfId="46705" xr:uid="{00000000-0005-0000-0000-0000D3C70000}"/>
    <cellStyle name="Tổng 2 7 8" xfId="52729" xr:uid="{00000000-0005-0000-0000-0000D4C70000}"/>
    <cellStyle name="Tổng 2 8" xfId="9946" xr:uid="{00000000-0005-0000-0000-0000D5C70000}"/>
    <cellStyle name="Tổng 2 8 2" xfId="19408" xr:uid="{00000000-0005-0000-0000-0000D6C70000}"/>
    <cellStyle name="Tổng 2 8 3" xfId="26623" xr:uid="{00000000-0005-0000-0000-0000D7C70000}"/>
    <cellStyle name="Tổng 2 8 4" xfId="31688" xr:uid="{00000000-0005-0000-0000-0000D8C70000}"/>
    <cellStyle name="Tổng 2 8 5" xfId="36364" xr:uid="{00000000-0005-0000-0000-0000D9C70000}"/>
    <cellStyle name="Tổng 2 8 6" xfId="41828" xr:uid="{00000000-0005-0000-0000-0000DAC70000}"/>
    <cellStyle name="Tổng 2 8 7" xfId="46706" xr:uid="{00000000-0005-0000-0000-0000DBC70000}"/>
    <cellStyle name="Tổng 2 8 8" xfId="52730" xr:uid="{00000000-0005-0000-0000-0000DCC70000}"/>
    <cellStyle name="Tổng 2 9" xfId="19401" xr:uid="{00000000-0005-0000-0000-0000DDC70000}"/>
    <cellStyle name="Tổng 3" xfId="5256" xr:uid="{00000000-0005-0000-0000-0000DEC70000}"/>
    <cellStyle name="Tổng 3 10" xfId="19409" xr:uid="{00000000-0005-0000-0000-0000DFC70000}"/>
    <cellStyle name="Tổng 3 11" xfId="26624" xr:uid="{00000000-0005-0000-0000-0000E0C70000}"/>
    <cellStyle name="Tổng 3 12" xfId="31689" xr:uid="{00000000-0005-0000-0000-0000E1C70000}"/>
    <cellStyle name="Tổng 3 13" xfId="36365" xr:uid="{00000000-0005-0000-0000-0000E2C70000}"/>
    <cellStyle name="Tổng 3 14" xfId="41829" xr:uid="{00000000-0005-0000-0000-0000E3C70000}"/>
    <cellStyle name="Tổng 3 15" xfId="46707" xr:uid="{00000000-0005-0000-0000-0000E4C70000}"/>
    <cellStyle name="Tổng 3 16" xfId="52731" xr:uid="{00000000-0005-0000-0000-0000E5C70000}"/>
    <cellStyle name="Tổng 3 2" xfId="6756" xr:uid="{00000000-0005-0000-0000-0000E6C70000}"/>
    <cellStyle name="Tổng 3 2 2" xfId="19410" xr:uid="{00000000-0005-0000-0000-0000E7C70000}"/>
    <cellStyle name="Tổng 3 2 3" xfId="26625" xr:uid="{00000000-0005-0000-0000-0000E8C70000}"/>
    <cellStyle name="Tổng 3 2 4" xfId="31690" xr:uid="{00000000-0005-0000-0000-0000E9C70000}"/>
    <cellStyle name="Tổng 3 2 5" xfId="36366" xr:uid="{00000000-0005-0000-0000-0000EAC70000}"/>
    <cellStyle name="Tổng 3 2 6" xfId="41830" xr:uid="{00000000-0005-0000-0000-0000EBC70000}"/>
    <cellStyle name="Tổng 3 2 7" xfId="46708" xr:uid="{00000000-0005-0000-0000-0000ECC70000}"/>
    <cellStyle name="Tổng 3 2 8" xfId="52732" xr:uid="{00000000-0005-0000-0000-0000EDC70000}"/>
    <cellStyle name="Tổng 3 3" xfId="3912" xr:uid="{00000000-0005-0000-0000-0000EEC70000}"/>
    <cellStyle name="Tổng 3 3 2" xfId="19411" xr:uid="{00000000-0005-0000-0000-0000EFC70000}"/>
    <cellStyle name="Tổng 3 3 3" xfId="26626" xr:uid="{00000000-0005-0000-0000-0000F0C70000}"/>
    <cellStyle name="Tổng 3 3 4" xfId="31691" xr:uid="{00000000-0005-0000-0000-0000F1C70000}"/>
    <cellStyle name="Tổng 3 3 5" xfId="36367" xr:uid="{00000000-0005-0000-0000-0000F2C70000}"/>
    <cellStyle name="Tổng 3 3 6" xfId="41831" xr:uid="{00000000-0005-0000-0000-0000F3C70000}"/>
    <cellStyle name="Tổng 3 3 7" xfId="46709" xr:uid="{00000000-0005-0000-0000-0000F4C70000}"/>
    <cellStyle name="Tổng 3 3 8" xfId="52733" xr:uid="{00000000-0005-0000-0000-0000F5C70000}"/>
    <cellStyle name="Tổng 3 4" xfId="6235" xr:uid="{00000000-0005-0000-0000-0000F6C70000}"/>
    <cellStyle name="Tổng 3 4 2" xfId="19412" xr:uid="{00000000-0005-0000-0000-0000F7C70000}"/>
    <cellStyle name="Tổng 3 4 3" xfId="26627" xr:uid="{00000000-0005-0000-0000-0000F8C70000}"/>
    <cellStyle name="Tổng 3 4 4" xfId="31692" xr:uid="{00000000-0005-0000-0000-0000F9C70000}"/>
    <cellStyle name="Tổng 3 4 5" xfId="36368" xr:uid="{00000000-0005-0000-0000-0000FAC70000}"/>
    <cellStyle name="Tổng 3 4 6" xfId="41832" xr:uid="{00000000-0005-0000-0000-0000FBC70000}"/>
    <cellStyle name="Tổng 3 4 7" xfId="46710" xr:uid="{00000000-0005-0000-0000-0000FCC70000}"/>
    <cellStyle name="Tổng 3 4 8" xfId="52734" xr:uid="{00000000-0005-0000-0000-0000FDC70000}"/>
    <cellStyle name="Tổng 3 5" xfId="7860" xr:uid="{00000000-0005-0000-0000-0000FEC70000}"/>
    <cellStyle name="Tổng 3 5 2" xfId="19413" xr:uid="{00000000-0005-0000-0000-0000FFC70000}"/>
    <cellStyle name="Tổng 3 5 3" xfId="26628" xr:uid="{00000000-0005-0000-0000-000000C80000}"/>
    <cellStyle name="Tổng 3 5 4" xfId="31693" xr:uid="{00000000-0005-0000-0000-000001C80000}"/>
    <cellStyle name="Tổng 3 5 5" xfId="36369" xr:uid="{00000000-0005-0000-0000-000002C80000}"/>
    <cellStyle name="Tổng 3 5 6" xfId="41833" xr:uid="{00000000-0005-0000-0000-000003C80000}"/>
    <cellStyle name="Tổng 3 5 7" xfId="46711" xr:uid="{00000000-0005-0000-0000-000004C80000}"/>
    <cellStyle name="Tổng 3 5 8" xfId="52735" xr:uid="{00000000-0005-0000-0000-000005C80000}"/>
    <cellStyle name="Tổng 3 6" xfId="6016" xr:uid="{00000000-0005-0000-0000-000006C80000}"/>
    <cellStyle name="Tổng 3 6 2" xfId="19414" xr:uid="{00000000-0005-0000-0000-000007C80000}"/>
    <cellStyle name="Tổng 3 6 3" xfId="26629" xr:uid="{00000000-0005-0000-0000-000008C80000}"/>
    <cellStyle name="Tổng 3 6 4" xfId="31694" xr:uid="{00000000-0005-0000-0000-000009C80000}"/>
    <cellStyle name="Tổng 3 6 5" xfId="36370" xr:uid="{00000000-0005-0000-0000-00000AC80000}"/>
    <cellStyle name="Tổng 3 6 6" xfId="41834" xr:uid="{00000000-0005-0000-0000-00000BC80000}"/>
    <cellStyle name="Tổng 3 6 7" xfId="46712" xr:uid="{00000000-0005-0000-0000-00000CC80000}"/>
    <cellStyle name="Tổng 3 6 8" xfId="52736" xr:uid="{00000000-0005-0000-0000-00000DC80000}"/>
    <cellStyle name="Tổng 3 7" xfId="5797" xr:uid="{00000000-0005-0000-0000-00000EC80000}"/>
    <cellStyle name="Tổng 3 7 2" xfId="19415" xr:uid="{00000000-0005-0000-0000-00000FC80000}"/>
    <cellStyle name="Tổng 3 7 3" xfId="26630" xr:uid="{00000000-0005-0000-0000-000010C80000}"/>
    <cellStyle name="Tổng 3 7 4" xfId="31695" xr:uid="{00000000-0005-0000-0000-000011C80000}"/>
    <cellStyle name="Tổng 3 7 5" xfId="36371" xr:uid="{00000000-0005-0000-0000-000012C80000}"/>
    <cellStyle name="Tổng 3 7 6" xfId="41835" xr:uid="{00000000-0005-0000-0000-000013C80000}"/>
    <cellStyle name="Tổng 3 7 7" xfId="46713" xr:uid="{00000000-0005-0000-0000-000014C80000}"/>
    <cellStyle name="Tổng 3 7 8" xfId="52737" xr:uid="{00000000-0005-0000-0000-000015C80000}"/>
    <cellStyle name="Tổng 3 8" xfId="8400" xr:uid="{00000000-0005-0000-0000-000016C80000}"/>
    <cellStyle name="Tổng 3 8 2" xfId="19416" xr:uid="{00000000-0005-0000-0000-000017C80000}"/>
    <cellStyle name="Tổng 3 8 3" xfId="26631" xr:uid="{00000000-0005-0000-0000-000018C80000}"/>
    <cellStyle name="Tổng 3 8 4" xfId="31696" xr:uid="{00000000-0005-0000-0000-000019C80000}"/>
    <cellStyle name="Tổng 3 8 5" xfId="36372" xr:uid="{00000000-0005-0000-0000-00001AC80000}"/>
    <cellStyle name="Tổng 3 8 6" xfId="41836" xr:uid="{00000000-0005-0000-0000-00001BC80000}"/>
    <cellStyle name="Tổng 3 8 7" xfId="46714" xr:uid="{00000000-0005-0000-0000-00001CC80000}"/>
    <cellStyle name="Tổng 3 8 8" xfId="52738" xr:uid="{00000000-0005-0000-0000-00001DC80000}"/>
    <cellStyle name="Tổng 3 9" xfId="4646" xr:uid="{00000000-0005-0000-0000-00001EC80000}"/>
    <cellStyle name="Tổng 3 9 2" xfId="19417" xr:uid="{00000000-0005-0000-0000-00001FC80000}"/>
    <cellStyle name="Tổng 3 9 3" xfId="26632" xr:uid="{00000000-0005-0000-0000-000020C80000}"/>
    <cellStyle name="Tổng 3 9 4" xfId="31697" xr:uid="{00000000-0005-0000-0000-000021C80000}"/>
    <cellStyle name="Tổng 3 9 5" xfId="36373" xr:uid="{00000000-0005-0000-0000-000022C80000}"/>
    <cellStyle name="Tổng 3 9 6" xfId="41837" xr:uid="{00000000-0005-0000-0000-000023C80000}"/>
    <cellStyle name="Tổng 3 9 7" xfId="46715" xr:uid="{00000000-0005-0000-0000-000024C80000}"/>
    <cellStyle name="Tổng 3 9 8" xfId="52739" xr:uid="{00000000-0005-0000-0000-000025C80000}"/>
    <cellStyle name="Tổng 4" xfId="4051" xr:uid="{00000000-0005-0000-0000-000026C80000}"/>
    <cellStyle name="Tổng 4 10" xfId="19418" xr:uid="{00000000-0005-0000-0000-000027C80000}"/>
    <cellStyle name="Tổng 4 11" xfId="26633" xr:uid="{00000000-0005-0000-0000-000028C80000}"/>
    <cellStyle name="Tổng 4 12" xfId="31698" xr:uid="{00000000-0005-0000-0000-000029C80000}"/>
    <cellStyle name="Tổng 4 13" xfId="36374" xr:uid="{00000000-0005-0000-0000-00002AC80000}"/>
    <cellStyle name="Tổng 4 14" xfId="41838" xr:uid="{00000000-0005-0000-0000-00002BC80000}"/>
    <cellStyle name="Tổng 4 15" xfId="46716" xr:uid="{00000000-0005-0000-0000-00002CC80000}"/>
    <cellStyle name="Tổng 4 16" xfId="52740" xr:uid="{00000000-0005-0000-0000-00002DC80000}"/>
    <cellStyle name="Tổng 4 2" xfId="7480" xr:uid="{00000000-0005-0000-0000-00002EC80000}"/>
    <cellStyle name="Tổng 4 2 2" xfId="19419" xr:uid="{00000000-0005-0000-0000-00002FC80000}"/>
    <cellStyle name="Tổng 4 2 3" xfId="26634" xr:uid="{00000000-0005-0000-0000-000030C80000}"/>
    <cellStyle name="Tổng 4 2 4" xfId="31699" xr:uid="{00000000-0005-0000-0000-000031C80000}"/>
    <cellStyle name="Tổng 4 2 5" xfId="36375" xr:uid="{00000000-0005-0000-0000-000032C80000}"/>
    <cellStyle name="Tổng 4 2 6" xfId="41839" xr:uid="{00000000-0005-0000-0000-000033C80000}"/>
    <cellStyle name="Tổng 4 2 7" xfId="46717" xr:uid="{00000000-0005-0000-0000-000034C80000}"/>
    <cellStyle name="Tổng 4 2 8" xfId="52741" xr:uid="{00000000-0005-0000-0000-000035C80000}"/>
    <cellStyle name="Tổng 4 3" xfId="7975" xr:uid="{00000000-0005-0000-0000-000036C80000}"/>
    <cellStyle name="Tổng 4 3 2" xfId="19420" xr:uid="{00000000-0005-0000-0000-000037C80000}"/>
    <cellStyle name="Tổng 4 3 3" xfId="26635" xr:uid="{00000000-0005-0000-0000-000038C80000}"/>
    <cellStyle name="Tổng 4 3 4" xfId="31700" xr:uid="{00000000-0005-0000-0000-000039C80000}"/>
    <cellStyle name="Tổng 4 3 5" xfId="36376" xr:uid="{00000000-0005-0000-0000-00003AC80000}"/>
    <cellStyle name="Tổng 4 3 6" xfId="41840" xr:uid="{00000000-0005-0000-0000-00003BC80000}"/>
    <cellStyle name="Tổng 4 3 7" xfId="46718" xr:uid="{00000000-0005-0000-0000-00003CC80000}"/>
    <cellStyle name="Tổng 4 3 8" xfId="52742" xr:uid="{00000000-0005-0000-0000-00003DC80000}"/>
    <cellStyle name="Tổng 4 4" xfId="8339" xr:uid="{00000000-0005-0000-0000-00003EC80000}"/>
    <cellStyle name="Tổng 4 4 2" xfId="19421" xr:uid="{00000000-0005-0000-0000-00003FC80000}"/>
    <cellStyle name="Tổng 4 4 3" xfId="26636" xr:uid="{00000000-0005-0000-0000-000040C80000}"/>
    <cellStyle name="Tổng 4 4 4" xfId="31701" xr:uid="{00000000-0005-0000-0000-000041C80000}"/>
    <cellStyle name="Tổng 4 4 5" xfId="36377" xr:uid="{00000000-0005-0000-0000-000042C80000}"/>
    <cellStyle name="Tổng 4 4 6" xfId="41841" xr:uid="{00000000-0005-0000-0000-000043C80000}"/>
    <cellStyle name="Tổng 4 4 7" xfId="46719" xr:uid="{00000000-0005-0000-0000-000044C80000}"/>
    <cellStyle name="Tổng 4 4 8" xfId="52743" xr:uid="{00000000-0005-0000-0000-000045C80000}"/>
    <cellStyle name="Tổng 4 5" xfId="8751" xr:uid="{00000000-0005-0000-0000-000046C80000}"/>
    <cellStyle name="Tổng 4 5 2" xfId="19422" xr:uid="{00000000-0005-0000-0000-000047C80000}"/>
    <cellStyle name="Tổng 4 5 3" xfId="26637" xr:uid="{00000000-0005-0000-0000-000048C80000}"/>
    <cellStyle name="Tổng 4 5 4" xfId="31702" xr:uid="{00000000-0005-0000-0000-000049C80000}"/>
    <cellStyle name="Tổng 4 5 5" xfId="36378" xr:uid="{00000000-0005-0000-0000-00004AC80000}"/>
    <cellStyle name="Tổng 4 5 6" xfId="41842" xr:uid="{00000000-0005-0000-0000-00004BC80000}"/>
    <cellStyle name="Tổng 4 5 7" xfId="46720" xr:uid="{00000000-0005-0000-0000-00004CC80000}"/>
    <cellStyle name="Tổng 4 5 8" xfId="52744" xr:uid="{00000000-0005-0000-0000-00004DC80000}"/>
    <cellStyle name="Tổng 4 6" xfId="9121" xr:uid="{00000000-0005-0000-0000-00004EC80000}"/>
    <cellStyle name="Tổng 4 6 2" xfId="19423" xr:uid="{00000000-0005-0000-0000-00004FC80000}"/>
    <cellStyle name="Tổng 4 6 3" xfId="26638" xr:uid="{00000000-0005-0000-0000-000050C80000}"/>
    <cellStyle name="Tổng 4 6 4" xfId="31703" xr:uid="{00000000-0005-0000-0000-000051C80000}"/>
    <cellStyle name="Tổng 4 6 5" xfId="36379" xr:uid="{00000000-0005-0000-0000-000052C80000}"/>
    <cellStyle name="Tổng 4 6 6" xfId="41843" xr:uid="{00000000-0005-0000-0000-000053C80000}"/>
    <cellStyle name="Tổng 4 6 7" xfId="46721" xr:uid="{00000000-0005-0000-0000-000054C80000}"/>
    <cellStyle name="Tổng 4 6 8" xfId="52745" xr:uid="{00000000-0005-0000-0000-000055C80000}"/>
    <cellStyle name="Tổng 4 7" xfId="9543" xr:uid="{00000000-0005-0000-0000-000056C80000}"/>
    <cellStyle name="Tổng 4 7 2" xfId="19424" xr:uid="{00000000-0005-0000-0000-000057C80000}"/>
    <cellStyle name="Tổng 4 7 3" xfId="26639" xr:uid="{00000000-0005-0000-0000-000058C80000}"/>
    <cellStyle name="Tổng 4 7 4" xfId="31704" xr:uid="{00000000-0005-0000-0000-000059C80000}"/>
    <cellStyle name="Tổng 4 7 5" xfId="36380" xr:uid="{00000000-0005-0000-0000-00005AC80000}"/>
    <cellStyle name="Tổng 4 7 6" xfId="41844" xr:uid="{00000000-0005-0000-0000-00005BC80000}"/>
    <cellStyle name="Tổng 4 7 7" xfId="46722" xr:uid="{00000000-0005-0000-0000-00005CC80000}"/>
    <cellStyle name="Tổng 4 7 8" xfId="52746" xr:uid="{00000000-0005-0000-0000-00005DC80000}"/>
    <cellStyle name="Tổng 4 8" xfId="9858" xr:uid="{00000000-0005-0000-0000-00005EC80000}"/>
    <cellStyle name="Tổng 4 8 2" xfId="19425" xr:uid="{00000000-0005-0000-0000-00005FC80000}"/>
    <cellStyle name="Tổng 4 8 3" xfId="26640" xr:uid="{00000000-0005-0000-0000-000060C80000}"/>
    <cellStyle name="Tổng 4 8 4" xfId="31705" xr:uid="{00000000-0005-0000-0000-000061C80000}"/>
    <cellStyle name="Tổng 4 8 5" xfId="36381" xr:uid="{00000000-0005-0000-0000-000062C80000}"/>
    <cellStyle name="Tổng 4 8 6" xfId="41845" xr:uid="{00000000-0005-0000-0000-000063C80000}"/>
    <cellStyle name="Tổng 4 8 7" xfId="46723" xr:uid="{00000000-0005-0000-0000-000064C80000}"/>
    <cellStyle name="Tổng 4 8 8" xfId="52747" xr:uid="{00000000-0005-0000-0000-000065C80000}"/>
    <cellStyle name="Tổng 4 9" xfId="10126" xr:uid="{00000000-0005-0000-0000-000066C80000}"/>
    <cellStyle name="Tổng 4 9 2" xfId="19426" xr:uid="{00000000-0005-0000-0000-000067C80000}"/>
    <cellStyle name="Tổng 4 9 3" xfId="26641" xr:uid="{00000000-0005-0000-0000-000068C80000}"/>
    <cellStyle name="Tổng 4 9 4" xfId="31706" xr:uid="{00000000-0005-0000-0000-000069C80000}"/>
    <cellStyle name="Tổng 4 9 5" xfId="36382" xr:uid="{00000000-0005-0000-0000-00006AC80000}"/>
    <cellStyle name="Tổng 4 9 6" xfId="41846" xr:uid="{00000000-0005-0000-0000-00006BC80000}"/>
    <cellStyle name="Tổng 4 9 7" xfId="46724" xr:uid="{00000000-0005-0000-0000-00006CC80000}"/>
    <cellStyle name="Tổng 4 9 8" xfId="52748" xr:uid="{00000000-0005-0000-0000-00006DC80000}"/>
    <cellStyle name="Tổng 5" xfId="4921" xr:uid="{00000000-0005-0000-0000-00006EC80000}"/>
    <cellStyle name="Tổng 5 2" xfId="19427" xr:uid="{00000000-0005-0000-0000-00006FC80000}"/>
    <cellStyle name="Tổng 5 3" xfId="26642" xr:uid="{00000000-0005-0000-0000-000070C80000}"/>
    <cellStyle name="Tổng 5 4" xfId="31707" xr:uid="{00000000-0005-0000-0000-000071C80000}"/>
    <cellStyle name="Tổng 5 5" xfId="36383" xr:uid="{00000000-0005-0000-0000-000072C80000}"/>
    <cellStyle name="Tổng 5 6" xfId="41847" xr:uid="{00000000-0005-0000-0000-000073C80000}"/>
    <cellStyle name="Tổng 5 7" xfId="46725" xr:uid="{00000000-0005-0000-0000-000074C80000}"/>
    <cellStyle name="Tổng 5 8" xfId="52749" xr:uid="{00000000-0005-0000-0000-000075C80000}"/>
    <cellStyle name="Tổng 6" xfId="3860" xr:uid="{00000000-0005-0000-0000-000076C80000}"/>
    <cellStyle name="Tổng 6 2" xfId="19428" xr:uid="{00000000-0005-0000-0000-000077C80000}"/>
    <cellStyle name="Tổng 6 3" xfId="26643" xr:uid="{00000000-0005-0000-0000-000078C80000}"/>
    <cellStyle name="Tổng 6 4" xfId="31708" xr:uid="{00000000-0005-0000-0000-000079C80000}"/>
    <cellStyle name="Tổng 6 5" xfId="36384" xr:uid="{00000000-0005-0000-0000-00007AC80000}"/>
    <cellStyle name="Tổng 6 6" xfId="41848" xr:uid="{00000000-0005-0000-0000-00007BC80000}"/>
    <cellStyle name="Tổng 6 7" xfId="46726" xr:uid="{00000000-0005-0000-0000-00007CC80000}"/>
    <cellStyle name="Tổng 6 8" xfId="52750" xr:uid="{00000000-0005-0000-0000-00007DC80000}"/>
    <cellStyle name="Tổng 7" xfId="6230" xr:uid="{00000000-0005-0000-0000-00007EC80000}"/>
    <cellStyle name="Tổng 7 2" xfId="19429" xr:uid="{00000000-0005-0000-0000-00007FC80000}"/>
    <cellStyle name="Tổng 7 3" xfId="26644" xr:uid="{00000000-0005-0000-0000-000080C80000}"/>
    <cellStyle name="Tổng 7 4" xfId="31709" xr:uid="{00000000-0005-0000-0000-000081C80000}"/>
    <cellStyle name="Tổng 7 5" xfId="36385" xr:uid="{00000000-0005-0000-0000-000082C80000}"/>
    <cellStyle name="Tổng 7 6" xfId="41849" xr:uid="{00000000-0005-0000-0000-000083C80000}"/>
    <cellStyle name="Tổng 7 7" xfId="46727" xr:uid="{00000000-0005-0000-0000-000084C80000}"/>
    <cellStyle name="Tổng 7 8" xfId="52751" xr:uid="{00000000-0005-0000-0000-000085C80000}"/>
    <cellStyle name="Tổng 8" xfId="9589" xr:uid="{00000000-0005-0000-0000-000086C80000}"/>
    <cellStyle name="Tổng 8 2" xfId="19430" xr:uid="{00000000-0005-0000-0000-000087C80000}"/>
    <cellStyle name="Tổng 8 3" xfId="26645" xr:uid="{00000000-0005-0000-0000-000088C80000}"/>
    <cellStyle name="Tổng 8 4" xfId="31710" xr:uid="{00000000-0005-0000-0000-000089C80000}"/>
    <cellStyle name="Tổng 8 5" xfId="36386" xr:uid="{00000000-0005-0000-0000-00008AC80000}"/>
    <cellStyle name="Tổng 8 6" xfId="41850" xr:uid="{00000000-0005-0000-0000-00008BC80000}"/>
    <cellStyle name="Tổng 8 7" xfId="46728" xr:uid="{00000000-0005-0000-0000-00008CC80000}"/>
    <cellStyle name="Tổng 8 8" xfId="52752" xr:uid="{00000000-0005-0000-0000-00008DC80000}"/>
    <cellStyle name="Tổng 9" xfId="4759" xr:uid="{00000000-0005-0000-0000-00008EC80000}"/>
    <cellStyle name="Tổng 9 2" xfId="19431" xr:uid="{00000000-0005-0000-0000-00008FC80000}"/>
    <cellStyle name="Tổng 9 3" xfId="26646" xr:uid="{00000000-0005-0000-0000-000090C80000}"/>
    <cellStyle name="Tổng 9 4" xfId="31711" xr:uid="{00000000-0005-0000-0000-000091C80000}"/>
    <cellStyle name="Tổng 9 5" xfId="36387" xr:uid="{00000000-0005-0000-0000-000092C80000}"/>
    <cellStyle name="Tổng 9 6" xfId="41851" xr:uid="{00000000-0005-0000-0000-000093C80000}"/>
    <cellStyle name="Tổng 9 7" xfId="46729" xr:uid="{00000000-0005-0000-0000-000094C80000}"/>
    <cellStyle name="Tổng 9 8" xfId="52753" xr:uid="{00000000-0005-0000-0000-000095C80000}"/>
    <cellStyle name="Tong so" xfId="436" xr:uid="{00000000-0005-0000-0000-000096C80000}"/>
    <cellStyle name="tong so 1" xfId="437" xr:uid="{00000000-0005-0000-0000-000097C80000}"/>
    <cellStyle name="Tốt" xfId="2304" xr:uid="{00000000-0005-0000-0000-000098C80000}"/>
    <cellStyle name="Tốt 2" xfId="12072" xr:uid="{00000000-0005-0000-0000-000099C80000}"/>
    <cellStyle name="Total 2" xfId="2305" xr:uid="{00000000-0005-0000-0000-00009AC80000}"/>
    <cellStyle name="Total 2 2" xfId="438" xr:uid="{00000000-0005-0000-0000-00009BC80000}"/>
    <cellStyle name="Total 2 2 10" xfId="986" xr:uid="{00000000-0005-0000-0000-00009CC80000}"/>
    <cellStyle name="Total 2 2 10 2" xfId="10996" xr:uid="{00000000-0005-0000-0000-00009DC80000}"/>
    <cellStyle name="Total 2 2 11" xfId="1229" xr:uid="{00000000-0005-0000-0000-00009EC80000}"/>
    <cellStyle name="Total 2 2 11 2" xfId="11189" xr:uid="{00000000-0005-0000-0000-00009FC80000}"/>
    <cellStyle name="Total 2 2 12" xfId="1267" xr:uid="{00000000-0005-0000-0000-0000A0C80000}"/>
    <cellStyle name="Total 2 2 12 2" xfId="11220" xr:uid="{00000000-0005-0000-0000-0000A1C80000}"/>
    <cellStyle name="Total 2 2 13" xfId="1309" xr:uid="{00000000-0005-0000-0000-0000A2C80000}"/>
    <cellStyle name="Total 2 2 13 2" xfId="11255" xr:uid="{00000000-0005-0000-0000-0000A3C80000}"/>
    <cellStyle name="Total 2 2 14" xfId="1346" xr:uid="{00000000-0005-0000-0000-0000A4C80000}"/>
    <cellStyle name="Total 2 2 14 2" xfId="11287" xr:uid="{00000000-0005-0000-0000-0000A5C80000}"/>
    <cellStyle name="Total 2 2 15" xfId="1374" xr:uid="{00000000-0005-0000-0000-0000A6C80000}"/>
    <cellStyle name="Total 2 2 15 2" xfId="11310" xr:uid="{00000000-0005-0000-0000-0000A7C80000}"/>
    <cellStyle name="Total 2 2 16" xfId="1390" xr:uid="{00000000-0005-0000-0000-0000A8C80000}"/>
    <cellStyle name="Total 2 2 16 2" xfId="11325" xr:uid="{00000000-0005-0000-0000-0000A9C80000}"/>
    <cellStyle name="Total 2 2 17" xfId="1407" xr:uid="{00000000-0005-0000-0000-0000AAC80000}"/>
    <cellStyle name="Total 2 2 17 2" xfId="11342" xr:uid="{00000000-0005-0000-0000-0000ABC80000}"/>
    <cellStyle name="Total 2 2 18" xfId="1839" xr:uid="{00000000-0005-0000-0000-0000ACC80000}"/>
    <cellStyle name="Total 2 2 18 2" xfId="11723" xr:uid="{00000000-0005-0000-0000-0000ADC80000}"/>
    <cellStyle name="Total 2 2 19" xfId="2306" xr:uid="{00000000-0005-0000-0000-0000AEC80000}"/>
    <cellStyle name="Total 2 2 19 2" xfId="12074" xr:uid="{00000000-0005-0000-0000-0000AFC80000}"/>
    <cellStyle name="Total 2 2 2" xfId="706" xr:uid="{00000000-0005-0000-0000-0000B0C80000}"/>
    <cellStyle name="Total 2 2 2 2" xfId="10756" xr:uid="{00000000-0005-0000-0000-0000B1C80000}"/>
    <cellStyle name="Total 2 2 20" xfId="2624" xr:uid="{00000000-0005-0000-0000-0000B2C80000}"/>
    <cellStyle name="Total 2 2 20 2" xfId="12313" xr:uid="{00000000-0005-0000-0000-0000B3C80000}"/>
    <cellStyle name="Total 2 2 21" xfId="2644" xr:uid="{00000000-0005-0000-0000-0000B4C80000}"/>
    <cellStyle name="Total 2 2 21 2" xfId="12331" xr:uid="{00000000-0005-0000-0000-0000B5C80000}"/>
    <cellStyle name="Total 2 2 22" xfId="2665" xr:uid="{00000000-0005-0000-0000-0000B6C80000}"/>
    <cellStyle name="Total 2 2 22 2" xfId="12350" xr:uid="{00000000-0005-0000-0000-0000B7C80000}"/>
    <cellStyle name="Total 2 2 23" xfId="2684" xr:uid="{00000000-0005-0000-0000-0000B8C80000}"/>
    <cellStyle name="Total 2 2 23 2" xfId="12363" xr:uid="{00000000-0005-0000-0000-0000B9C80000}"/>
    <cellStyle name="Total 2 2 24" xfId="2692" xr:uid="{00000000-0005-0000-0000-0000BAC80000}"/>
    <cellStyle name="Total 2 2 24 2" xfId="12370" xr:uid="{00000000-0005-0000-0000-0000BBC80000}"/>
    <cellStyle name="Total 2 2 25" xfId="2699" xr:uid="{00000000-0005-0000-0000-0000BCC80000}"/>
    <cellStyle name="Total 2 2 25 2" xfId="12377" xr:uid="{00000000-0005-0000-0000-0000BDC80000}"/>
    <cellStyle name="Total 2 2 26" xfId="3053" xr:uid="{00000000-0005-0000-0000-0000BEC80000}"/>
    <cellStyle name="Total 2 2 26 2" xfId="12644" xr:uid="{00000000-0005-0000-0000-0000BFC80000}"/>
    <cellStyle name="Total 2 2 27" xfId="10550" xr:uid="{00000000-0005-0000-0000-0000C0C80000}"/>
    <cellStyle name="Total 2 2 3" xfId="748" xr:uid="{00000000-0005-0000-0000-0000C1C80000}"/>
    <cellStyle name="Total 2 2 3 2" xfId="10794" xr:uid="{00000000-0005-0000-0000-0000C2C80000}"/>
    <cellStyle name="Total 2 2 4" xfId="790" xr:uid="{00000000-0005-0000-0000-0000C3C80000}"/>
    <cellStyle name="Total 2 2 4 2" xfId="10831" xr:uid="{00000000-0005-0000-0000-0000C4C80000}"/>
    <cellStyle name="Total 2 2 5" xfId="831" xr:uid="{00000000-0005-0000-0000-0000C5C80000}"/>
    <cellStyle name="Total 2 2 5 2" xfId="10866" xr:uid="{00000000-0005-0000-0000-0000C6C80000}"/>
    <cellStyle name="Total 2 2 6" xfId="871" xr:uid="{00000000-0005-0000-0000-0000C7C80000}"/>
    <cellStyle name="Total 2 2 6 2" xfId="10898" xr:uid="{00000000-0005-0000-0000-0000C8C80000}"/>
    <cellStyle name="Total 2 2 7" xfId="909" xr:uid="{00000000-0005-0000-0000-0000C9C80000}"/>
    <cellStyle name="Total 2 2 7 2" xfId="10928" xr:uid="{00000000-0005-0000-0000-0000CAC80000}"/>
    <cellStyle name="Total 2 2 8" xfId="938" xr:uid="{00000000-0005-0000-0000-0000CBC80000}"/>
    <cellStyle name="Total 2 2 8 2" xfId="10953" xr:uid="{00000000-0005-0000-0000-0000CCC80000}"/>
    <cellStyle name="Total 2 2 9" xfId="956" xr:uid="{00000000-0005-0000-0000-0000CDC80000}"/>
    <cellStyle name="Total 2 2 9 2" xfId="10968" xr:uid="{00000000-0005-0000-0000-0000CEC80000}"/>
    <cellStyle name="Total 2 3" xfId="439" xr:uid="{00000000-0005-0000-0000-0000CFC80000}"/>
    <cellStyle name="Total 2 3 10" xfId="987" xr:uid="{00000000-0005-0000-0000-0000D0C80000}"/>
    <cellStyle name="Total 2 3 10 2" xfId="10997" xr:uid="{00000000-0005-0000-0000-0000D1C80000}"/>
    <cellStyle name="Total 2 3 11" xfId="1230" xr:uid="{00000000-0005-0000-0000-0000D2C80000}"/>
    <cellStyle name="Total 2 3 11 2" xfId="11190" xr:uid="{00000000-0005-0000-0000-0000D3C80000}"/>
    <cellStyle name="Total 2 3 12" xfId="1268" xr:uid="{00000000-0005-0000-0000-0000D4C80000}"/>
    <cellStyle name="Total 2 3 12 2" xfId="11221" xr:uid="{00000000-0005-0000-0000-0000D5C80000}"/>
    <cellStyle name="Total 2 3 13" xfId="1310" xr:uid="{00000000-0005-0000-0000-0000D6C80000}"/>
    <cellStyle name="Total 2 3 13 2" xfId="11256" xr:uid="{00000000-0005-0000-0000-0000D7C80000}"/>
    <cellStyle name="Total 2 3 14" xfId="1347" xr:uid="{00000000-0005-0000-0000-0000D8C80000}"/>
    <cellStyle name="Total 2 3 14 2" xfId="11288" xr:uid="{00000000-0005-0000-0000-0000D9C80000}"/>
    <cellStyle name="Total 2 3 15" xfId="1375" xr:uid="{00000000-0005-0000-0000-0000DAC80000}"/>
    <cellStyle name="Total 2 3 15 2" xfId="11311" xr:uid="{00000000-0005-0000-0000-0000DBC80000}"/>
    <cellStyle name="Total 2 3 16" xfId="1391" xr:uid="{00000000-0005-0000-0000-0000DCC80000}"/>
    <cellStyle name="Total 2 3 16 2" xfId="11326" xr:uid="{00000000-0005-0000-0000-0000DDC80000}"/>
    <cellStyle name="Total 2 3 17" xfId="1408" xr:uid="{00000000-0005-0000-0000-0000DEC80000}"/>
    <cellStyle name="Total 2 3 17 2" xfId="11343" xr:uid="{00000000-0005-0000-0000-0000DFC80000}"/>
    <cellStyle name="Total 2 3 18" xfId="1840" xr:uid="{00000000-0005-0000-0000-0000E0C80000}"/>
    <cellStyle name="Total 2 3 18 2" xfId="11724" xr:uid="{00000000-0005-0000-0000-0000E1C80000}"/>
    <cellStyle name="Total 2 3 19" xfId="2307" xr:uid="{00000000-0005-0000-0000-0000E2C80000}"/>
    <cellStyle name="Total 2 3 19 2" xfId="12075" xr:uid="{00000000-0005-0000-0000-0000E3C80000}"/>
    <cellStyle name="Total 2 3 2" xfId="707" xr:uid="{00000000-0005-0000-0000-0000E4C80000}"/>
    <cellStyle name="Total 2 3 2 2" xfId="10757" xr:uid="{00000000-0005-0000-0000-0000E5C80000}"/>
    <cellStyle name="Total 2 3 20" xfId="2625" xr:uid="{00000000-0005-0000-0000-0000E6C80000}"/>
    <cellStyle name="Total 2 3 20 2" xfId="12314" xr:uid="{00000000-0005-0000-0000-0000E7C80000}"/>
    <cellStyle name="Total 2 3 21" xfId="2645" xr:uid="{00000000-0005-0000-0000-0000E8C80000}"/>
    <cellStyle name="Total 2 3 21 2" xfId="12332" xr:uid="{00000000-0005-0000-0000-0000E9C80000}"/>
    <cellStyle name="Total 2 3 22" xfId="2666" xr:uid="{00000000-0005-0000-0000-0000EAC80000}"/>
    <cellStyle name="Total 2 3 22 2" xfId="12351" xr:uid="{00000000-0005-0000-0000-0000EBC80000}"/>
    <cellStyle name="Total 2 3 23" xfId="2685" xr:uid="{00000000-0005-0000-0000-0000ECC80000}"/>
    <cellStyle name="Total 2 3 23 2" xfId="12364" xr:uid="{00000000-0005-0000-0000-0000EDC80000}"/>
    <cellStyle name="Total 2 3 24" xfId="2693" xr:uid="{00000000-0005-0000-0000-0000EEC80000}"/>
    <cellStyle name="Total 2 3 24 2" xfId="12371" xr:uid="{00000000-0005-0000-0000-0000EFC80000}"/>
    <cellStyle name="Total 2 3 25" xfId="2700" xr:uid="{00000000-0005-0000-0000-0000F0C80000}"/>
    <cellStyle name="Total 2 3 25 2" xfId="12378" xr:uid="{00000000-0005-0000-0000-0000F1C80000}"/>
    <cellStyle name="Total 2 3 26" xfId="3054" xr:uid="{00000000-0005-0000-0000-0000F2C80000}"/>
    <cellStyle name="Total 2 3 26 2" xfId="12645" xr:uid="{00000000-0005-0000-0000-0000F3C80000}"/>
    <cellStyle name="Total 2 3 27" xfId="10551" xr:uid="{00000000-0005-0000-0000-0000F4C80000}"/>
    <cellStyle name="Total 2 3 3" xfId="749" xr:uid="{00000000-0005-0000-0000-0000F5C80000}"/>
    <cellStyle name="Total 2 3 3 2" xfId="10795" xr:uid="{00000000-0005-0000-0000-0000F6C80000}"/>
    <cellStyle name="Total 2 3 4" xfId="791" xr:uid="{00000000-0005-0000-0000-0000F7C80000}"/>
    <cellStyle name="Total 2 3 4 2" xfId="10832" xr:uid="{00000000-0005-0000-0000-0000F8C80000}"/>
    <cellStyle name="Total 2 3 5" xfId="832" xr:uid="{00000000-0005-0000-0000-0000F9C80000}"/>
    <cellStyle name="Total 2 3 5 2" xfId="10867" xr:uid="{00000000-0005-0000-0000-0000FAC80000}"/>
    <cellStyle name="Total 2 3 6" xfId="872" xr:uid="{00000000-0005-0000-0000-0000FBC80000}"/>
    <cellStyle name="Total 2 3 6 2" xfId="10899" xr:uid="{00000000-0005-0000-0000-0000FCC80000}"/>
    <cellStyle name="Total 2 3 7" xfId="910" xr:uid="{00000000-0005-0000-0000-0000FDC80000}"/>
    <cellStyle name="Total 2 3 7 2" xfId="10929" xr:uid="{00000000-0005-0000-0000-0000FEC80000}"/>
    <cellStyle name="Total 2 3 8" xfId="939" xr:uid="{00000000-0005-0000-0000-0000FFC80000}"/>
    <cellStyle name="Total 2 3 8 2" xfId="10954" xr:uid="{00000000-0005-0000-0000-000000C90000}"/>
    <cellStyle name="Total 2 3 9" xfId="957" xr:uid="{00000000-0005-0000-0000-000001C90000}"/>
    <cellStyle name="Total 2 3 9 2" xfId="10969" xr:uid="{00000000-0005-0000-0000-000002C90000}"/>
    <cellStyle name="Total 2 4" xfId="440" xr:uid="{00000000-0005-0000-0000-000003C90000}"/>
    <cellStyle name="Total 2 4 10" xfId="988" xr:uid="{00000000-0005-0000-0000-000004C90000}"/>
    <cellStyle name="Total 2 4 10 2" xfId="10998" xr:uid="{00000000-0005-0000-0000-000005C90000}"/>
    <cellStyle name="Total 2 4 11" xfId="1231" xr:uid="{00000000-0005-0000-0000-000006C90000}"/>
    <cellStyle name="Total 2 4 11 2" xfId="11191" xr:uid="{00000000-0005-0000-0000-000007C90000}"/>
    <cellStyle name="Total 2 4 12" xfId="1269" xr:uid="{00000000-0005-0000-0000-000008C90000}"/>
    <cellStyle name="Total 2 4 12 2" xfId="11222" xr:uid="{00000000-0005-0000-0000-000009C90000}"/>
    <cellStyle name="Total 2 4 13" xfId="1311" xr:uid="{00000000-0005-0000-0000-00000AC90000}"/>
    <cellStyle name="Total 2 4 13 2" xfId="11257" xr:uid="{00000000-0005-0000-0000-00000BC90000}"/>
    <cellStyle name="Total 2 4 14" xfId="1348" xr:uid="{00000000-0005-0000-0000-00000CC90000}"/>
    <cellStyle name="Total 2 4 14 2" xfId="11289" xr:uid="{00000000-0005-0000-0000-00000DC90000}"/>
    <cellStyle name="Total 2 4 15" xfId="1376" xr:uid="{00000000-0005-0000-0000-00000EC90000}"/>
    <cellStyle name="Total 2 4 15 2" xfId="11312" xr:uid="{00000000-0005-0000-0000-00000FC90000}"/>
    <cellStyle name="Total 2 4 16" xfId="1392" xr:uid="{00000000-0005-0000-0000-000010C90000}"/>
    <cellStyle name="Total 2 4 16 2" xfId="11327" xr:uid="{00000000-0005-0000-0000-000011C90000}"/>
    <cellStyle name="Total 2 4 17" xfId="1409" xr:uid="{00000000-0005-0000-0000-000012C90000}"/>
    <cellStyle name="Total 2 4 17 2" xfId="11344" xr:uid="{00000000-0005-0000-0000-000013C90000}"/>
    <cellStyle name="Total 2 4 18" xfId="1841" xr:uid="{00000000-0005-0000-0000-000014C90000}"/>
    <cellStyle name="Total 2 4 18 2" xfId="11725" xr:uid="{00000000-0005-0000-0000-000015C90000}"/>
    <cellStyle name="Total 2 4 19" xfId="2308" xr:uid="{00000000-0005-0000-0000-000016C90000}"/>
    <cellStyle name="Total 2 4 19 2" xfId="12076" xr:uid="{00000000-0005-0000-0000-000017C90000}"/>
    <cellStyle name="Total 2 4 2" xfId="708" xr:uid="{00000000-0005-0000-0000-000018C90000}"/>
    <cellStyle name="Total 2 4 2 2" xfId="10758" xr:uid="{00000000-0005-0000-0000-000019C90000}"/>
    <cellStyle name="Total 2 4 20" xfId="2626" xr:uid="{00000000-0005-0000-0000-00001AC90000}"/>
    <cellStyle name="Total 2 4 20 2" xfId="12315" xr:uid="{00000000-0005-0000-0000-00001BC90000}"/>
    <cellStyle name="Total 2 4 21" xfId="2646" xr:uid="{00000000-0005-0000-0000-00001CC90000}"/>
    <cellStyle name="Total 2 4 21 2" xfId="12333" xr:uid="{00000000-0005-0000-0000-00001DC90000}"/>
    <cellStyle name="Total 2 4 22" xfId="2667" xr:uid="{00000000-0005-0000-0000-00001EC90000}"/>
    <cellStyle name="Total 2 4 22 2" xfId="12352" xr:uid="{00000000-0005-0000-0000-00001FC90000}"/>
    <cellStyle name="Total 2 4 23" xfId="2686" xr:uid="{00000000-0005-0000-0000-000020C90000}"/>
    <cellStyle name="Total 2 4 23 2" xfId="12365" xr:uid="{00000000-0005-0000-0000-000021C90000}"/>
    <cellStyle name="Total 2 4 24" xfId="2694" xr:uid="{00000000-0005-0000-0000-000022C90000}"/>
    <cellStyle name="Total 2 4 24 2" xfId="12372" xr:uid="{00000000-0005-0000-0000-000023C90000}"/>
    <cellStyle name="Total 2 4 25" xfId="2701" xr:uid="{00000000-0005-0000-0000-000024C90000}"/>
    <cellStyle name="Total 2 4 25 2" xfId="12379" xr:uid="{00000000-0005-0000-0000-000025C90000}"/>
    <cellStyle name="Total 2 4 26" xfId="3055" xr:uid="{00000000-0005-0000-0000-000026C90000}"/>
    <cellStyle name="Total 2 4 26 2" xfId="12646" xr:uid="{00000000-0005-0000-0000-000027C90000}"/>
    <cellStyle name="Total 2 4 27" xfId="10552" xr:uid="{00000000-0005-0000-0000-000028C90000}"/>
    <cellStyle name="Total 2 4 3" xfId="750" xr:uid="{00000000-0005-0000-0000-000029C90000}"/>
    <cellStyle name="Total 2 4 3 2" xfId="10796" xr:uid="{00000000-0005-0000-0000-00002AC90000}"/>
    <cellStyle name="Total 2 4 4" xfId="792" xr:uid="{00000000-0005-0000-0000-00002BC90000}"/>
    <cellStyle name="Total 2 4 4 2" xfId="10833" xr:uid="{00000000-0005-0000-0000-00002CC90000}"/>
    <cellStyle name="Total 2 4 5" xfId="833" xr:uid="{00000000-0005-0000-0000-00002DC90000}"/>
    <cellStyle name="Total 2 4 5 2" xfId="10868" xr:uid="{00000000-0005-0000-0000-00002EC90000}"/>
    <cellStyle name="Total 2 4 6" xfId="873" xr:uid="{00000000-0005-0000-0000-00002FC90000}"/>
    <cellStyle name="Total 2 4 6 2" xfId="10900" xr:uid="{00000000-0005-0000-0000-000030C90000}"/>
    <cellStyle name="Total 2 4 7" xfId="911" xr:uid="{00000000-0005-0000-0000-000031C90000}"/>
    <cellStyle name="Total 2 4 7 2" xfId="10930" xr:uid="{00000000-0005-0000-0000-000032C90000}"/>
    <cellStyle name="Total 2 4 8" xfId="940" xr:uid="{00000000-0005-0000-0000-000033C90000}"/>
    <cellStyle name="Total 2 4 8 2" xfId="10955" xr:uid="{00000000-0005-0000-0000-000034C90000}"/>
    <cellStyle name="Total 2 4 9" xfId="958" xr:uid="{00000000-0005-0000-0000-000035C90000}"/>
    <cellStyle name="Total 2 4 9 2" xfId="10970" xr:uid="{00000000-0005-0000-0000-000036C90000}"/>
    <cellStyle name="Total 2 5" xfId="441" xr:uid="{00000000-0005-0000-0000-000037C90000}"/>
    <cellStyle name="Total 2 5 10" xfId="989" xr:uid="{00000000-0005-0000-0000-000038C90000}"/>
    <cellStyle name="Total 2 5 10 2" xfId="10999" xr:uid="{00000000-0005-0000-0000-000039C90000}"/>
    <cellStyle name="Total 2 5 11" xfId="1232" xr:uid="{00000000-0005-0000-0000-00003AC90000}"/>
    <cellStyle name="Total 2 5 11 2" xfId="11192" xr:uid="{00000000-0005-0000-0000-00003BC90000}"/>
    <cellStyle name="Total 2 5 12" xfId="1270" xr:uid="{00000000-0005-0000-0000-00003CC90000}"/>
    <cellStyle name="Total 2 5 12 2" xfId="11223" xr:uid="{00000000-0005-0000-0000-00003DC90000}"/>
    <cellStyle name="Total 2 5 13" xfId="1312" xr:uid="{00000000-0005-0000-0000-00003EC90000}"/>
    <cellStyle name="Total 2 5 13 2" xfId="11258" xr:uid="{00000000-0005-0000-0000-00003FC90000}"/>
    <cellStyle name="Total 2 5 14" xfId="1349" xr:uid="{00000000-0005-0000-0000-000040C90000}"/>
    <cellStyle name="Total 2 5 14 2" xfId="11290" xr:uid="{00000000-0005-0000-0000-000041C90000}"/>
    <cellStyle name="Total 2 5 15" xfId="1377" xr:uid="{00000000-0005-0000-0000-000042C90000}"/>
    <cellStyle name="Total 2 5 15 2" xfId="11313" xr:uid="{00000000-0005-0000-0000-000043C90000}"/>
    <cellStyle name="Total 2 5 16" xfId="1393" xr:uid="{00000000-0005-0000-0000-000044C90000}"/>
    <cellStyle name="Total 2 5 16 2" xfId="11328" xr:uid="{00000000-0005-0000-0000-000045C90000}"/>
    <cellStyle name="Total 2 5 17" xfId="1410" xr:uid="{00000000-0005-0000-0000-000046C90000}"/>
    <cellStyle name="Total 2 5 17 2" xfId="11345" xr:uid="{00000000-0005-0000-0000-000047C90000}"/>
    <cellStyle name="Total 2 5 18" xfId="1842" xr:uid="{00000000-0005-0000-0000-000048C90000}"/>
    <cellStyle name="Total 2 5 18 2" xfId="11726" xr:uid="{00000000-0005-0000-0000-000049C90000}"/>
    <cellStyle name="Total 2 5 19" xfId="2309" xr:uid="{00000000-0005-0000-0000-00004AC90000}"/>
    <cellStyle name="Total 2 5 19 2" xfId="12077" xr:uid="{00000000-0005-0000-0000-00004BC90000}"/>
    <cellStyle name="Total 2 5 2" xfId="709" xr:uid="{00000000-0005-0000-0000-00004CC90000}"/>
    <cellStyle name="Total 2 5 2 2" xfId="10759" xr:uid="{00000000-0005-0000-0000-00004DC90000}"/>
    <cellStyle name="Total 2 5 20" xfId="2627" xr:uid="{00000000-0005-0000-0000-00004EC90000}"/>
    <cellStyle name="Total 2 5 20 2" xfId="12316" xr:uid="{00000000-0005-0000-0000-00004FC90000}"/>
    <cellStyle name="Total 2 5 21" xfId="2647" xr:uid="{00000000-0005-0000-0000-000050C90000}"/>
    <cellStyle name="Total 2 5 21 2" xfId="12334" xr:uid="{00000000-0005-0000-0000-000051C90000}"/>
    <cellStyle name="Total 2 5 22" xfId="2668" xr:uid="{00000000-0005-0000-0000-000052C90000}"/>
    <cellStyle name="Total 2 5 22 2" xfId="12353" xr:uid="{00000000-0005-0000-0000-000053C90000}"/>
    <cellStyle name="Total 2 5 23" xfId="2687" xr:uid="{00000000-0005-0000-0000-000054C90000}"/>
    <cellStyle name="Total 2 5 23 2" xfId="12366" xr:uid="{00000000-0005-0000-0000-000055C90000}"/>
    <cellStyle name="Total 2 5 24" xfId="2695" xr:uid="{00000000-0005-0000-0000-000056C90000}"/>
    <cellStyle name="Total 2 5 24 2" xfId="12373" xr:uid="{00000000-0005-0000-0000-000057C90000}"/>
    <cellStyle name="Total 2 5 25" xfId="2702" xr:uid="{00000000-0005-0000-0000-000058C90000}"/>
    <cellStyle name="Total 2 5 25 2" xfId="12380" xr:uid="{00000000-0005-0000-0000-000059C90000}"/>
    <cellStyle name="Total 2 5 26" xfId="3056" xr:uid="{00000000-0005-0000-0000-00005AC90000}"/>
    <cellStyle name="Total 2 5 26 2" xfId="12647" xr:uid="{00000000-0005-0000-0000-00005BC90000}"/>
    <cellStyle name="Total 2 5 27" xfId="10553" xr:uid="{00000000-0005-0000-0000-00005CC90000}"/>
    <cellStyle name="Total 2 5 3" xfId="751" xr:uid="{00000000-0005-0000-0000-00005DC90000}"/>
    <cellStyle name="Total 2 5 3 2" xfId="10797" xr:uid="{00000000-0005-0000-0000-00005EC90000}"/>
    <cellStyle name="Total 2 5 4" xfId="793" xr:uid="{00000000-0005-0000-0000-00005FC90000}"/>
    <cellStyle name="Total 2 5 4 2" xfId="10834" xr:uid="{00000000-0005-0000-0000-000060C90000}"/>
    <cellStyle name="Total 2 5 5" xfId="834" xr:uid="{00000000-0005-0000-0000-000061C90000}"/>
    <cellStyle name="Total 2 5 5 2" xfId="10869" xr:uid="{00000000-0005-0000-0000-000062C90000}"/>
    <cellStyle name="Total 2 5 6" xfId="874" xr:uid="{00000000-0005-0000-0000-000063C90000}"/>
    <cellStyle name="Total 2 5 6 2" xfId="10901" xr:uid="{00000000-0005-0000-0000-000064C90000}"/>
    <cellStyle name="Total 2 5 7" xfId="912" xr:uid="{00000000-0005-0000-0000-000065C90000}"/>
    <cellStyle name="Total 2 5 7 2" xfId="10931" xr:uid="{00000000-0005-0000-0000-000066C90000}"/>
    <cellStyle name="Total 2 5 8" xfId="941" xr:uid="{00000000-0005-0000-0000-000067C90000}"/>
    <cellStyle name="Total 2 5 8 2" xfId="10956" xr:uid="{00000000-0005-0000-0000-000068C90000}"/>
    <cellStyle name="Total 2 5 9" xfId="959" xr:uid="{00000000-0005-0000-0000-000069C90000}"/>
    <cellStyle name="Total 2 5 9 2" xfId="10971" xr:uid="{00000000-0005-0000-0000-00006AC90000}"/>
    <cellStyle name="Total 2 6" xfId="442" xr:uid="{00000000-0005-0000-0000-00006BC90000}"/>
    <cellStyle name="Total 2 6 10" xfId="990" xr:uid="{00000000-0005-0000-0000-00006CC90000}"/>
    <cellStyle name="Total 2 6 10 2" xfId="11000" xr:uid="{00000000-0005-0000-0000-00006DC90000}"/>
    <cellStyle name="Total 2 6 11" xfId="1233" xr:uid="{00000000-0005-0000-0000-00006EC90000}"/>
    <cellStyle name="Total 2 6 11 2" xfId="11193" xr:uid="{00000000-0005-0000-0000-00006FC90000}"/>
    <cellStyle name="Total 2 6 12" xfId="1271" xr:uid="{00000000-0005-0000-0000-000070C90000}"/>
    <cellStyle name="Total 2 6 12 2" xfId="11224" xr:uid="{00000000-0005-0000-0000-000071C90000}"/>
    <cellStyle name="Total 2 6 13" xfId="1313" xr:uid="{00000000-0005-0000-0000-000072C90000}"/>
    <cellStyle name="Total 2 6 13 2" xfId="11259" xr:uid="{00000000-0005-0000-0000-000073C90000}"/>
    <cellStyle name="Total 2 6 14" xfId="1350" xr:uid="{00000000-0005-0000-0000-000074C90000}"/>
    <cellStyle name="Total 2 6 14 2" xfId="11291" xr:uid="{00000000-0005-0000-0000-000075C90000}"/>
    <cellStyle name="Total 2 6 15" xfId="1378" xr:uid="{00000000-0005-0000-0000-000076C90000}"/>
    <cellStyle name="Total 2 6 15 2" xfId="11314" xr:uid="{00000000-0005-0000-0000-000077C90000}"/>
    <cellStyle name="Total 2 6 16" xfId="1394" xr:uid="{00000000-0005-0000-0000-000078C90000}"/>
    <cellStyle name="Total 2 6 16 2" xfId="11329" xr:uid="{00000000-0005-0000-0000-000079C90000}"/>
    <cellStyle name="Total 2 6 17" xfId="1411" xr:uid="{00000000-0005-0000-0000-00007AC90000}"/>
    <cellStyle name="Total 2 6 17 2" xfId="11346" xr:uid="{00000000-0005-0000-0000-00007BC90000}"/>
    <cellStyle name="Total 2 6 18" xfId="1843" xr:uid="{00000000-0005-0000-0000-00007CC90000}"/>
    <cellStyle name="Total 2 6 18 2" xfId="11727" xr:uid="{00000000-0005-0000-0000-00007DC90000}"/>
    <cellStyle name="Total 2 6 19" xfId="2310" xr:uid="{00000000-0005-0000-0000-00007EC90000}"/>
    <cellStyle name="Total 2 6 19 2" xfId="12078" xr:uid="{00000000-0005-0000-0000-00007FC90000}"/>
    <cellStyle name="Total 2 6 2" xfId="710" xr:uid="{00000000-0005-0000-0000-000080C90000}"/>
    <cellStyle name="Total 2 6 2 2" xfId="10760" xr:uid="{00000000-0005-0000-0000-000081C90000}"/>
    <cellStyle name="Total 2 6 20" xfId="2628" xr:uid="{00000000-0005-0000-0000-000082C90000}"/>
    <cellStyle name="Total 2 6 20 2" xfId="12317" xr:uid="{00000000-0005-0000-0000-000083C90000}"/>
    <cellStyle name="Total 2 6 21" xfId="2648" xr:uid="{00000000-0005-0000-0000-000084C90000}"/>
    <cellStyle name="Total 2 6 21 2" xfId="12335" xr:uid="{00000000-0005-0000-0000-000085C90000}"/>
    <cellStyle name="Total 2 6 22" xfId="2669" xr:uid="{00000000-0005-0000-0000-000086C90000}"/>
    <cellStyle name="Total 2 6 22 2" xfId="12354" xr:uid="{00000000-0005-0000-0000-000087C90000}"/>
    <cellStyle name="Total 2 6 23" xfId="2688" xr:uid="{00000000-0005-0000-0000-000088C90000}"/>
    <cellStyle name="Total 2 6 23 2" xfId="12367" xr:uid="{00000000-0005-0000-0000-000089C90000}"/>
    <cellStyle name="Total 2 6 24" xfId="2696" xr:uid="{00000000-0005-0000-0000-00008AC90000}"/>
    <cellStyle name="Total 2 6 24 2" xfId="12374" xr:uid="{00000000-0005-0000-0000-00008BC90000}"/>
    <cellStyle name="Total 2 6 25" xfId="2703" xr:uid="{00000000-0005-0000-0000-00008CC90000}"/>
    <cellStyle name="Total 2 6 25 2" xfId="12381" xr:uid="{00000000-0005-0000-0000-00008DC90000}"/>
    <cellStyle name="Total 2 6 26" xfId="3057" xr:uid="{00000000-0005-0000-0000-00008EC90000}"/>
    <cellStyle name="Total 2 6 26 2" xfId="12648" xr:uid="{00000000-0005-0000-0000-00008FC90000}"/>
    <cellStyle name="Total 2 6 27" xfId="10554" xr:uid="{00000000-0005-0000-0000-000090C90000}"/>
    <cellStyle name="Total 2 6 3" xfId="752" xr:uid="{00000000-0005-0000-0000-000091C90000}"/>
    <cellStyle name="Total 2 6 3 2" xfId="10798" xr:uid="{00000000-0005-0000-0000-000092C90000}"/>
    <cellStyle name="Total 2 6 4" xfId="794" xr:uid="{00000000-0005-0000-0000-000093C90000}"/>
    <cellStyle name="Total 2 6 4 2" xfId="10835" xr:uid="{00000000-0005-0000-0000-000094C90000}"/>
    <cellStyle name="Total 2 6 5" xfId="835" xr:uid="{00000000-0005-0000-0000-000095C90000}"/>
    <cellStyle name="Total 2 6 5 2" xfId="10870" xr:uid="{00000000-0005-0000-0000-000096C90000}"/>
    <cellStyle name="Total 2 6 6" xfId="875" xr:uid="{00000000-0005-0000-0000-000097C90000}"/>
    <cellStyle name="Total 2 6 6 2" xfId="10902" xr:uid="{00000000-0005-0000-0000-000098C90000}"/>
    <cellStyle name="Total 2 6 7" xfId="913" xr:uid="{00000000-0005-0000-0000-000099C90000}"/>
    <cellStyle name="Total 2 6 7 2" xfId="10932" xr:uid="{00000000-0005-0000-0000-00009AC90000}"/>
    <cellStyle name="Total 2 6 8" xfId="942" xr:uid="{00000000-0005-0000-0000-00009BC90000}"/>
    <cellStyle name="Total 2 6 8 2" xfId="10957" xr:uid="{00000000-0005-0000-0000-00009CC90000}"/>
    <cellStyle name="Total 2 6 9" xfId="960" xr:uid="{00000000-0005-0000-0000-00009DC90000}"/>
    <cellStyle name="Total 2 6 9 2" xfId="10972" xr:uid="{00000000-0005-0000-0000-00009EC90000}"/>
    <cellStyle name="Total 2 7" xfId="10160" xr:uid="{00000000-0005-0000-0000-00009FC90000}"/>
    <cellStyle name="Total 2 7 2" xfId="19432" xr:uid="{00000000-0005-0000-0000-0000A0C90000}"/>
    <cellStyle name="Total 2 7 3" xfId="26647" xr:uid="{00000000-0005-0000-0000-0000A1C90000}"/>
    <cellStyle name="Total 2 7 4" xfId="31712" xr:uid="{00000000-0005-0000-0000-0000A2C90000}"/>
    <cellStyle name="Total 2 7 5" xfId="36388" xr:uid="{00000000-0005-0000-0000-0000A3C90000}"/>
    <cellStyle name="Total 2 7 6" xfId="41852" xr:uid="{00000000-0005-0000-0000-0000A4C90000}"/>
    <cellStyle name="Total 2 7 7" xfId="46730" xr:uid="{00000000-0005-0000-0000-0000A5C90000}"/>
    <cellStyle name="Total 2 7 8" xfId="52754" xr:uid="{00000000-0005-0000-0000-0000A6C90000}"/>
    <cellStyle name="Total 2 8" xfId="12073" xr:uid="{00000000-0005-0000-0000-0000A7C90000}"/>
    <cellStyle name="Total 3" xfId="2311" xr:uid="{00000000-0005-0000-0000-0000A8C90000}"/>
    <cellStyle name="Total 3 2" xfId="12079" xr:uid="{00000000-0005-0000-0000-0000A9C90000}"/>
    <cellStyle name="Total 4" xfId="5125" xr:uid="{00000000-0005-0000-0000-0000AAC90000}"/>
    <cellStyle name="Total 4 2" xfId="19433" xr:uid="{00000000-0005-0000-0000-0000ABC90000}"/>
    <cellStyle name="Total 4 3" xfId="26648" xr:uid="{00000000-0005-0000-0000-0000ACC90000}"/>
    <cellStyle name="Total 4 4" xfId="31713" xr:uid="{00000000-0005-0000-0000-0000ADC90000}"/>
    <cellStyle name="Total 4 5" xfId="36389" xr:uid="{00000000-0005-0000-0000-0000AEC90000}"/>
    <cellStyle name="Total 4 6" xfId="41853" xr:uid="{00000000-0005-0000-0000-0000AFC90000}"/>
    <cellStyle name="Total 4 7" xfId="46731" xr:uid="{00000000-0005-0000-0000-0000B0C90000}"/>
    <cellStyle name="Total 4 8" xfId="52755" xr:uid="{00000000-0005-0000-0000-0000B1C90000}"/>
    <cellStyle name="trang" xfId="2312" xr:uid="{00000000-0005-0000-0000-0000B2C90000}"/>
    <cellStyle name="Trang 1" xfId="2313" xr:uid="{00000000-0005-0000-0000-0000B3C90000}"/>
    <cellStyle name="Trang 1 2" xfId="12081" xr:uid="{00000000-0005-0000-0000-0000B4C90000}"/>
    <cellStyle name="trang 10" xfId="4889" xr:uid="{00000000-0005-0000-0000-0000B5C90000}"/>
    <cellStyle name="trang 10 2" xfId="19434" xr:uid="{00000000-0005-0000-0000-0000B6C90000}"/>
    <cellStyle name="trang 10 3" xfId="26649" xr:uid="{00000000-0005-0000-0000-0000B7C90000}"/>
    <cellStyle name="trang 10 4" xfId="36390" xr:uid="{00000000-0005-0000-0000-0000B8C90000}"/>
    <cellStyle name="trang 10 5" xfId="41854" xr:uid="{00000000-0005-0000-0000-0000B9C90000}"/>
    <cellStyle name="trang 11" xfId="5512" xr:uid="{00000000-0005-0000-0000-0000BAC90000}"/>
    <cellStyle name="trang 11 2" xfId="19435" xr:uid="{00000000-0005-0000-0000-0000BBC90000}"/>
    <cellStyle name="trang 11 3" xfId="26650" xr:uid="{00000000-0005-0000-0000-0000BCC90000}"/>
    <cellStyle name="trang 11 4" xfId="36391" xr:uid="{00000000-0005-0000-0000-0000BDC90000}"/>
    <cellStyle name="trang 11 5" xfId="41855" xr:uid="{00000000-0005-0000-0000-0000BEC90000}"/>
    <cellStyle name="trang 12" xfId="6290" xr:uid="{00000000-0005-0000-0000-0000BFC90000}"/>
    <cellStyle name="trang 12 2" xfId="19436" xr:uid="{00000000-0005-0000-0000-0000C0C90000}"/>
    <cellStyle name="trang 12 3" xfId="26651" xr:uid="{00000000-0005-0000-0000-0000C1C90000}"/>
    <cellStyle name="trang 12 4" xfId="36392" xr:uid="{00000000-0005-0000-0000-0000C2C90000}"/>
    <cellStyle name="trang 12 5" xfId="41856" xr:uid="{00000000-0005-0000-0000-0000C3C90000}"/>
    <cellStyle name="trang 13" xfId="6649" xr:uid="{00000000-0005-0000-0000-0000C4C90000}"/>
    <cellStyle name="trang 13 2" xfId="19437" xr:uid="{00000000-0005-0000-0000-0000C5C90000}"/>
    <cellStyle name="trang 13 3" xfId="26652" xr:uid="{00000000-0005-0000-0000-0000C6C90000}"/>
    <cellStyle name="trang 13 4" xfId="36393" xr:uid="{00000000-0005-0000-0000-0000C7C90000}"/>
    <cellStyle name="trang 13 5" xfId="41857" xr:uid="{00000000-0005-0000-0000-0000C8C90000}"/>
    <cellStyle name="trang 14" xfId="8500" xr:uid="{00000000-0005-0000-0000-0000C9C90000}"/>
    <cellStyle name="trang 14 2" xfId="19438" xr:uid="{00000000-0005-0000-0000-0000CAC90000}"/>
    <cellStyle name="trang 14 3" xfId="26653" xr:uid="{00000000-0005-0000-0000-0000CBC90000}"/>
    <cellStyle name="trang 14 4" xfId="36394" xr:uid="{00000000-0005-0000-0000-0000CCC90000}"/>
    <cellStyle name="trang 14 5" xfId="41858" xr:uid="{00000000-0005-0000-0000-0000CDC90000}"/>
    <cellStyle name="trang 15" xfId="9346" xr:uid="{00000000-0005-0000-0000-0000CEC90000}"/>
    <cellStyle name="trang 15 2" xfId="19439" xr:uid="{00000000-0005-0000-0000-0000CFC90000}"/>
    <cellStyle name="trang 15 3" xfId="26654" xr:uid="{00000000-0005-0000-0000-0000D0C90000}"/>
    <cellStyle name="trang 15 4" xfId="36395" xr:uid="{00000000-0005-0000-0000-0000D1C90000}"/>
    <cellStyle name="trang 15 5" xfId="41859" xr:uid="{00000000-0005-0000-0000-0000D2C90000}"/>
    <cellStyle name="trang 16" xfId="9697" xr:uid="{00000000-0005-0000-0000-0000D3C90000}"/>
    <cellStyle name="trang 16 2" xfId="19440" xr:uid="{00000000-0005-0000-0000-0000D4C90000}"/>
    <cellStyle name="trang 16 3" xfId="26655" xr:uid="{00000000-0005-0000-0000-0000D5C90000}"/>
    <cellStyle name="trang 16 4" xfId="36396" xr:uid="{00000000-0005-0000-0000-0000D6C90000}"/>
    <cellStyle name="trang 16 5" xfId="41860" xr:uid="{00000000-0005-0000-0000-0000D7C90000}"/>
    <cellStyle name="trang 17" xfId="7810" xr:uid="{00000000-0005-0000-0000-0000D8C90000}"/>
    <cellStyle name="trang 17 2" xfId="19441" xr:uid="{00000000-0005-0000-0000-0000D9C90000}"/>
    <cellStyle name="trang 17 3" xfId="26656" xr:uid="{00000000-0005-0000-0000-0000DAC90000}"/>
    <cellStyle name="trang 17 4" xfId="36397" xr:uid="{00000000-0005-0000-0000-0000DBC90000}"/>
    <cellStyle name="trang 17 5" xfId="41861" xr:uid="{00000000-0005-0000-0000-0000DCC90000}"/>
    <cellStyle name="trang 18" xfId="3981" xr:uid="{00000000-0005-0000-0000-0000DDC90000}"/>
    <cellStyle name="trang 18 2" xfId="19442" xr:uid="{00000000-0005-0000-0000-0000DEC90000}"/>
    <cellStyle name="trang 18 3" xfId="26657" xr:uid="{00000000-0005-0000-0000-0000DFC90000}"/>
    <cellStyle name="trang 18 4" xfId="36398" xr:uid="{00000000-0005-0000-0000-0000E0C90000}"/>
    <cellStyle name="trang 18 5" xfId="41862" xr:uid="{00000000-0005-0000-0000-0000E1C90000}"/>
    <cellStyle name="trang 19" xfId="6619" xr:uid="{00000000-0005-0000-0000-0000E2C90000}"/>
    <cellStyle name="trang 19 2" xfId="19443" xr:uid="{00000000-0005-0000-0000-0000E3C90000}"/>
    <cellStyle name="trang 19 3" xfId="26658" xr:uid="{00000000-0005-0000-0000-0000E4C90000}"/>
    <cellStyle name="trang 19 4" xfId="36399" xr:uid="{00000000-0005-0000-0000-0000E5C90000}"/>
    <cellStyle name="trang 19 5" xfId="41863" xr:uid="{00000000-0005-0000-0000-0000E6C90000}"/>
    <cellStyle name="trang 2" xfId="3717" xr:uid="{00000000-0005-0000-0000-0000E7C90000}"/>
    <cellStyle name="trang 2 10" xfId="19444" xr:uid="{00000000-0005-0000-0000-0000E8C90000}"/>
    <cellStyle name="trang 2 11" xfId="26659" xr:uid="{00000000-0005-0000-0000-0000E9C90000}"/>
    <cellStyle name="trang 2 12" xfId="36400" xr:uid="{00000000-0005-0000-0000-0000EAC90000}"/>
    <cellStyle name="trang 2 13" xfId="41864" xr:uid="{00000000-0005-0000-0000-0000EBC90000}"/>
    <cellStyle name="trang 2 2" xfId="7424" xr:uid="{00000000-0005-0000-0000-0000ECC90000}"/>
    <cellStyle name="trang 2 2 2" xfId="19445" xr:uid="{00000000-0005-0000-0000-0000EDC90000}"/>
    <cellStyle name="trang 2 2 3" xfId="26660" xr:uid="{00000000-0005-0000-0000-0000EEC90000}"/>
    <cellStyle name="trang 2 2 4" xfId="36401" xr:uid="{00000000-0005-0000-0000-0000EFC90000}"/>
    <cellStyle name="trang 2 2 5" xfId="41865" xr:uid="{00000000-0005-0000-0000-0000F0C90000}"/>
    <cellStyle name="trang 2 3" xfId="7943" xr:uid="{00000000-0005-0000-0000-0000F1C90000}"/>
    <cellStyle name="trang 2 3 2" xfId="19446" xr:uid="{00000000-0005-0000-0000-0000F2C90000}"/>
    <cellStyle name="trang 2 3 3" xfId="26661" xr:uid="{00000000-0005-0000-0000-0000F3C90000}"/>
    <cellStyle name="trang 2 3 4" xfId="36402" xr:uid="{00000000-0005-0000-0000-0000F4C90000}"/>
    <cellStyle name="trang 2 3 5" xfId="41866" xr:uid="{00000000-0005-0000-0000-0000F5C90000}"/>
    <cellStyle name="trang 2 4" xfId="8283" xr:uid="{00000000-0005-0000-0000-0000F6C90000}"/>
    <cellStyle name="trang 2 4 2" xfId="19447" xr:uid="{00000000-0005-0000-0000-0000F7C90000}"/>
    <cellStyle name="trang 2 4 3" xfId="26662" xr:uid="{00000000-0005-0000-0000-0000F8C90000}"/>
    <cellStyle name="trang 2 4 4" xfId="36403" xr:uid="{00000000-0005-0000-0000-0000F9C90000}"/>
    <cellStyle name="trang 2 4 5" xfId="41867" xr:uid="{00000000-0005-0000-0000-0000FAC90000}"/>
    <cellStyle name="trang 2 5" xfId="8718" xr:uid="{00000000-0005-0000-0000-0000FBC90000}"/>
    <cellStyle name="trang 2 5 2" xfId="19448" xr:uid="{00000000-0005-0000-0000-0000FCC90000}"/>
    <cellStyle name="trang 2 5 3" xfId="26663" xr:uid="{00000000-0005-0000-0000-0000FDC90000}"/>
    <cellStyle name="trang 2 5 4" xfId="36404" xr:uid="{00000000-0005-0000-0000-0000FEC90000}"/>
    <cellStyle name="trang 2 5 5" xfId="41868" xr:uid="{00000000-0005-0000-0000-0000FFC90000}"/>
    <cellStyle name="trang 2 6" xfId="9065" xr:uid="{00000000-0005-0000-0000-000000CA0000}"/>
    <cellStyle name="trang 2 6 2" xfId="19449" xr:uid="{00000000-0005-0000-0000-000001CA0000}"/>
    <cellStyle name="trang 2 6 3" xfId="26664" xr:uid="{00000000-0005-0000-0000-000002CA0000}"/>
    <cellStyle name="trang 2 6 4" xfId="36405" xr:uid="{00000000-0005-0000-0000-000003CA0000}"/>
    <cellStyle name="trang 2 6 5" xfId="41869" xr:uid="{00000000-0005-0000-0000-000004CA0000}"/>
    <cellStyle name="trang 2 7" xfId="9516" xr:uid="{00000000-0005-0000-0000-000005CA0000}"/>
    <cellStyle name="trang 2 7 2" xfId="19450" xr:uid="{00000000-0005-0000-0000-000006CA0000}"/>
    <cellStyle name="trang 2 7 3" xfId="26665" xr:uid="{00000000-0005-0000-0000-000007CA0000}"/>
    <cellStyle name="trang 2 7 4" xfId="36406" xr:uid="{00000000-0005-0000-0000-000008CA0000}"/>
    <cellStyle name="trang 2 7 5" xfId="41870" xr:uid="{00000000-0005-0000-0000-000009CA0000}"/>
    <cellStyle name="trang 2 8" xfId="9832" xr:uid="{00000000-0005-0000-0000-00000ACA0000}"/>
    <cellStyle name="trang 2 8 2" xfId="19451" xr:uid="{00000000-0005-0000-0000-00000BCA0000}"/>
    <cellStyle name="trang 2 8 3" xfId="26666" xr:uid="{00000000-0005-0000-0000-00000CCA0000}"/>
    <cellStyle name="trang 2 8 4" xfId="36407" xr:uid="{00000000-0005-0000-0000-00000DCA0000}"/>
    <cellStyle name="trang 2 8 5" xfId="41871" xr:uid="{00000000-0005-0000-0000-00000ECA0000}"/>
    <cellStyle name="trang 2 9" xfId="10101" xr:uid="{00000000-0005-0000-0000-00000FCA0000}"/>
    <cellStyle name="trang 2 9 2" xfId="19452" xr:uid="{00000000-0005-0000-0000-000010CA0000}"/>
    <cellStyle name="trang 2 9 3" xfId="26667" xr:uid="{00000000-0005-0000-0000-000011CA0000}"/>
    <cellStyle name="trang 2 9 4" xfId="36408" xr:uid="{00000000-0005-0000-0000-000012CA0000}"/>
    <cellStyle name="trang 2 9 5" xfId="41872" xr:uid="{00000000-0005-0000-0000-000013CA0000}"/>
    <cellStyle name="trang 20" xfId="12080" xr:uid="{00000000-0005-0000-0000-000014CA0000}"/>
    <cellStyle name="trang 21" xfId="19980" xr:uid="{00000000-0005-0000-0000-000015CA0000}"/>
    <cellStyle name="trang 22" xfId="11866" xr:uid="{00000000-0005-0000-0000-000016CA0000}"/>
    <cellStyle name="trang 23" xfId="27601" xr:uid="{00000000-0005-0000-0000-000017CA0000}"/>
    <cellStyle name="trang 24" xfId="20228" xr:uid="{00000000-0005-0000-0000-000018CA0000}"/>
    <cellStyle name="trang 25" xfId="26851" xr:uid="{00000000-0005-0000-0000-000019CA0000}"/>
    <cellStyle name="trang 26" xfId="47239" xr:uid="{00000000-0005-0000-0000-00001ACA0000}"/>
    <cellStyle name="trang 3" xfId="5602" xr:uid="{00000000-0005-0000-0000-00001BCA0000}"/>
    <cellStyle name="trang 3 10" xfId="19453" xr:uid="{00000000-0005-0000-0000-00001CCA0000}"/>
    <cellStyle name="trang 3 11" xfId="26668" xr:uid="{00000000-0005-0000-0000-00001DCA0000}"/>
    <cellStyle name="trang 3 12" xfId="36409" xr:uid="{00000000-0005-0000-0000-00001ECA0000}"/>
    <cellStyle name="trang 3 13" xfId="41873" xr:uid="{00000000-0005-0000-0000-00001FCA0000}"/>
    <cellStyle name="trang 3 2" xfId="6982" xr:uid="{00000000-0005-0000-0000-000020CA0000}"/>
    <cellStyle name="trang 3 2 2" xfId="19454" xr:uid="{00000000-0005-0000-0000-000021CA0000}"/>
    <cellStyle name="trang 3 2 3" xfId="26669" xr:uid="{00000000-0005-0000-0000-000022CA0000}"/>
    <cellStyle name="trang 3 2 4" xfId="36410" xr:uid="{00000000-0005-0000-0000-000023CA0000}"/>
    <cellStyle name="trang 3 2 5" xfId="41874" xr:uid="{00000000-0005-0000-0000-000024CA0000}"/>
    <cellStyle name="trang 3 3" xfId="7598" xr:uid="{00000000-0005-0000-0000-000025CA0000}"/>
    <cellStyle name="trang 3 3 2" xfId="19455" xr:uid="{00000000-0005-0000-0000-000026CA0000}"/>
    <cellStyle name="trang 3 3 3" xfId="26670" xr:uid="{00000000-0005-0000-0000-000027CA0000}"/>
    <cellStyle name="trang 3 3 4" xfId="36411" xr:uid="{00000000-0005-0000-0000-000028CA0000}"/>
    <cellStyle name="trang 3 3 5" xfId="41875" xr:uid="{00000000-0005-0000-0000-000029CA0000}"/>
    <cellStyle name="trang 3 4" xfId="6331" xr:uid="{00000000-0005-0000-0000-00002ACA0000}"/>
    <cellStyle name="trang 3 4 2" xfId="19456" xr:uid="{00000000-0005-0000-0000-00002BCA0000}"/>
    <cellStyle name="trang 3 4 3" xfId="26671" xr:uid="{00000000-0005-0000-0000-00002CCA0000}"/>
    <cellStyle name="trang 3 4 4" xfId="36412" xr:uid="{00000000-0005-0000-0000-00002DCA0000}"/>
    <cellStyle name="trang 3 4 5" xfId="41876" xr:uid="{00000000-0005-0000-0000-00002ECA0000}"/>
    <cellStyle name="trang 3 5" xfId="8374" xr:uid="{00000000-0005-0000-0000-00002FCA0000}"/>
    <cellStyle name="trang 3 5 2" xfId="19457" xr:uid="{00000000-0005-0000-0000-000030CA0000}"/>
    <cellStyle name="trang 3 5 3" xfId="26672" xr:uid="{00000000-0005-0000-0000-000031CA0000}"/>
    <cellStyle name="trang 3 5 4" xfId="36413" xr:uid="{00000000-0005-0000-0000-000032CA0000}"/>
    <cellStyle name="trang 3 5 5" xfId="41877" xr:uid="{00000000-0005-0000-0000-000033CA0000}"/>
    <cellStyle name="trang 3 6" xfId="6427" xr:uid="{00000000-0005-0000-0000-000034CA0000}"/>
    <cellStyle name="trang 3 6 2" xfId="19458" xr:uid="{00000000-0005-0000-0000-000035CA0000}"/>
    <cellStyle name="trang 3 6 3" xfId="26673" xr:uid="{00000000-0005-0000-0000-000036CA0000}"/>
    <cellStyle name="trang 3 6 4" xfId="36414" xr:uid="{00000000-0005-0000-0000-000037CA0000}"/>
    <cellStyle name="trang 3 6 5" xfId="41878" xr:uid="{00000000-0005-0000-0000-000038CA0000}"/>
    <cellStyle name="trang 3 7" xfId="9155" xr:uid="{00000000-0005-0000-0000-000039CA0000}"/>
    <cellStyle name="trang 3 7 2" xfId="19459" xr:uid="{00000000-0005-0000-0000-00003ACA0000}"/>
    <cellStyle name="trang 3 7 3" xfId="26674" xr:uid="{00000000-0005-0000-0000-00003BCA0000}"/>
    <cellStyle name="trang 3 7 4" xfId="36415" xr:uid="{00000000-0005-0000-0000-00003CCA0000}"/>
    <cellStyle name="trang 3 7 5" xfId="41879" xr:uid="{00000000-0005-0000-0000-00003DCA0000}"/>
    <cellStyle name="trang 3 8" xfId="8898" xr:uid="{00000000-0005-0000-0000-00003ECA0000}"/>
    <cellStyle name="trang 3 8 2" xfId="19460" xr:uid="{00000000-0005-0000-0000-00003FCA0000}"/>
    <cellStyle name="trang 3 8 3" xfId="26675" xr:uid="{00000000-0005-0000-0000-000040CA0000}"/>
    <cellStyle name="trang 3 8 4" xfId="36416" xr:uid="{00000000-0005-0000-0000-000041CA0000}"/>
    <cellStyle name="trang 3 8 5" xfId="41880" xr:uid="{00000000-0005-0000-0000-000042CA0000}"/>
    <cellStyle name="trang 3 9" xfId="6336" xr:uid="{00000000-0005-0000-0000-000043CA0000}"/>
    <cellStyle name="trang 3 9 2" xfId="19461" xr:uid="{00000000-0005-0000-0000-000044CA0000}"/>
    <cellStyle name="trang 3 9 3" xfId="26676" xr:uid="{00000000-0005-0000-0000-000045CA0000}"/>
    <cellStyle name="trang 3 9 4" xfId="36417" xr:uid="{00000000-0005-0000-0000-000046CA0000}"/>
    <cellStyle name="trang 3 9 5" xfId="41881" xr:uid="{00000000-0005-0000-0000-000047CA0000}"/>
    <cellStyle name="trang 4" xfId="5237" xr:uid="{00000000-0005-0000-0000-000048CA0000}"/>
    <cellStyle name="trang 4 2" xfId="19462" xr:uid="{00000000-0005-0000-0000-000049CA0000}"/>
    <cellStyle name="trang 4 3" xfId="26677" xr:uid="{00000000-0005-0000-0000-00004ACA0000}"/>
    <cellStyle name="trang 4 4" xfId="36418" xr:uid="{00000000-0005-0000-0000-00004BCA0000}"/>
    <cellStyle name="trang 4 5" xfId="41882" xr:uid="{00000000-0005-0000-0000-00004CCA0000}"/>
    <cellStyle name="trang 5" xfId="4708" xr:uid="{00000000-0005-0000-0000-00004DCA0000}"/>
    <cellStyle name="trang 5 2" xfId="19463" xr:uid="{00000000-0005-0000-0000-00004ECA0000}"/>
    <cellStyle name="trang 5 3" xfId="26678" xr:uid="{00000000-0005-0000-0000-00004FCA0000}"/>
    <cellStyle name="trang 5 4" xfId="36419" xr:uid="{00000000-0005-0000-0000-000050CA0000}"/>
    <cellStyle name="trang 5 5" xfId="41883" xr:uid="{00000000-0005-0000-0000-000051CA0000}"/>
    <cellStyle name="trang 6" xfId="4003" xr:uid="{00000000-0005-0000-0000-000052CA0000}"/>
    <cellStyle name="trang 6 2" xfId="19464" xr:uid="{00000000-0005-0000-0000-000053CA0000}"/>
    <cellStyle name="trang 6 3" xfId="26679" xr:uid="{00000000-0005-0000-0000-000054CA0000}"/>
    <cellStyle name="trang 6 4" xfId="36420" xr:uid="{00000000-0005-0000-0000-000055CA0000}"/>
    <cellStyle name="trang 6 5" xfId="41884" xr:uid="{00000000-0005-0000-0000-000056CA0000}"/>
    <cellStyle name="trang 7" xfId="6154" xr:uid="{00000000-0005-0000-0000-000057CA0000}"/>
    <cellStyle name="trang 7 2" xfId="19465" xr:uid="{00000000-0005-0000-0000-000058CA0000}"/>
    <cellStyle name="trang 7 3" xfId="26680" xr:uid="{00000000-0005-0000-0000-000059CA0000}"/>
    <cellStyle name="trang 7 4" xfId="36421" xr:uid="{00000000-0005-0000-0000-00005ACA0000}"/>
    <cellStyle name="trang 7 5" xfId="41885" xr:uid="{00000000-0005-0000-0000-00005BCA0000}"/>
    <cellStyle name="trang 8" xfId="6234" xr:uid="{00000000-0005-0000-0000-00005CCA0000}"/>
    <cellStyle name="trang 8 2" xfId="19466" xr:uid="{00000000-0005-0000-0000-00005DCA0000}"/>
    <cellStyle name="trang 8 3" xfId="26681" xr:uid="{00000000-0005-0000-0000-00005ECA0000}"/>
    <cellStyle name="trang 8 4" xfId="36422" xr:uid="{00000000-0005-0000-0000-00005FCA0000}"/>
    <cellStyle name="trang 8 5" xfId="41886" xr:uid="{00000000-0005-0000-0000-000060CA0000}"/>
    <cellStyle name="trang 9" xfId="6575" xr:uid="{00000000-0005-0000-0000-000061CA0000}"/>
    <cellStyle name="trang 9 2" xfId="19467" xr:uid="{00000000-0005-0000-0000-000062CA0000}"/>
    <cellStyle name="trang 9 3" xfId="26682" xr:uid="{00000000-0005-0000-0000-000063CA0000}"/>
    <cellStyle name="trang 9 4" xfId="36423" xr:uid="{00000000-0005-0000-0000-000064CA0000}"/>
    <cellStyle name="trang 9 5" xfId="41887" xr:uid="{00000000-0005-0000-0000-000065CA0000}"/>
    <cellStyle name="trang_SU CO THANG 1" xfId="2314" xr:uid="{00000000-0005-0000-0000-000066CA0000}"/>
    <cellStyle name="Trung tính" xfId="2315" xr:uid="{00000000-0005-0000-0000-000067CA0000}"/>
    <cellStyle name="Trung tính 2" xfId="12082" xr:uid="{00000000-0005-0000-0000-000068CA0000}"/>
    <cellStyle name="Văn bản Cảnh báo" xfId="2316" xr:uid="{00000000-0005-0000-0000-000069CA0000}"/>
    <cellStyle name="Văn bản Cảnh báo 2" xfId="12083" xr:uid="{00000000-0005-0000-0000-00006ACA0000}"/>
    <cellStyle name="Văn bản Giải thích" xfId="2317" xr:uid="{00000000-0005-0000-0000-00006BCA0000}"/>
    <cellStyle name="Văn bản Giải thích 2" xfId="12084" xr:uid="{00000000-0005-0000-0000-00006CCA0000}"/>
    <cellStyle name="viet" xfId="443" xr:uid="{00000000-0005-0000-0000-00006DCA0000}"/>
    <cellStyle name="viet 2" xfId="5760" xr:uid="{00000000-0005-0000-0000-00006ECA0000}"/>
    <cellStyle name="viet 2 2" xfId="19468" xr:uid="{00000000-0005-0000-0000-00006FCA0000}"/>
    <cellStyle name="viet2" xfId="444" xr:uid="{00000000-0005-0000-0000-000070CA0000}"/>
    <cellStyle name="viet2 2" xfId="3898" xr:uid="{00000000-0005-0000-0000-000071CA0000}"/>
    <cellStyle name="viet2 2 10" xfId="26684" xr:uid="{00000000-0005-0000-0000-000072CA0000}"/>
    <cellStyle name="viet2 2 11" xfId="31715" xr:uid="{00000000-0005-0000-0000-000073CA0000}"/>
    <cellStyle name="viet2 2 12" xfId="36424" xr:uid="{00000000-0005-0000-0000-000074CA0000}"/>
    <cellStyle name="viet2 2 13" xfId="41888" xr:uid="{00000000-0005-0000-0000-000075CA0000}"/>
    <cellStyle name="viet2 2 14" xfId="46732" xr:uid="{00000000-0005-0000-0000-000076CA0000}"/>
    <cellStyle name="viet2 2 15" xfId="52756" xr:uid="{00000000-0005-0000-0000-000077CA0000}"/>
    <cellStyle name="viet2 2 2" xfId="6805" xr:uid="{00000000-0005-0000-0000-000078CA0000}"/>
    <cellStyle name="viet2 2 2 2" xfId="19470" xr:uid="{00000000-0005-0000-0000-000079CA0000}"/>
    <cellStyle name="viet2 2 2 3" xfId="26685" xr:uid="{00000000-0005-0000-0000-00007ACA0000}"/>
    <cellStyle name="viet2 2 2 4" xfId="31716" xr:uid="{00000000-0005-0000-0000-00007BCA0000}"/>
    <cellStyle name="viet2 2 2 5" xfId="36425" xr:uid="{00000000-0005-0000-0000-00007CCA0000}"/>
    <cellStyle name="viet2 2 2 6" xfId="41889" xr:uid="{00000000-0005-0000-0000-00007DCA0000}"/>
    <cellStyle name="viet2 2 2 7" xfId="46733" xr:uid="{00000000-0005-0000-0000-00007ECA0000}"/>
    <cellStyle name="viet2 2 2 8" xfId="52757" xr:uid="{00000000-0005-0000-0000-00007FCA0000}"/>
    <cellStyle name="viet2 2 3" xfId="3731" xr:uid="{00000000-0005-0000-0000-000080CA0000}"/>
    <cellStyle name="viet2 2 3 2" xfId="19471" xr:uid="{00000000-0005-0000-0000-000081CA0000}"/>
    <cellStyle name="viet2 2 3 3" xfId="26686" xr:uid="{00000000-0005-0000-0000-000082CA0000}"/>
    <cellStyle name="viet2 2 3 4" xfId="31717" xr:uid="{00000000-0005-0000-0000-000083CA0000}"/>
    <cellStyle name="viet2 2 3 5" xfId="36426" xr:uid="{00000000-0005-0000-0000-000084CA0000}"/>
    <cellStyle name="viet2 2 3 6" xfId="41890" xr:uid="{00000000-0005-0000-0000-000085CA0000}"/>
    <cellStyle name="viet2 2 3 7" xfId="46734" xr:uid="{00000000-0005-0000-0000-000086CA0000}"/>
    <cellStyle name="viet2 2 3 8" xfId="52758" xr:uid="{00000000-0005-0000-0000-000087CA0000}"/>
    <cellStyle name="viet2 2 4" xfId="4847" xr:uid="{00000000-0005-0000-0000-000088CA0000}"/>
    <cellStyle name="viet2 2 4 2" xfId="19472" xr:uid="{00000000-0005-0000-0000-000089CA0000}"/>
    <cellStyle name="viet2 2 4 3" xfId="26687" xr:uid="{00000000-0005-0000-0000-00008ACA0000}"/>
    <cellStyle name="viet2 2 4 4" xfId="31718" xr:uid="{00000000-0005-0000-0000-00008BCA0000}"/>
    <cellStyle name="viet2 2 4 5" xfId="36427" xr:uid="{00000000-0005-0000-0000-00008CCA0000}"/>
    <cellStyle name="viet2 2 4 6" xfId="41891" xr:uid="{00000000-0005-0000-0000-00008DCA0000}"/>
    <cellStyle name="viet2 2 4 7" xfId="46735" xr:uid="{00000000-0005-0000-0000-00008ECA0000}"/>
    <cellStyle name="viet2 2 4 8" xfId="52759" xr:uid="{00000000-0005-0000-0000-00008FCA0000}"/>
    <cellStyle name="viet2 2 5" xfId="7767" xr:uid="{00000000-0005-0000-0000-000090CA0000}"/>
    <cellStyle name="viet2 2 5 2" xfId="19473" xr:uid="{00000000-0005-0000-0000-000091CA0000}"/>
    <cellStyle name="viet2 2 5 3" xfId="26688" xr:uid="{00000000-0005-0000-0000-000092CA0000}"/>
    <cellStyle name="viet2 2 5 4" xfId="31719" xr:uid="{00000000-0005-0000-0000-000093CA0000}"/>
    <cellStyle name="viet2 2 5 5" xfId="36428" xr:uid="{00000000-0005-0000-0000-000094CA0000}"/>
    <cellStyle name="viet2 2 5 6" xfId="41892" xr:uid="{00000000-0005-0000-0000-000095CA0000}"/>
    <cellStyle name="viet2 2 5 7" xfId="46736" xr:uid="{00000000-0005-0000-0000-000096CA0000}"/>
    <cellStyle name="viet2 2 5 8" xfId="52760" xr:uid="{00000000-0005-0000-0000-000097CA0000}"/>
    <cellStyle name="viet2 2 6" xfId="5648" xr:uid="{00000000-0005-0000-0000-000098CA0000}"/>
    <cellStyle name="viet2 2 6 2" xfId="19474" xr:uid="{00000000-0005-0000-0000-000099CA0000}"/>
    <cellStyle name="viet2 2 6 3" xfId="26689" xr:uid="{00000000-0005-0000-0000-00009ACA0000}"/>
    <cellStyle name="viet2 2 6 4" xfId="31720" xr:uid="{00000000-0005-0000-0000-00009BCA0000}"/>
    <cellStyle name="viet2 2 6 5" xfId="36429" xr:uid="{00000000-0005-0000-0000-00009CCA0000}"/>
    <cellStyle name="viet2 2 6 6" xfId="41893" xr:uid="{00000000-0005-0000-0000-00009DCA0000}"/>
    <cellStyle name="viet2 2 6 7" xfId="46737" xr:uid="{00000000-0005-0000-0000-00009ECA0000}"/>
    <cellStyle name="viet2 2 6 8" xfId="52761" xr:uid="{00000000-0005-0000-0000-00009FCA0000}"/>
    <cellStyle name="viet2 2 7" xfId="6667" xr:uid="{00000000-0005-0000-0000-0000A0CA0000}"/>
    <cellStyle name="viet2 2 7 2" xfId="19475" xr:uid="{00000000-0005-0000-0000-0000A1CA0000}"/>
    <cellStyle name="viet2 2 7 3" xfId="26690" xr:uid="{00000000-0005-0000-0000-0000A2CA0000}"/>
    <cellStyle name="viet2 2 7 4" xfId="31721" xr:uid="{00000000-0005-0000-0000-0000A3CA0000}"/>
    <cellStyle name="viet2 2 7 5" xfId="36430" xr:uid="{00000000-0005-0000-0000-0000A4CA0000}"/>
    <cellStyle name="viet2 2 7 6" xfId="41894" xr:uid="{00000000-0005-0000-0000-0000A5CA0000}"/>
    <cellStyle name="viet2 2 7 7" xfId="46738" xr:uid="{00000000-0005-0000-0000-0000A6CA0000}"/>
    <cellStyle name="viet2 2 7 8" xfId="52762" xr:uid="{00000000-0005-0000-0000-0000A7CA0000}"/>
    <cellStyle name="viet2 2 8" xfId="6311" xr:uid="{00000000-0005-0000-0000-0000A8CA0000}"/>
    <cellStyle name="viet2 2 8 2" xfId="19476" xr:uid="{00000000-0005-0000-0000-0000A9CA0000}"/>
    <cellStyle name="viet2 2 8 3" xfId="26691" xr:uid="{00000000-0005-0000-0000-0000AACA0000}"/>
    <cellStyle name="viet2 2 8 4" xfId="31722" xr:uid="{00000000-0005-0000-0000-0000ABCA0000}"/>
    <cellStyle name="viet2 2 8 5" xfId="36431" xr:uid="{00000000-0005-0000-0000-0000ACCA0000}"/>
    <cellStyle name="viet2 2 8 6" xfId="41895" xr:uid="{00000000-0005-0000-0000-0000ADCA0000}"/>
    <cellStyle name="viet2 2 8 7" xfId="46739" xr:uid="{00000000-0005-0000-0000-0000AECA0000}"/>
    <cellStyle name="viet2 2 8 8" xfId="52763" xr:uid="{00000000-0005-0000-0000-0000AFCA0000}"/>
    <cellStyle name="viet2 2 9" xfId="19469" xr:uid="{00000000-0005-0000-0000-0000B0CA0000}"/>
    <cellStyle name="viet2 3" xfId="5349" xr:uid="{00000000-0005-0000-0000-0000B1CA0000}"/>
    <cellStyle name="viet2 3 10" xfId="26692" xr:uid="{00000000-0005-0000-0000-0000B2CA0000}"/>
    <cellStyle name="viet2 3 11" xfId="31723" xr:uid="{00000000-0005-0000-0000-0000B3CA0000}"/>
    <cellStyle name="viet2 3 12" xfId="36432" xr:uid="{00000000-0005-0000-0000-0000B4CA0000}"/>
    <cellStyle name="viet2 3 13" xfId="41896" xr:uid="{00000000-0005-0000-0000-0000B5CA0000}"/>
    <cellStyle name="viet2 3 14" xfId="46740" xr:uid="{00000000-0005-0000-0000-0000B6CA0000}"/>
    <cellStyle name="viet2 3 15" xfId="52764" xr:uid="{00000000-0005-0000-0000-0000B7CA0000}"/>
    <cellStyle name="viet2 3 2" xfId="7290" xr:uid="{00000000-0005-0000-0000-0000B8CA0000}"/>
    <cellStyle name="viet2 3 2 2" xfId="19478" xr:uid="{00000000-0005-0000-0000-0000B9CA0000}"/>
    <cellStyle name="viet2 3 2 3" xfId="26693" xr:uid="{00000000-0005-0000-0000-0000BACA0000}"/>
    <cellStyle name="viet2 3 2 4" xfId="31724" xr:uid="{00000000-0005-0000-0000-0000BBCA0000}"/>
    <cellStyle name="viet2 3 2 5" xfId="36433" xr:uid="{00000000-0005-0000-0000-0000BCCA0000}"/>
    <cellStyle name="viet2 3 2 6" xfId="41897" xr:uid="{00000000-0005-0000-0000-0000BDCA0000}"/>
    <cellStyle name="viet2 3 2 7" xfId="46741" xr:uid="{00000000-0005-0000-0000-0000BECA0000}"/>
    <cellStyle name="viet2 3 2 8" xfId="52765" xr:uid="{00000000-0005-0000-0000-0000BFCA0000}"/>
    <cellStyle name="viet2 3 3" xfId="7806" xr:uid="{00000000-0005-0000-0000-0000C0CA0000}"/>
    <cellStyle name="viet2 3 3 2" xfId="19479" xr:uid="{00000000-0005-0000-0000-0000C1CA0000}"/>
    <cellStyle name="viet2 3 3 3" xfId="26694" xr:uid="{00000000-0005-0000-0000-0000C2CA0000}"/>
    <cellStyle name="viet2 3 3 4" xfId="31725" xr:uid="{00000000-0005-0000-0000-0000C3CA0000}"/>
    <cellStyle name="viet2 3 3 5" xfId="36434" xr:uid="{00000000-0005-0000-0000-0000C4CA0000}"/>
    <cellStyle name="viet2 3 3 6" xfId="41898" xr:uid="{00000000-0005-0000-0000-0000C5CA0000}"/>
    <cellStyle name="viet2 3 3 7" xfId="46742" xr:uid="{00000000-0005-0000-0000-0000C6CA0000}"/>
    <cellStyle name="viet2 3 3 8" xfId="52766" xr:uid="{00000000-0005-0000-0000-0000C7CA0000}"/>
    <cellStyle name="viet2 3 4" xfId="8158" xr:uid="{00000000-0005-0000-0000-0000C8CA0000}"/>
    <cellStyle name="viet2 3 4 2" xfId="19480" xr:uid="{00000000-0005-0000-0000-0000C9CA0000}"/>
    <cellStyle name="viet2 3 4 3" xfId="26695" xr:uid="{00000000-0005-0000-0000-0000CACA0000}"/>
    <cellStyle name="viet2 3 4 4" xfId="31726" xr:uid="{00000000-0005-0000-0000-0000CBCA0000}"/>
    <cellStyle name="viet2 3 4 5" xfId="36435" xr:uid="{00000000-0005-0000-0000-0000CCCA0000}"/>
    <cellStyle name="viet2 3 4 6" xfId="41899" xr:uid="{00000000-0005-0000-0000-0000CDCA0000}"/>
    <cellStyle name="viet2 3 4 7" xfId="46743" xr:uid="{00000000-0005-0000-0000-0000CECA0000}"/>
    <cellStyle name="viet2 3 4 8" xfId="52767" xr:uid="{00000000-0005-0000-0000-0000CFCA0000}"/>
    <cellStyle name="viet2 3 5" xfId="8579" xr:uid="{00000000-0005-0000-0000-0000D0CA0000}"/>
    <cellStyle name="viet2 3 5 2" xfId="19481" xr:uid="{00000000-0005-0000-0000-0000D1CA0000}"/>
    <cellStyle name="viet2 3 5 3" xfId="26696" xr:uid="{00000000-0005-0000-0000-0000D2CA0000}"/>
    <cellStyle name="viet2 3 5 4" xfId="31727" xr:uid="{00000000-0005-0000-0000-0000D3CA0000}"/>
    <cellStyle name="viet2 3 5 5" xfId="36436" xr:uid="{00000000-0005-0000-0000-0000D4CA0000}"/>
    <cellStyle name="viet2 3 5 6" xfId="41900" xr:uid="{00000000-0005-0000-0000-0000D5CA0000}"/>
    <cellStyle name="viet2 3 5 7" xfId="46744" xr:uid="{00000000-0005-0000-0000-0000D6CA0000}"/>
    <cellStyle name="viet2 3 5 8" xfId="52768" xr:uid="{00000000-0005-0000-0000-0000D7CA0000}"/>
    <cellStyle name="viet2 3 6" xfId="8942" xr:uid="{00000000-0005-0000-0000-0000D8CA0000}"/>
    <cellStyle name="viet2 3 6 2" xfId="19482" xr:uid="{00000000-0005-0000-0000-0000D9CA0000}"/>
    <cellStyle name="viet2 3 6 3" xfId="26697" xr:uid="{00000000-0005-0000-0000-0000DACA0000}"/>
    <cellStyle name="viet2 3 6 4" xfId="31728" xr:uid="{00000000-0005-0000-0000-0000DBCA0000}"/>
    <cellStyle name="viet2 3 6 5" xfId="36437" xr:uid="{00000000-0005-0000-0000-0000DCCA0000}"/>
    <cellStyle name="viet2 3 6 6" xfId="41901" xr:uid="{00000000-0005-0000-0000-0000DDCA0000}"/>
    <cellStyle name="viet2 3 6 7" xfId="46745" xr:uid="{00000000-0005-0000-0000-0000DECA0000}"/>
    <cellStyle name="viet2 3 6 8" xfId="52769" xr:uid="{00000000-0005-0000-0000-0000DFCA0000}"/>
    <cellStyle name="viet2 3 7" xfId="9393" xr:uid="{00000000-0005-0000-0000-0000E0CA0000}"/>
    <cellStyle name="viet2 3 7 2" xfId="19483" xr:uid="{00000000-0005-0000-0000-0000E1CA0000}"/>
    <cellStyle name="viet2 3 7 3" xfId="26698" xr:uid="{00000000-0005-0000-0000-0000E2CA0000}"/>
    <cellStyle name="viet2 3 7 4" xfId="31729" xr:uid="{00000000-0005-0000-0000-0000E3CA0000}"/>
    <cellStyle name="viet2 3 7 5" xfId="36438" xr:uid="{00000000-0005-0000-0000-0000E4CA0000}"/>
    <cellStyle name="viet2 3 7 6" xfId="41902" xr:uid="{00000000-0005-0000-0000-0000E5CA0000}"/>
    <cellStyle name="viet2 3 7 7" xfId="46746" xr:uid="{00000000-0005-0000-0000-0000E6CA0000}"/>
    <cellStyle name="viet2 3 7 8" xfId="52770" xr:uid="{00000000-0005-0000-0000-0000E7CA0000}"/>
    <cellStyle name="viet2 3 8" xfId="9723" xr:uid="{00000000-0005-0000-0000-0000E8CA0000}"/>
    <cellStyle name="viet2 3 8 2" xfId="19484" xr:uid="{00000000-0005-0000-0000-0000E9CA0000}"/>
    <cellStyle name="viet2 3 8 3" xfId="26699" xr:uid="{00000000-0005-0000-0000-0000EACA0000}"/>
    <cellStyle name="viet2 3 8 4" xfId="31730" xr:uid="{00000000-0005-0000-0000-0000EBCA0000}"/>
    <cellStyle name="viet2 3 8 5" xfId="36439" xr:uid="{00000000-0005-0000-0000-0000ECCA0000}"/>
    <cellStyle name="viet2 3 8 6" xfId="41903" xr:uid="{00000000-0005-0000-0000-0000EDCA0000}"/>
    <cellStyle name="viet2 3 8 7" xfId="46747" xr:uid="{00000000-0005-0000-0000-0000EECA0000}"/>
    <cellStyle name="viet2 3 8 8" xfId="52771" xr:uid="{00000000-0005-0000-0000-0000EFCA0000}"/>
    <cellStyle name="viet2 3 9" xfId="9991" xr:uid="{00000000-0005-0000-0000-0000F0CA0000}"/>
    <cellStyle name="viet2 3 9 2" xfId="26700" xr:uid="{00000000-0005-0000-0000-0000F1CA0000}"/>
    <cellStyle name="viet2 3 9 3" xfId="31731" xr:uid="{00000000-0005-0000-0000-0000F2CA0000}"/>
    <cellStyle name="viet2 3 9 4" xfId="36440" xr:uid="{00000000-0005-0000-0000-0000F3CA0000}"/>
    <cellStyle name="viet2 3 9 5" xfId="41904" xr:uid="{00000000-0005-0000-0000-0000F4CA0000}"/>
    <cellStyle name="viet2 3 9 6" xfId="46748" xr:uid="{00000000-0005-0000-0000-0000F5CA0000}"/>
    <cellStyle name="viet2 3 9 7" xfId="52772" xr:uid="{00000000-0005-0000-0000-0000F6CA0000}"/>
    <cellStyle name="viet2 4" xfId="5158" xr:uid="{00000000-0005-0000-0000-0000F7CA0000}"/>
    <cellStyle name="viet2 4 10" xfId="26701" xr:uid="{00000000-0005-0000-0000-0000F8CA0000}"/>
    <cellStyle name="viet2 4 11" xfId="31732" xr:uid="{00000000-0005-0000-0000-0000F9CA0000}"/>
    <cellStyle name="viet2 4 12" xfId="36441" xr:uid="{00000000-0005-0000-0000-0000FACA0000}"/>
    <cellStyle name="viet2 4 13" xfId="41905" xr:uid="{00000000-0005-0000-0000-0000FBCA0000}"/>
    <cellStyle name="viet2 4 14" xfId="46749" xr:uid="{00000000-0005-0000-0000-0000FCCA0000}"/>
    <cellStyle name="viet2 4 15" xfId="52773" xr:uid="{00000000-0005-0000-0000-0000FDCA0000}"/>
    <cellStyle name="viet2 4 2" xfId="7203" xr:uid="{00000000-0005-0000-0000-0000FECA0000}"/>
    <cellStyle name="viet2 4 2 2" xfId="19487" xr:uid="{00000000-0005-0000-0000-0000FFCA0000}"/>
    <cellStyle name="viet2 4 2 3" xfId="26702" xr:uid="{00000000-0005-0000-0000-000000CB0000}"/>
    <cellStyle name="viet2 4 2 4" xfId="31733" xr:uid="{00000000-0005-0000-0000-000001CB0000}"/>
    <cellStyle name="viet2 4 2 5" xfId="36442" xr:uid="{00000000-0005-0000-0000-000002CB0000}"/>
    <cellStyle name="viet2 4 2 6" xfId="41906" xr:uid="{00000000-0005-0000-0000-000003CB0000}"/>
    <cellStyle name="viet2 4 2 7" xfId="46750" xr:uid="{00000000-0005-0000-0000-000004CB0000}"/>
    <cellStyle name="viet2 4 2 8" xfId="52774" xr:uid="{00000000-0005-0000-0000-000005CB0000}"/>
    <cellStyle name="viet2 4 3" xfId="7749" xr:uid="{00000000-0005-0000-0000-000006CB0000}"/>
    <cellStyle name="viet2 4 3 2" xfId="19488" xr:uid="{00000000-0005-0000-0000-000007CB0000}"/>
    <cellStyle name="viet2 4 3 3" xfId="26703" xr:uid="{00000000-0005-0000-0000-000008CB0000}"/>
    <cellStyle name="viet2 4 3 4" xfId="31734" xr:uid="{00000000-0005-0000-0000-000009CB0000}"/>
    <cellStyle name="viet2 4 3 5" xfId="36443" xr:uid="{00000000-0005-0000-0000-00000ACB0000}"/>
    <cellStyle name="viet2 4 3 6" xfId="41907" xr:uid="{00000000-0005-0000-0000-00000BCB0000}"/>
    <cellStyle name="viet2 4 3 7" xfId="46751" xr:uid="{00000000-0005-0000-0000-00000CCB0000}"/>
    <cellStyle name="viet2 4 3 8" xfId="52775" xr:uid="{00000000-0005-0000-0000-00000DCB0000}"/>
    <cellStyle name="viet2 4 4" xfId="8073" xr:uid="{00000000-0005-0000-0000-00000ECB0000}"/>
    <cellStyle name="viet2 4 4 2" xfId="19489" xr:uid="{00000000-0005-0000-0000-00000FCB0000}"/>
    <cellStyle name="viet2 4 4 3" xfId="26704" xr:uid="{00000000-0005-0000-0000-000010CB0000}"/>
    <cellStyle name="viet2 4 4 4" xfId="31735" xr:uid="{00000000-0005-0000-0000-000011CB0000}"/>
    <cellStyle name="viet2 4 4 5" xfId="36444" xr:uid="{00000000-0005-0000-0000-000012CB0000}"/>
    <cellStyle name="viet2 4 4 6" xfId="41908" xr:uid="{00000000-0005-0000-0000-000013CB0000}"/>
    <cellStyle name="viet2 4 4 7" xfId="46752" xr:uid="{00000000-0005-0000-0000-000014CB0000}"/>
    <cellStyle name="viet2 4 4 8" xfId="52776" xr:uid="{00000000-0005-0000-0000-000015CB0000}"/>
    <cellStyle name="viet2 4 5" xfId="8522" xr:uid="{00000000-0005-0000-0000-000016CB0000}"/>
    <cellStyle name="viet2 4 5 2" xfId="19490" xr:uid="{00000000-0005-0000-0000-000017CB0000}"/>
    <cellStyle name="viet2 4 5 3" xfId="26705" xr:uid="{00000000-0005-0000-0000-000018CB0000}"/>
    <cellStyle name="viet2 4 5 4" xfId="31736" xr:uid="{00000000-0005-0000-0000-000019CB0000}"/>
    <cellStyle name="viet2 4 5 5" xfId="36445" xr:uid="{00000000-0005-0000-0000-00001ACB0000}"/>
    <cellStyle name="viet2 4 5 6" xfId="41909" xr:uid="{00000000-0005-0000-0000-00001BCB0000}"/>
    <cellStyle name="viet2 4 5 7" xfId="46753" xr:uid="{00000000-0005-0000-0000-00001CCB0000}"/>
    <cellStyle name="viet2 4 5 8" xfId="52777" xr:uid="{00000000-0005-0000-0000-00001DCB0000}"/>
    <cellStyle name="viet2 4 6" xfId="8869" xr:uid="{00000000-0005-0000-0000-00001ECB0000}"/>
    <cellStyle name="viet2 4 6 2" xfId="19491" xr:uid="{00000000-0005-0000-0000-00001FCB0000}"/>
    <cellStyle name="viet2 4 6 3" xfId="26706" xr:uid="{00000000-0005-0000-0000-000020CB0000}"/>
    <cellStyle name="viet2 4 6 4" xfId="31737" xr:uid="{00000000-0005-0000-0000-000021CB0000}"/>
    <cellStyle name="viet2 4 6 5" xfId="36446" xr:uid="{00000000-0005-0000-0000-000022CB0000}"/>
    <cellStyle name="viet2 4 6 6" xfId="41910" xr:uid="{00000000-0005-0000-0000-000023CB0000}"/>
    <cellStyle name="viet2 4 6 7" xfId="46754" xr:uid="{00000000-0005-0000-0000-000024CB0000}"/>
    <cellStyle name="viet2 4 6 8" xfId="52778" xr:uid="{00000000-0005-0000-0000-000025CB0000}"/>
    <cellStyle name="viet2 4 7" xfId="9320" xr:uid="{00000000-0005-0000-0000-000026CB0000}"/>
    <cellStyle name="viet2 4 7 2" xfId="19492" xr:uid="{00000000-0005-0000-0000-000027CB0000}"/>
    <cellStyle name="viet2 4 7 3" xfId="26707" xr:uid="{00000000-0005-0000-0000-000028CB0000}"/>
    <cellStyle name="viet2 4 7 4" xfId="31738" xr:uid="{00000000-0005-0000-0000-000029CB0000}"/>
    <cellStyle name="viet2 4 7 5" xfId="36447" xr:uid="{00000000-0005-0000-0000-00002ACB0000}"/>
    <cellStyle name="viet2 4 7 6" xfId="41911" xr:uid="{00000000-0005-0000-0000-00002BCB0000}"/>
    <cellStyle name="viet2 4 7 7" xfId="46755" xr:uid="{00000000-0005-0000-0000-00002CCB0000}"/>
    <cellStyle name="viet2 4 7 8" xfId="52779" xr:uid="{00000000-0005-0000-0000-00002DCB0000}"/>
    <cellStyle name="viet2 4 8" xfId="9681" xr:uid="{00000000-0005-0000-0000-00002ECB0000}"/>
    <cellStyle name="viet2 4 8 2" xfId="19493" xr:uid="{00000000-0005-0000-0000-00002FCB0000}"/>
    <cellStyle name="viet2 4 8 3" xfId="26708" xr:uid="{00000000-0005-0000-0000-000030CB0000}"/>
    <cellStyle name="viet2 4 8 4" xfId="31739" xr:uid="{00000000-0005-0000-0000-000031CB0000}"/>
    <cellStyle name="viet2 4 8 5" xfId="36448" xr:uid="{00000000-0005-0000-0000-000032CB0000}"/>
    <cellStyle name="viet2 4 8 6" xfId="41912" xr:uid="{00000000-0005-0000-0000-000033CB0000}"/>
    <cellStyle name="viet2 4 8 7" xfId="46756" xr:uid="{00000000-0005-0000-0000-000034CB0000}"/>
    <cellStyle name="viet2 4 8 8" xfId="52780" xr:uid="{00000000-0005-0000-0000-000035CB0000}"/>
    <cellStyle name="viet2 4 9" xfId="9948" xr:uid="{00000000-0005-0000-0000-000036CB0000}"/>
    <cellStyle name="viet2 4 9 2" xfId="26709" xr:uid="{00000000-0005-0000-0000-000037CB0000}"/>
    <cellStyle name="viet2 4 9 3" xfId="31740" xr:uid="{00000000-0005-0000-0000-000038CB0000}"/>
    <cellStyle name="viet2 4 9 4" xfId="36449" xr:uid="{00000000-0005-0000-0000-000039CB0000}"/>
    <cellStyle name="viet2 4 9 5" xfId="41913" xr:uid="{00000000-0005-0000-0000-00003ACB0000}"/>
    <cellStyle name="viet2 4 9 6" xfId="46757" xr:uid="{00000000-0005-0000-0000-00003BCB0000}"/>
    <cellStyle name="viet2 4 9 7" xfId="52781" xr:uid="{00000000-0005-0000-0000-00003CCB0000}"/>
    <cellStyle name="viet2 5" xfId="5607" xr:uid="{00000000-0005-0000-0000-00003DCB0000}"/>
    <cellStyle name="viet2 5 2" xfId="19495" xr:uid="{00000000-0005-0000-0000-00003ECB0000}"/>
    <cellStyle name="viet2 5 3" xfId="26710" xr:uid="{00000000-0005-0000-0000-00003FCB0000}"/>
    <cellStyle name="viet2 5 4" xfId="31741" xr:uid="{00000000-0005-0000-0000-000040CB0000}"/>
    <cellStyle name="viet2 5 5" xfId="36450" xr:uid="{00000000-0005-0000-0000-000041CB0000}"/>
    <cellStyle name="viet2 5 6" xfId="41914" xr:uid="{00000000-0005-0000-0000-000042CB0000}"/>
    <cellStyle name="viet2 5 7" xfId="46758" xr:uid="{00000000-0005-0000-0000-000043CB0000}"/>
    <cellStyle name="viet2 5 8" xfId="52782" xr:uid="{00000000-0005-0000-0000-000044CB0000}"/>
    <cellStyle name="viet2 6" xfId="5362" xr:uid="{00000000-0005-0000-0000-000045CB0000}"/>
    <cellStyle name="viet2 6 2" xfId="19496" xr:uid="{00000000-0005-0000-0000-000046CB0000}"/>
    <cellStyle name="viet2 6 3" xfId="26711" xr:uid="{00000000-0005-0000-0000-000047CB0000}"/>
    <cellStyle name="viet2 6 4" xfId="31742" xr:uid="{00000000-0005-0000-0000-000048CB0000}"/>
    <cellStyle name="viet2 6 5" xfId="36451" xr:uid="{00000000-0005-0000-0000-000049CB0000}"/>
    <cellStyle name="viet2 6 6" xfId="41915" xr:uid="{00000000-0005-0000-0000-00004ACB0000}"/>
    <cellStyle name="viet2 6 7" xfId="46759" xr:uid="{00000000-0005-0000-0000-00004BCB0000}"/>
    <cellStyle name="viet2 6 8" xfId="52783" xr:uid="{00000000-0005-0000-0000-00004CCB0000}"/>
    <cellStyle name="viet2 7" xfId="6027" xr:uid="{00000000-0005-0000-0000-00004DCB0000}"/>
    <cellStyle name="viet2 7 2" xfId="19497" xr:uid="{00000000-0005-0000-0000-00004ECB0000}"/>
    <cellStyle name="viet2 7 3" xfId="26712" xr:uid="{00000000-0005-0000-0000-00004FCB0000}"/>
    <cellStyle name="viet2 7 4" xfId="31743" xr:uid="{00000000-0005-0000-0000-000050CB0000}"/>
    <cellStyle name="viet2 7 5" xfId="36452" xr:uid="{00000000-0005-0000-0000-000051CB0000}"/>
    <cellStyle name="viet2 7 6" xfId="41916" xr:uid="{00000000-0005-0000-0000-000052CB0000}"/>
    <cellStyle name="viet2 7 7" xfId="46760" xr:uid="{00000000-0005-0000-0000-000053CB0000}"/>
    <cellStyle name="viet2 7 8" xfId="52784" xr:uid="{00000000-0005-0000-0000-000054CB0000}"/>
    <cellStyle name="viet2 8" xfId="10556" xr:uid="{00000000-0005-0000-0000-000055CB0000}"/>
    <cellStyle name="VN new romanNormal" xfId="2319" xr:uid="{00000000-0005-0000-0000-000056CB0000}"/>
    <cellStyle name="VN new romanNormal 2" xfId="12086" xr:uid="{00000000-0005-0000-0000-000057CB0000}"/>
    <cellStyle name="Vn Time 13" xfId="2320" xr:uid="{00000000-0005-0000-0000-000058CB0000}"/>
    <cellStyle name="Vn Time 14" xfId="2321" xr:uid="{00000000-0005-0000-0000-000059CB0000}"/>
    <cellStyle name="VN time new roman" xfId="2322" xr:uid="{00000000-0005-0000-0000-00005ACB0000}"/>
    <cellStyle name="VN time new roman 2" xfId="12089" xr:uid="{00000000-0005-0000-0000-00005BCB0000}"/>
    <cellStyle name="vnbo" xfId="2323" xr:uid="{00000000-0005-0000-0000-00005CCB0000}"/>
    <cellStyle name="vnbo 10" xfId="7371" xr:uid="{00000000-0005-0000-0000-00005DCB0000}"/>
    <cellStyle name="vnbo 10 2" xfId="26713" xr:uid="{00000000-0005-0000-0000-00005ECB0000}"/>
    <cellStyle name="vnbo 10 3" xfId="31744" xr:uid="{00000000-0005-0000-0000-00005FCB0000}"/>
    <cellStyle name="vnbo 10 4" xfId="36453" xr:uid="{00000000-0005-0000-0000-000060CB0000}"/>
    <cellStyle name="vnbo 10 5" xfId="41917" xr:uid="{00000000-0005-0000-0000-000061CB0000}"/>
    <cellStyle name="vnbo 10 6" xfId="46761" xr:uid="{00000000-0005-0000-0000-000062CB0000}"/>
    <cellStyle name="vnbo 2" xfId="4924" xr:uid="{00000000-0005-0000-0000-000063CB0000}"/>
    <cellStyle name="vnbo 2 10" xfId="41918" xr:uid="{00000000-0005-0000-0000-000064CB0000}"/>
    <cellStyle name="vnbo 2 11" xfId="46762" xr:uid="{00000000-0005-0000-0000-000065CB0000}"/>
    <cellStyle name="vnbo 2 2" xfId="7204" xr:uid="{00000000-0005-0000-0000-000066CB0000}"/>
    <cellStyle name="vnbo 2 2 2" xfId="19500" xr:uid="{00000000-0005-0000-0000-000067CB0000}"/>
    <cellStyle name="vnbo 2 2 3" xfId="26715" xr:uid="{00000000-0005-0000-0000-000068CB0000}"/>
    <cellStyle name="vnbo 2 2 4" xfId="31746" xr:uid="{00000000-0005-0000-0000-000069CB0000}"/>
    <cellStyle name="vnbo 2 2 5" xfId="36455" xr:uid="{00000000-0005-0000-0000-00006ACB0000}"/>
    <cellStyle name="vnbo 2 2 6" xfId="41919" xr:uid="{00000000-0005-0000-0000-00006BCB0000}"/>
    <cellStyle name="vnbo 2 2 7" xfId="46763" xr:uid="{00000000-0005-0000-0000-00006CCB0000}"/>
    <cellStyle name="vnbo 2 3" xfId="8074" xr:uid="{00000000-0005-0000-0000-00006DCB0000}"/>
    <cellStyle name="vnbo 2 3 2" xfId="19501" xr:uid="{00000000-0005-0000-0000-00006ECB0000}"/>
    <cellStyle name="vnbo 2 3 3" xfId="26716" xr:uid="{00000000-0005-0000-0000-00006FCB0000}"/>
    <cellStyle name="vnbo 2 3 4" xfId="31747" xr:uid="{00000000-0005-0000-0000-000070CB0000}"/>
    <cellStyle name="vnbo 2 3 5" xfId="36456" xr:uid="{00000000-0005-0000-0000-000071CB0000}"/>
    <cellStyle name="vnbo 2 3 6" xfId="41920" xr:uid="{00000000-0005-0000-0000-000072CB0000}"/>
    <cellStyle name="vnbo 2 3 7" xfId="46764" xr:uid="{00000000-0005-0000-0000-000073CB0000}"/>
    <cellStyle name="vnbo 2 4" xfId="8870" xr:uid="{00000000-0005-0000-0000-000074CB0000}"/>
    <cellStyle name="vnbo 2 4 2" xfId="19502" xr:uid="{00000000-0005-0000-0000-000075CB0000}"/>
    <cellStyle name="vnbo 2 4 3" xfId="26717" xr:uid="{00000000-0005-0000-0000-000076CB0000}"/>
    <cellStyle name="vnbo 2 4 4" xfId="31748" xr:uid="{00000000-0005-0000-0000-000077CB0000}"/>
    <cellStyle name="vnbo 2 4 5" xfId="36457" xr:uid="{00000000-0005-0000-0000-000078CB0000}"/>
    <cellStyle name="vnbo 2 4 6" xfId="41921" xr:uid="{00000000-0005-0000-0000-000079CB0000}"/>
    <cellStyle name="vnbo 2 4 7" xfId="46765" xr:uid="{00000000-0005-0000-0000-00007ACB0000}"/>
    <cellStyle name="vnbo 2 5" xfId="9321" xr:uid="{00000000-0005-0000-0000-00007BCB0000}"/>
    <cellStyle name="vnbo 2 5 2" xfId="19503" xr:uid="{00000000-0005-0000-0000-00007CCB0000}"/>
    <cellStyle name="vnbo 2 5 3" xfId="26718" xr:uid="{00000000-0005-0000-0000-00007DCB0000}"/>
    <cellStyle name="vnbo 2 5 4" xfId="31749" xr:uid="{00000000-0005-0000-0000-00007ECB0000}"/>
    <cellStyle name="vnbo 2 5 5" xfId="36458" xr:uid="{00000000-0005-0000-0000-00007FCB0000}"/>
    <cellStyle name="vnbo 2 5 6" xfId="41922" xr:uid="{00000000-0005-0000-0000-000080CB0000}"/>
    <cellStyle name="vnbo 2 5 7" xfId="46766" xr:uid="{00000000-0005-0000-0000-000081CB0000}"/>
    <cellStyle name="vnbo 2 6" xfId="19499" xr:uid="{00000000-0005-0000-0000-000082CB0000}"/>
    <cellStyle name="vnbo 2 7" xfId="26714" xr:uid="{00000000-0005-0000-0000-000083CB0000}"/>
    <cellStyle name="vnbo 2 8" xfId="31745" xr:uid="{00000000-0005-0000-0000-000084CB0000}"/>
    <cellStyle name="vnbo 2 9" xfId="36454" xr:uid="{00000000-0005-0000-0000-000085CB0000}"/>
    <cellStyle name="vnbo 3" xfId="5126" xr:uid="{00000000-0005-0000-0000-000086CB0000}"/>
    <cellStyle name="vnbo 3 10" xfId="19504" xr:uid="{00000000-0005-0000-0000-000087CB0000}"/>
    <cellStyle name="vnbo 3 11" xfId="26719" xr:uid="{00000000-0005-0000-0000-000088CB0000}"/>
    <cellStyle name="vnbo 3 12" xfId="31750" xr:uid="{00000000-0005-0000-0000-000089CB0000}"/>
    <cellStyle name="vnbo 3 13" xfId="36459" xr:uid="{00000000-0005-0000-0000-00008ACB0000}"/>
    <cellStyle name="vnbo 3 14" xfId="41923" xr:uid="{00000000-0005-0000-0000-00008BCB0000}"/>
    <cellStyle name="vnbo 3 15" xfId="46767" xr:uid="{00000000-0005-0000-0000-00008CCB0000}"/>
    <cellStyle name="vnbo 3 2" xfId="6903" xr:uid="{00000000-0005-0000-0000-00008DCB0000}"/>
    <cellStyle name="vnbo 3 2 2" xfId="19505" xr:uid="{00000000-0005-0000-0000-00008ECB0000}"/>
    <cellStyle name="vnbo 3 2 3" xfId="26720" xr:uid="{00000000-0005-0000-0000-00008FCB0000}"/>
    <cellStyle name="vnbo 3 2 4" xfId="31751" xr:uid="{00000000-0005-0000-0000-000090CB0000}"/>
    <cellStyle name="vnbo 3 2 5" xfId="36460" xr:uid="{00000000-0005-0000-0000-000091CB0000}"/>
    <cellStyle name="vnbo 3 2 6" xfId="41924" xr:uid="{00000000-0005-0000-0000-000092CB0000}"/>
    <cellStyle name="vnbo 3 2 7" xfId="46768" xr:uid="{00000000-0005-0000-0000-000093CB0000}"/>
    <cellStyle name="vnbo 3 3" xfId="7547" xr:uid="{00000000-0005-0000-0000-000094CB0000}"/>
    <cellStyle name="vnbo 3 3 2" xfId="19506" xr:uid="{00000000-0005-0000-0000-000095CB0000}"/>
    <cellStyle name="vnbo 3 3 3" xfId="26721" xr:uid="{00000000-0005-0000-0000-000096CB0000}"/>
    <cellStyle name="vnbo 3 3 4" xfId="31752" xr:uid="{00000000-0005-0000-0000-000097CB0000}"/>
    <cellStyle name="vnbo 3 3 5" xfId="36461" xr:uid="{00000000-0005-0000-0000-000098CB0000}"/>
    <cellStyle name="vnbo 3 3 6" xfId="41925" xr:uid="{00000000-0005-0000-0000-000099CB0000}"/>
    <cellStyle name="vnbo 3 3 7" xfId="46769" xr:uid="{00000000-0005-0000-0000-00009ACB0000}"/>
    <cellStyle name="vnbo 3 4" xfId="4716" xr:uid="{00000000-0005-0000-0000-00009BCB0000}"/>
    <cellStyle name="vnbo 3 4 2" xfId="19507" xr:uid="{00000000-0005-0000-0000-00009CCB0000}"/>
    <cellStyle name="vnbo 3 4 3" xfId="26722" xr:uid="{00000000-0005-0000-0000-00009DCB0000}"/>
    <cellStyle name="vnbo 3 4 4" xfId="31753" xr:uid="{00000000-0005-0000-0000-00009ECB0000}"/>
    <cellStyle name="vnbo 3 4 5" xfId="36462" xr:uid="{00000000-0005-0000-0000-00009FCB0000}"/>
    <cellStyle name="vnbo 3 4 6" xfId="41926" xr:uid="{00000000-0005-0000-0000-0000A0CB0000}"/>
    <cellStyle name="vnbo 3 4 7" xfId="46770" xr:uid="{00000000-0005-0000-0000-0000A1CB0000}"/>
    <cellStyle name="vnbo 3 5" xfId="7946" xr:uid="{00000000-0005-0000-0000-0000A2CB0000}"/>
    <cellStyle name="vnbo 3 5 2" xfId="19508" xr:uid="{00000000-0005-0000-0000-0000A3CB0000}"/>
    <cellStyle name="vnbo 3 5 3" xfId="26723" xr:uid="{00000000-0005-0000-0000-0000A4CB0000}"/>
    <cellStyle name="vnbo 3 5 4" xfId="31754" xr:uid="{00000000-0005-0000-0000-0000A5CB0000}"/>
    <cellStyle name="vnbo 3 5 5" xfId="36463" xr:uid="{00000000-0005-0000-0000-0000A6CB0000}"/>
    <cellStyle name="vnbo 3 5 6" xfId="41927" xr:uid="{00000000-0005-0000-0000-0000A7CB0000}"/>
    <cellStyle name="vnbo 3 5 7" xfId="46771" xr:uid="{00000000-0005-0000-0000-0000A8CB0000}"/>
    <cellStyle name="vnbo 3 6" xfId="6057" xr:uid="{00000000-0005-0000-0000-0000A9CB0000}"/>
    <cellStyle name="vnbo 3 6 2" xfId="19509" xr:uid="{00000000-0005-0000-0000-0000AACB0000}"/>
    <cellStyle name="vnbo 3 6 3" xfId="26724" xr:uid="{00000000-0005-0000-0000-0000ABCB0000}"/>
    <cellStyle name="vnbo 3 6 4" xfId="31755" xr:uid="{00000000-0005-0000-0000-0000ACCB0000}"/>
    <cellStyle name="vnbo 3 6 5" xfId="36464" xr:uid="{00000000-0005-0000-0000-0000ADCB0000}"/>
    <cellStyle name="vnbo 3 6 6" xfId="41928" xr:uid="{00000000-0005-0000-0000-0000AECB0000}"/>
    <cellStyle name="vnbo 3 6 7" xfId="46772" xr:uid="{00000000-0005-0000-0000-0000AFCB0000}"/>
    <cellStyle name="vnbo 3 7" xfId="7893" xr:uid="{00000000-0005-0000-0000-0000B0CB0000}"/>
    <cellStyle name="vnbo 3 7 2" xfId="19510" xr:uid="{00000000-0005-0000-0000-0000B1CB0000}"/>
    <cellStyle name="vnbo 3 7 3" xfId="26725" xr:uid="{00000000-0005-0000-0000-0000B2CB0000}"/>
    <cellStyle name="vnbo 3 7 4" xfId="31756" xr:uid="{00000000-0005-0000-0000-0000B3CB0000}"/>
    <cellStyle name="vnbo 3 7 5" xfId="36465" xr:uid="{00000000-0005-0000-0000-0000B4CB0000}"/>
    <cellStyle name="vnbo 3 7 6" xfId="41929" xr:uid="{00000000-0005-0000-0000-0000B5CB0000}"/>
    <cellStyle name="vnbo 3 7 7" xfId="46773" xr:uid="{00000000-0005-0000-0000-0000B6CB0000}"/>
    <cellStyle name="vnbo 3 8" xfId="4074" xr:uid="{00000000-0005-0000-0000-0000B7CB0000}"/>
    <cellStyle name="vnbo 3 8 2" xfId="19511" xr:uid="{00000000-0005-0000-0000-0000B8CB0000}"/>
    <cellStyle name="vnbo 3 8 3" xfId="26726" xr:uid="{00000000-0005-0000-0000-0000B9CB0000}"/>
    <cellStyle name="vnbo 3 8 4" xfId="31757" xr:uid="{00000000-0005-0000-0000-0000BACB0000}"/>
    <cellStyle name="vnbo 3 8 5" xfId="36466" xr:uid="{00000000-0005-0000-0000-0000BBCB0000}"/>
    <cellStyle name="vnbo 3 8 6" xfId="41930" xr:uid="{00000000-0005-0000-0000-0000BCCB0000}"/>
    <cellStyle name="vnbo 3 8 7" xfId="46774" xr:uid="{00000000-0005-0000-0000-0000BDCB0000}"/>
    <cellStyle name="vnbo 3 9" xfId="4248" xr:uid="{00000000-0005-0000-0000-0000BECB0000}"/>
    <cellStyle name="vnbo 3 9 2" xfId="19512" xr:uid="{00000000-0005-0000-0000-0000BFCB0000}"/>
    <cellStyle name="vnbo 3 9 3" xfId="26727" xr:uid="{00000000-0005-0000-0000-0000C0CB0000}"/>
    <cellStyle name="vnbo 3 9 4" xfId="31758" xr:uid="{00000000-0005-0000-0000-0000C1CB0000}"/>
    <cellStyle name="vnbo 3 9 5" xfId="36467" xr:uid="{00000000-0005-0000-0000-0000C2CB0000}"/>
    <cellStyle name="vnbo 3 9 6" xfId="41931" xr:uid="{00000000-0005-0000-0000-0000C3CB0000}"/>
    <cellStyle name="vnbo 3 9 7" xfId="46775" xr:uid="{00000000-0005-0000-0000-0000C4CB0000}"/>
    <cellStyle name="vnbo 4" xfId="5612" xr:uid="{00000000-0005-0000-0000-0000C5CB0000}"/>
    <cellStyle name="vnbo 4 10" xfId="19513" xr:uid="{00000000-0005-0000-0000-0000C6CB0000}"/>
    <cellStyle name="vnbo 4 11" xfId="26728" xr:uid="{00000000-0005-0000-0000-0000C7CB0000}"/>
    <cellStyle name="vnbo 4 12" xfId="31759" xr:uid="{00000000-0005-0000-0000-0000C8CB0000}"/>
    <cellStyle name="vnbo 4 13" xfId="36468" xr:uid="{00000000-0005-0000-0000-0000C9CB0000}"/>
    <cellStyle name="vnbo 4 14" xfId="41932" xr:uid="{00000000-0005-0000-0000-0000CACB0000}"/>
    <cellStyle name="vnbo 4 15" xfId="46776" xr:uid="{00000000-0005-0000-0000-0000CBCB0000}"/>
    <cellStyle name="vnbo 4 2" xfId="7076" xr:uid="{00000000-0005-0000-0000-0000CCCB0000}"/>
    <cellStyle name="vnbo 4 2 2" xfId="19514" xr:uid="{00000000-0005-0000-0000-0000CDCB0000}"/>
    <cellStyle name="vnbo 4 2 3" xfId="26729" xr:uid="{00000000-0005-0000-0000-0000CECB0000}"/>
    <cellStyle name="vnbo 4 2 4" xfId="31760" xr:uid="{00000000-0005-0000-0000-0000CFCB0000}"/>
    <cellStyle name="vnbo 4 2 5" xfId="36469" xr:uid="{00000000-0005-0000-0000-0000D0CB0000}"/>
    <cellStyle name="vnbo 4 2 6" xfId="41933" xr:uid="{00000000-0005-0000-0000-0000D1CB0000}"/>
    <cellStyle name="vnbo 4 2 7" xfId="46777" xr:uid="{00000000-0005-0000-0000-0000D2CB0000}"/>
    <cellStyle name="vnbo 4 3" xfId="7648" xr:uid="{00000000-0005-0000-0000-0000D3CB0000}"/>
    <cellStyle name="vnbo 4 3 2" xfId="19515" xr:uid="{00000000-0005-0000-0000-0000D4CB0000}"/>
    <cellStyle name="vnbo 4 3 3" xfId="26730" xr:uid="{00000000-0005-0000-0000-0000D5CB0000}"/>
    <cellStyle name="vnbo 4 3 4" xfId="31761" xr:uid="{00000000-0005-0000-0000-0000D6CB0000}"/>
    <cellStyle name="vnbo 4 3 5" xfId="36470" xr:uid="{00000000-0005-0000-0000-0000D7CB0000}"/>
    <cellStyle name="vnbo 4 3 6" xfId="41934" xr:uid="{00000000-0005-0000-0000-0000D8CB0000}"/>
    <cellStyle name="vnbo 4 3 7" xfId="46778" xr:uid="{00000000-0005-0000-0000-0000D9CB0000}"/>
    <cellStyle name="vnbo 4 4" xfId="6826" xr:uid="{00000000-0005-0000-0000-0000DACB0000}"/>
    <cellStyle name="vnbo 4 4 2" xfId="19516" xr:uid="{00000000-0005-0000-0000-0000DBCB0000}"/>
    <cellStyle name="vnbo 4 4 3" xfId="26731" xr:uid="{00000000-0005-0000-0000-0000DCCB0000}"/>
    <cellStyle name="vnbo 4 4 4" xfId="31762" xr:uid="{00000000-0005-0000-0000-0000DDCB0000}"/>
    <cellStyle name="vnbo 4 4 5" xfId="36471" xr:uid="{00000000-0005-0000-0000-0000DECB0000}"/>
    <cellStyle name="vnbo 4 4 6" xfId="41935" xr:uid="{00000000-0005-0000-0000-0000DFCB0000}"/>
    <cellStyle name="vnbo 4 4 7" xfId="46779" xr:uid="{00000000-0005-0000-0000-0000E0CB0000}"/>
    <cellStyle name="vnbo 4 5" xfId="8424" xr:uid="{00000000-0005-0000-0000-0000E1CB0000}"/>
    <cellStyle name="vnbo 4 5 2" xfId="19517" xr:uid="{00000000-0005-0000-0000-0000E2CB0000}"/>
    <cellStyle name="vnbo 4 5 3" xfId="26732" xr:uid="{00000000-0005-0000-0000-0000E3CB0000}"/>
    <cellStyle name="vnbo 4 5 4" xfId="31763" xr:uid="{00000000-0005-0000-0000-0000E4CB0000}"/>
    <cellStyle name="vnbo 4 5 5" xfId="36472" xr:uid="{00000000-0005-0000-0000-0000E5CB0000}"/>
    <cellStyle name="vnbo 4 5 6" xfId="41936" xr:uid="{00000000-0005-0000-0000-0000E6CB0000}"/>
    <cellStyle name="vnbo 4 5 7" xfId="46780" xr:uid="{00000000-0005-0000-0000-0000E7CB0000}"/>
    <cellStyle name="vnbo 4 6" xfId="6328" xr:uid="{00000000-0005-0000-0000-0000E8CB0000}"/>
    <cellStyle name="vnbo 4 6 2" xfId="19518" xr:uid="{00000000-0005-0000-0000-0000E9CB0000}"/>
    <cellStyle name="vnbo 4 6 3" xfId="26733" xr:uid="{00000000-0005-0000-0000-0000EACB0000}"/>
    <cellStyle name="vnbo 4 6 4" xfId="31764" xr:uid="{00000000-0005-0000-0000-0000EBCB0000}"/>
    <cellStyle name="vnbo 4 6 5" xfId="36473" xr:uid="{00000000-0005-0000-0000-0000ECCB0000}"/>
    <cellStyle name="vnbo 4 6 6" xfId="41937" xr:uid="{00000000-0005-0000-0000-0000EDCB0000}"/>
    <cellStyle name="vnbo 4 6 7" xfId="46781" xr:uid="{00000000-0005-0000-0000-0000EECB0000}"/>
    <cellStyle name="vnbo 4 7" xfId="9224" xr:uid="{00000000-0005-0000-0000-0000EFCB0000}"/>
    <cellStyle name="vnbo 4 7 2" xfId="19519" xr:uid="{00000000-0005-0000-0000-0000F0CB0000}"/>
    <cellStyle name="vnbo 4 7 3" xfId="26734" xr:uid="{00000000-0005-0000-0000-0000F1CB0000}"/>
    <cellStyle name="vnbo 4 7 4" xfId="31765" xr:uid="{00000000-0005-0000-0000-0000F2CB0000}"/>
    <cellStyle name="vnbo 4 7 5" xfId="36474" xr:uid="{00000000-0005-0000-0000-0000F3CB0000}"/>
    <cellStyle name="vnbo 4 7 6" xfId="41938" xr:uid="{00000000-0005-0000-0000-0000F4CB0000}"/>
    <cellStyle name="vnbo 4 7 7" xfId="46782" xr:uid="{00000000-0005-0000-0000-0000F5CB0000}"/>
    <cellStyle name="vnbo 4 8" xfId="9593" xr:uid="{00000000-0005-0000-0000-0000F6CB0000}"/>
    <cellStyle name="vnbo 4 8 2" xfId="19520" xr:uid="{00000000-0005-0000-0000-0000F7CB0000}"/>
    <cellStyle name="vnbo 4 8 3" xfId="26735" xr:uid="{00000000-0005-0000-0000-0000F8CB0000}"/>
    <cellStyle name="vnbo 4 8 4" xfId="31766" xr:uid="{00000000-0005-0000-0000-0000F9CB0000}"/>
    <cellStyle name="vnbo 4 8 5" xfId="36475" xr:uid="{00000000-0005-0000-0000-0000FACB0000}"/>
    <cellStyle name="vnbo 4 8 6" xfId="41939" xr:uid="{00000000-0005-0000-0000-0000FBCB0000}"/>
    <cellStyle name="vnbo 4 8 7" xfId="46783" xr:uid="{00000000-0005-0000-0000-0000FCCB0000}"/>
    <cellStyle name="vnbo 4 9" xfId="9344" xr:uid="{00000000-0005-0000-0000-0000FDCB0000}"/>
    <cellStyle name="vnbo 4 9 2" xfId="19521" xr:uid="{00000000-0005-0000-0000-0000FECB0000}"/>
    <cellStyle name="vnbo 4 9 3" xfId="26736" xr:uid="{00000000-0005-0000-0000-0000FFCB0000}"/>
    <cellStyle name="vnbo 4 9 4" xfId="31767" xr:uid="{00000000-0005-0000-0000-000000CC0000}"/>
    <cellStyle name="vnbo 4 9 5" xfId="36476" xr:uid="{00000000-0005-0000-0000-000001CC0000}"/>
    <cellStyle name="vnbo 4 9 6" xfId="41940" xr:uid="{00000000-0005-0000-0000-000002CC0000}"/>
    <cellStyle name="vnbo 4 9 7" xfId="46784" xr:uid="{00000000-0005-0000-0000-000003CC0000}"/>
    <cellStyle name="vnbo 5" xfId="5836" xr:uid="{00000000-0005-0000-0000-000004CC0000}"/>
    <cellStyle name="vnbo 5 2" xfId="19522" xr:uid="{00000000-0005-0000-0000-000005CC0000}"/>
    <cellStyle name="vnbo 5 3" xfId="26737" xr:uid="{00000000-0005-0000-0000-000006CC0000}"/>
    <cellStyle name="vnbo 5 4" xfId="31768" xr:uid="{00000000-0005-0000-0000-000007CC0000}"/>
    <cellStyle name="vnbo 5 5" xfId="36477" xr:uid="{00000000-0005-0000-0000-000008CC0000}"/>
    <cellStyle name="vnbo 5 6" xfId="41941" xr:uid="{00000000-0005-0000-0000-000009CC0000}"/>
    <cellStyle name="vnbo 5 7" xfId="46785" xr:uid="{00000000-0005-0000-0000-00000ACC0000}"/>
    <cellStyle name="vnbo 6" xfId="6242" xr:uid="{00000000-0005-0000-0000-00000BCC0000}"/>
    <cellStyle name="vnbo 6 2" xfId="19523" xr:uid="{00000000-0005-0000-0000-00000CCC0000}"/>
    <cellStyle name="vnbo 6 3" xfId="26738" xr:uid="{00000000-0005-0000-0000-00000DCC0000}"/>
    <cellStyle name="vnbo 6 4" xfId="31769" xr:uid="{00000000-0005-0000-0000-00000ECC0000}"/>
    <cellStyle name="vnbo 6 5" xfId="36478" xr:uid="{00000000-0005-0000-0000-00000FCC0000}"/>
    <cellStyle name="vnbo 6 6" xfId="41942" xr:uid="{00000000-0005-0000-0000-000010CC0000}"/>
    <cellStyle name="vnbo 6 7" xfId="46786" xr:uid="{00000000-0005-0000-0000-000011CC0000}"/>
    <cellStyle name="vnbo 7" xfId="6485" xr:uid="{00000000-0005-0000-0000-000012CC0000}"/>
    <cellStyle name="vnbo 7 2" xfId="19524" xr:uid="{00000000-0005-0000-0000-000013CC0000}"/>
    <cellStyle name="vnbo 7 3" xfId="26739" xr:uid="{00000000-0005-0000-0000-000014CC0000}"/>
    <cellStyle name="vnbo 7 4" xfId="31770" xr:uid="{00000000-0005-0000-0000-000015CC0000}"/>
    <cellStyle name="vnbo 7 5" xfId="36479" xr:uid="{00000000-0005-0000-0000-000016CC0000}"/>
    <cellStyle name="vnbo 7 6" xfId="41943" xr:uid="{00000000-0005-0000-0000-000017CC0000}"/>
    <cellStyle name="vnbo 7 7" xfId="46787" xr:uid="{00000000-0005-0000-0000-000018CC0000}"/>
    <cellStyle name="vnbo 8" xfId="6341" xr:uid="{00000000-0005-0000-0000-000019CC0000}"/>
    <cellStyle name="vnbo 8 2" xfId="19525" xr:uid="{00000000-0005-0000-0000-00001ACC0000}"/>
    <cellStyle name="vnbo 8 3" xfId="26740" xr:uid="{00000000-0005-0000-0000-00001BCC0000}"/>
    <cellStyle name="vnbo 8 4" xfId="31771" xr:uid="{00000000-0005-0000-0000-00001CCC0000}"/>
    <cellStyle name="vnbo 8 5" xfId="36480" xr:uid="{00000000-0005-0000-0000-00001DCC0000}"/>
    <cellStyle name="vnbo 8 6" xfId="41944" xr:uid="{00000000-0005-0000-0000-00001ECC0000}"/>
    <cellStyle name="vnbo 8 7" xfId="46788" xr:uid="{00000000-0005-0000-0000-00001FCC0000}"/>
    <cellStyle name="vnbo 9" xfId="6866" xr:uid="{00000000-0005-0000-0000-000020CC0000}"/>
    <cellStyle name="vnbo 9 2" xfId="19526" xr:uid="{00000000-0005-0000-0000-000021CC0000}"/>
    <cellStyle name="vnbo 9 3" xfId="26741" xr:uid="{00000000-0005-0000-0000-000022CC0000}"/>
    <cellStyle name="vnbo 9 4" xfId="31772" xr:uid="{00000000-0005-0000-0000-000023CC0000}"/>
    <cellStyle name="vnbo 9 5" xfId="36481" xr:uid="{00000000-0005-0000-0000-000024CC0000}"/>
    <cellStyle name="vnbo 9 6" xfId="41945" xr:uid="{00000000-0005-0000-0000-000025CC0000}"/>
    <cellStyle name="vnbo 9 7" xfId="46789" xr:uid="{00000000-0005-0000-0000-000026CC0000}"/>
    <cellStyle name="vnhead1" xfId="2324" xr:uid="{00000000-0005-0000-0000-000027CC0000}"/>
    <cellStyle name="vnhead1 2" xfId="4925" xr:uid="{00000000-0005-0000-0000-000028CC0000}"/>
    <cellStyle name="vnhead1 2 10" xfId="26742" xr:uid="{00000000-0005-0000-0000-000029CC0000}"/>
    <cellStyle name="vnhead1 2 11" xfId="31773" xr:uid="{00000000-0005-0000-0000-00002ACC0000}"/>
    <cellStyle name="vnhead1 2 12" xfId="36482" xr:uid="{00000000-0005-0000-0000-00002BCC0000}"/>
    <cellStyle name="vnhead1 2 13" xfId="41946" xr:uid="{00000000-0005-0000-0000-00002CCC0000}"/>
    <cellStyle name="vnhead1 2 14" xfId="46790" xr:uid="{00000000-0005-0000-0000-00002DCC0000}"/>
    <cellStyle name="vnhead1 2 15" xfId="52785" xr:uid="{00000000-0005-0000-0000-00002ECC0000}"/>
    <cellStyle name="vnhead1 2 2" xfId="7205" xr:uid="{00000000-0005-0000-0000-00002FCC0000}"/>
    <cellStyle name="vnhead1 2 2 2" xfId="19528" xr:uid="{00000000-0005-0000-0000-000030CC0000}"/>
    <cellStyle name="vnhead1 2 2 3" xfId="26743" xr:uid="{00000000-0005-0000-0000-000031CC0000}"/>
    <cellStyle name="vnhead1 2 2 4" xfId="31774" xr:uid="{00000000-0005-0000-0000-000032CC0000}"/>
    <cellStyle name="vnhead1 2 2 5" xfId="36483" xr:uid="{00000000-0005-0000-0000-000033CC0000}"/>
    <cellStyle name="vnhead1 2 2 6" xfId="41947" xr:uid="{00000000-0005-0000-0000-000034CC0000}"/>
    <cellStyle name="vnhead1 2 2 7" xfId="46791" xr:uid="{00000000-0005-0000-0000-000035CC0000}"/>
    <cellStyle name="vnhead1 2 2 8" xfId="52786" xr:uid="{00000000-0005-0000-0000-000036CC0000}"/>
    <cellStyle name="vnhead1 2 3" xfId="7750" xr:uid="{00000000-0005-0000-0000-000037CC0000}"/>
    <cellStyle name="vnhead1 2 3 2" xfId="19529" xr:uid="{00000000-0005-0000-0000-000038CC0000}"/>
    <cellStyle name="vnhead1 2 3 3" xfId="26744" xr:uid="{00000000-0005-0000-0000-000039CC0000}"/>
    <cellStyle name="vnhead1 2 3 4" xfId="31775" xr:uid="{00000000-0005-0000-0000-00003ACC0000}"/>
    <cellStyle name="vnhead1 2 3 5" xfId="36484" xr:uid="{00000000-0005-0000-0000-00003BCC0000}"/>
    <cellStyle name="vnhead1 2 3 6" xfId="41948" xr:uid="{00000000-0005-0000-0000-00003CCC0000}"/>
    <cellStyle name="vnhead1 2 3 7" xfId="46792" xr:uid="{00000000-0005-0000-0000-00003DCC0000}"/>
    <cellStyle name="vnhead1 2 3 8" xfId="52787" xr:uid="{00000000-0005-0000-0000-00003ECC0000}"/>
    <cellStyle name="vnhead1 2 4" xfId="8075" xr:uid="{00000000-0005-0000-0000-00003FCC0000}"/>
    <cellStyle name="vnhead1 2 4 2" xfId="19530" xr:uid="{00000000-0005-0000-0000-000040CC0000}"/>
    <cellStyle name="vnhead1 2 4 3" xfId="26745" xr:uid="{00000000-0005-0000-0000-000041CC0000}"/>
    <cellStyle name="vnhead1 2 4 4" xfId="31776" xr:uid="{00000000-0005-0000-0000-000042CC0000}"/>
    <cellStyle name="vnhead1 2 4 5" xfId="36485" xr:uid="{00000000-0005-0000-0000-000043CC0000}"/>
    <cellStyle name="vnhead1 2 4 6" xfId="41949" xr:uid="{00000000-0005-0000-0000-000044CC0000}"/>
    <cellStyle name="vnhead1 2 4 7" xfId="46793" xr:uid="{00000000-0005-0000-0000-000045CC0000}"/>
    <cellStyle name="vnhead1 2 4 8" xfId="52788" xr:uid="{00000000-0005-0000-0000-000046CC0000}"/>
    <cellStyle name="vnhead1 2 5" xfId="8523" xr:uid="{00000000-0005-0000-0000-000047CC0000}"/>
    <cellStyle name="vnhead1 2 5 2" xfId="19531" xr:uid="{00000000-0005-0000-0000-000048CC0000}"/>
    <cellStyle name="vnhead1 2 5 3" xfId="26746" xr:uid="{00000000-0005-0000-0000-000049CC0000}"/>
    <cellStyle name="vnhead1 2 5 4" xfId="31777" xr:uid="{00000000-0005-0000-0000-00004ACC0000}"/>
    <cellStyle name="vnhead1 2 5 5" xfId="36486" xr:uid="{00000000-0005-0000-0000-00004BCC0000}"/>
    <cellStyle name="vnhead1 2 5 6" xfId="41950" xr:uid="{00000000-0005-0000-0000-00004CCC0000}"/>
    <cellStyle name="vnhead1 2 5 7" xfId="46794" xr:uid="{00000000-0005-0000-0000-00004DCC0000}"/>
    <cellStyle name="vnhead1 2 5 8" xfId="52789" xr:uid="{00000000-0005-0000-0000-00004ECC0000}"/>
    <cellStyle name="vnhead1 2 6" xfId="8871" xr:uid="{00000000-0005-0000-0000-00004FCC0000}"/>
    <cellStyle name="vnhead1 2 6 2" xfId="19532" xr:uid="{00000000-0005-0000-0000-000050CC0000}"/>
    <cellStyle name="vnhead1 2 6 3" xfId="26747" xr:uid="{00000000-0005-0000-0000-000051CC0000}"/>
    <cellStyle name="vnhead1 2 6 4" xfId="31778" xr:uid="{00000000-0005-0000-0000-000052CC0000}"/>
    <cellStyle name="vnhead1 2 6 5" xfId="36487" xr:uid="{00000000-0005-0000-0000-000053CC0000}"/>
    <cellStyle name="vnhead1 2 6 6" xfId="41951" xr:uid="{00000000-0005-0000-0000-000054CC0000}"/>
    <cellStyle name="vnhead1 2 6 7" xfId="46795" xr:uid="{00000000-0005-0000-0000-000055CC0000}"/>
    <cellStyle name="vnhead1 2 6 8" xfId="52790" xr:uid="{00000000-0005-0000-0000-000056CC0000}"/>
    <cellStyle name="vnhead1 2 7" xfId="9682" xr:uid="{00000000-0005-0000-0000-000057CC0000}"/>
    <cellStyle name="vnhead1 2 7 2" xfId="19533" xr:uid="{00000000-0005-0000-0000-000058CC0000}"/>
    <cellStyle name="vnhead1 2 7 3" xfId="26748" xr:uid="{00000000-0005-0000-0000-000059CC0000}"/>
    <cellStyle name="vnhead1 2 7 4" xfId="31779" xr:uid="{00000000-0005-0000-0000-00005ACC0000}"/>
    <cellStyle name="vnhead1 2 7 5" xfId="36488" xr:uid="{00000000-0005-0000-0000-00005BCC0000}"/>
    <cellStyle name="vnhead1 2 7 6" xfId="41952" xr:uid="{00000000-0005-0000-0000-00005CCC0000}"/>
    <cellStyle name="vnhead1 2 7 7" xfId="46796" xr:uid="{00000000-0005-0000-0000-00005DCC0000}"/>
    <cellStyle name="vnhead1 2 7 8" xfId="52791" xr:uid="{00000000-0005-0000-0000-00005ECC0000}"/>
    <cellStyle name="vnhead1 2 8" xfId="9949" xr:uid="{00000000-0005-0000-0000-00005FCC0000}"/>
    <cellStyle name="vnhead1 2 8 2" xfId="19534" xr:uid="{00000000-0005-0000-0000-000060CC0000}"/>
    <cellStyle name="vnhead1 2 8 3" xfId="26749" xr:uid="{00000000-0005-0000-0000-000061CC0000}"/>
    <cellStyle name="vnhead1 2 8 4" xfId="31780" xr:uid="{00000000-0005-0000-0000-000062CC0000}"/>
    <cellStyle name="vnhead1 2 8 5" xfId="36489" xr:uid="{00000000-0005-0000-0000-000063CC0000}"/>
    <cellStyle name="vnhead1 2 8 6" xfId="41953" xr:uid="{00000000-0005-0000-0000-000064CC0000}"/>
    <cellStyle name="vnhead1 2 8 7" xfId="46797" xr:uid="{00000000-0005-0000-0000-000065CC0000}"/>
    <cellStyle name="vnhead1 2 8 8" xfId="52792" xr:uid="{00000000-0005-0000-0000-000066CC0000}"/>
    <cellStyle name="vnhead1 2 9" xfId="19527" xr:uid="{00000000-0005-0000-0000-000067CC0000}"/>
    <cellStyle name="vnhead1 3" xfId="3843" xr:uid="{00000000-0005-0000-0000-000068CC0000}"/>
    <cellStyle name="vnhead1 3 10" xfId="19535" xr:uid="{00000000-0005-0000-0000-000069CC0000}"/>
    <cellStyle name="vnhead1 3 11" xfId="26750" xr:uid="{00000000-0005-0000-0000-00006ACC0000}"/>
    <cellStyle name="vnhead1 3 12" xfId="31781" xr:uid="{00000000-0005-0000-0000-00006BCC0000}"/>
    <cellStyle name="vnhead1 3 13" xfId="36490" xr:uid="{00000000-0005-0000-0000-00006CCC0000}"/>
    <cellStyle name="vnhead1 3 14" xfId="41954" xr:uid="{00000000-0005-0000-0000-00006DCC0000}"/>
    <cellStyle name="vnhead1 3 15" xfId="46798" xr:uid="{00000000-0005-0000-0000-00006ECC0000}"/>
    <cellStyle name="vnhead1 3 16" xfId="52793" xr:uid="{00000000-0005-0000-0000-00006FCC0000}"/>
    <cellStyle name="vnhead1 3 2" xfId="6755" xr:uid="{00000000-0005-0000-0000-000070CC0000}"/>
    <cellStyle name="vnhead1 3 2 2" xfId="19536" xr:uid="{00000000-0005-0000-0000-000071CC0000}"/>
    <cellStyle name="vnhead1 3 2 3" xfId="26751" xr:uid="{00000000-0005-0000-0000-000072CC0000}"/>
    <cellStyle name="vnhead1 3 2 4" xfId="31782" xr:uid="{00000000-0005-0000-0000-000073CC0000}"/>
    <cellStyle name="vnhead1 3 2 5" xfId="36491" xr:uid="{00000000-0005-0000-0000-000074CC0000}"/>
    <cellStyle name="vnhead1 3 2 6" xfId="41955" xr:uid="{00000000-0005-0000-0000-000075CC0000}"/>
    <cellStyle name="vnhead1 3 2 7" xfId="46799" xr:uid="{00000000-0005-0000-0000-000076CC0000}"/>
    <cellStyle name="vnhead1 3 2 8" xfId="52794" xr:uid="{00000000-0005-0000-0000-000077CC0000}"/>
    <cellStyle name="vnhead1 3 3" xfId="3919" xr:uid="{00000000-0005-0000-0000-000078CC0000}"/>
    <cellStyle name="vnhead1 3 3 2" xfId="19537" xr:uid="{00000000-0005-0000-0000-000079CC0000}"/>
    <cellStyle name="vnhead1 3 3 3" xfId="26752" xr:uid="{00000000-0005-0000-0000-00007ACC0000}"/>
    <cellStyle name="vnhead1 3 3 4" xfId="31783" xr:uid="{00000000-0005-0000-0000-00007BCC0000}"/>
    <cellStyle name="vnhead1 3 3 5" xfId="36492" xr:uid="{00000000-0005-0000-0000-00007CCC0000}"/>
    <cellStyle name="vnhead1 3 3 6" xfId="41956" xr:uid="{00000000-0005-0000-0000-00007DCC0000}"/>
    <cellStyle name="vnhead1 3 3 7" xfId="46800" xr:uid="{00000000-0005-0000-0000-00007ECC0000}"/>
    <cellStyle name="vnhead1 3 3 8" xfId="52795" xr:uid="{00000000-0005-0000-0000-00007FCC0000}"/>
    <cellStyle name="vnhead1 3 4" xfId="6177" xr:uid="{00000000-0005-0000-0000-000080CC0000}"/>
    <cellStyle name="vnhead1 3 4 2" xfId="19538" xr:uid="{00000000-0005-0000-0000-000081CC0000}"/>
    <cellStyle name="vnhead1 3 4 3" xfId="26753" xr:uid="{00000000-0005-0000-0000-000082CC0000}"/>
    <cellStyle name="vnhead1 3 4 4" xfId="31784" xr:uid="{00000000-0005-0000-0000-000083CC0000}"/>
    <cellStyle name="vnhead1 3 4 5" xfId="36493" xr:uid="{00000000-0005-0000-0000-000084CC0000}"/>
    <cellStyle name="vnhead1 3 4 6" xfId="41957" xr:uid="{00000000-0005-0000-0000-000085CC0000}"/>
    <cellStyle name="vnhead1 3 4 7" xfId="46801" xr:uid="{00000000-0005-0000-0000-000086CC0000}"/>
    <cellStyle name="vnhead1 3 4 8" xfId="52796" xr:uid="{00000000-0005-0000-0000-000087CC0000}"/>
    <cellStyle name="vnhead1 3 5" xfId="6316" xr:uid="{00000000-0005-0000-0000-000088CC0000}"/>
    <cellStyle name="vnhead1 3 5 2" xfId="19539" xr:uid="{00000000-0005-0000-0000-000089CC0000}"/>
    <cellStyle name="vnhead1 3 5 3" xfId="26754" xr:uid="{00000000-0005-0000-0000-00008ACC0000}"/>
    <cellStyle name="vnhead1 3 5 4" xfId="31785" xr:uid="{00000000-0005-0000-0000-00008BCC0000}"/>
    <cellStyle name="vnhead1 3 5 5" xfId="36494" xr:uid="{00000000-0005-0000-0000-00008CCC0000}"/>
    <cellStyle name="vnhead1 3 5 6" xfId="41958" xr:uid="{00000000-0005-0000-0000-00008DCC0000}"/>
    <cellStyle name="vnhead1 3 5 7" xfId="46802" xr:uid="{00000000-0005-0000-0000-00008ECC0000}"/>
    <cellStyle name="vnhead1 3 5 8" xfId="52797" xr:uid="{00000000-0005-0000-0000-00008FCC0000}"/>
    <cellStyle name="vnhead1 3 6" xfId="7621" xr:uid="{00000000-0005-0000-0000-000090CC0000}"/>
    <cellStyle name="vnhead1 3 6 2" xfId="19540" xr:uid="{00000000-0005-0000-0000-000091CC0000}"/>
    <cellStyle name="vnhead1 3 6 3" xfId="26755" xr:uid="{00000000-0005-0000-0000-000092CC0000}"/>
    <cellStyle name="vnhead1 3 6 4" xfId="31786" xr:uid="{00000000-0005-0000-0000-000093CC0000}"/>
    <cellStyle name="vnhead1 3 6 5" xfId="36495" xr:uid="{00000000-0005-0000-0000-000094CC0000}"/>
    <cellStyle name="vnhead1 3 6 6" xfId="41959" xr:uid="{00000000-0005-0000-0000-000095CC0000}"/>
    <cellStyle name="vnhead1 3 6 7" xfId="46803" xr:uid="{00000000-0005-0000-0000-000096CC0000}"/>
    <cellStyle name="vnhead1 3 6 8" xfId="52798" xr:uid="{00000000-0005-0000-0000-000097CC0000}"/>
    <cellStyle name="vnhead1 3 7" xfId="8636" xr:uid="{00000000-0005-0000-0000-000098CC0000}"/>
    <cellStyle name="vnhead1 3 7 2" xfId="19541" xr:uid="{00000000-0005-0000-0000-000099CC0000}"/>
    <cellStyle name="vnhead1 3 7 3" xfId="26756" xr:uid="{00000000-0005-0000-0000-00009ACC0000}"/>
    <cellStyle name="vnhead1 3 7 4" xfId="31787" xr:uid="{00000000-0005-0000-0000-00009BCC0000}"/>
    <cellStyle name="vnhead1 3 7 5" xfId="36496" xr:uid="{00000000-0005-0000-0000-00009CCC0000}"/>
    <cellStyle name="vnhead1 3 7 6" xfId="41960" xr:uid="{00000000-0005-0000-0000-00009DCC0000}"/>
    <cellStyle name="vnhead1 3 7 7" xfId="46804" xr:uid="{00000000-0005-0000-0000-00009ECC0000}"/>
    <cellStyle name="vnhead1 3 7 8" xfId="52799" xr:uid="{00000000-0005-0000-0000-00009FCC0000}"/>
    <cellStyle name="vnhead1 3 8" xfId="5464" xr:uid="{00000000-0005-0000-0000-0000A0CC0000}"/>
    <cellStyle name="vnhead1 3 8 2" xfId="19542" xr:uid="{00000000-0005-0000-0000-0000A1CC0000}"/>
    <cellStyle name="vnhead1 3 8 3" xfId="26757" xr:uid="{00000000-0005-0000-0000-0000A2CC0000}"/>
    <cellStyle name="vnhead1 3 8 4" xfId="31788" xr:uid="{00000000-0005-0000-0000-0000A3CC0000}"/>
    <cellStyle name="vnhead1 3 8 5" xfId="36497" xr:uid="{00000000-0005-0000-0000-0000A4CC0000}"/>
    <cellStyle name="vnhead1 3 8 6" xfId="41961" xr:uid="{00000000-0005-0000-0000-0000A5CC0000}"/>
    <cellStyle name="vnhead1 3 8 7" xfId="46805" xr:uid="{00000000-0005-0000-0000-0000A6CC0000}"/>
    <cellStyle name="vnhead1 3 8 8" xfId="52800" xr:uid="{00000000-0005-0000-0000-0000A7CC0000}"/>
    <cellStyle name="vnhead1 3 9" xfId="8086" xr:uid="{00000000-0005-0000-0000-0000A8CC0000}"/>
    <cellStyle name="vnhead1 3 9 2" xfId="19543" xr:uid="{00000000-0005-0000-0000-0000A9CC0000}"/>
    <cellStyle name="vnhead1 3 9 3" xfId="26758" xr:uid="{00000000-0005-0000-0000-0000AACC0000}"/>
    <cellStyle name="vnhead1 3 9 4" xfId="31789" xr:uid="{00000000-0005-0000-0000-0000ABCC0000}"/>
    <cellStyle name="vnhead1 3 9 5" xfId="36498" xr:uid="{00000000-0005-0000-0000-0000ACCC0000}"/>
    <cellStyle name="vnhead1 3 9 6" xfId="41962" xr:uid="{00000000-0005-0000-0000-0000ADCC0000}"/>
    <cellStyle name="vnhead1 3 9 7" xfId="46806" xr:uid="{00000000-0005-0000-0000-0000AECC0000}"/>
    <cellStyle name="vnhead1 3 9 8" xfId="52801" xr:uid="{00000000-0005-0000-0000-0000AFCC0000}"/>
    <cellStyle name="vnhead1 4" xfId="3847" xr:uid="{00000000-0005-0000-0000-0000B0CC0000}"/>
    <cellStyle name="vnhead1 4 10" xfId="19544" xr:uid="{00000000-0005-0000-0000-0000B1CC0000}"/>
    <cellStyle name="vnhead1 4 11" xfId="26759" xr:uid="{00000000-0005-0000-0000-0000B2CC0000}"/>
    <cellStyle name="vnhead1 4 12" xfId="31790" xr:uid="{00000000-0005-0000-0000-0000B3CC0000}"/>
    <cellStyle name="vnhead1 4 13" xfId="36499" xr:uid="{00000000-0005-0000-0000-0000B4CC0000}"/>
    <cellStyle name="vnhead1 4 14" xfId="41963" xr:uid="{00000000-0005-0000-0000-0000B5CC0000}"/>
    <cellStyle name="vnhead1 4 15" xfId="46807" xr:uid="{00000000-0005-0000-0000-0000B6CC0000}"/>
    <cellStyle name="vnhead1 4 16" xfId="52802" xr:uid="{00000000-0005-0000-0000-0000B7CC0000}"/>
    <cellStyle name="vnhead1 4 2" xfId="6791" xr:uid="{00000000-0005-0000-0000-0000B8CC0000}"/>
    <cellStyle name="vnhead1 4 2 2" xfId="19545" xr:uid="{00000000-0005-0000-0000-0000B9CC0000}"/>
    <cellStyle name="vnhead1 4 2 3" xfId="26760" xr:uid="{00000000-0005-0000-0000-0000BACC0000}"/>
    <cellStyle name="vnhead1 4 2 4" xfId="31791" xr:uid="{00000000-0005-0000-0000-0000BBCC0000}"/>
    <cellStyle name="vnhead1 4 2 5" xfId="36500" xr:uid="{00000000-0005-0000-0000-0000BCCC0000}"/>
    <cellStyle name="vnhead1 4 2 6" xfId="41964" xr:uid="{00000000-0005-0000-0000-0000BDCC0000}"/>
    <cellStyle name="vnhead1 4 2 7" xfId="46808" xr:uid="{00000000-0005-0000-0000-0000BECC0000}"/>
    <cellStyle name="vnhead1 4 2 8" xfId="52803" xr:uid="{00000000-0005-0000-0000-0000BFCC0000}"/>
    <cellStyle name="vnhead1 4 3" xfId="3724" xr:uid="{00000000-0005-0000-0000-0000C0CC0000}"/>
    <cellStyle name="vnhead1 4 3 2" xfId="19546" xr:uid="{00000000-0005-0000-0000-0000C1CC0000}"/>
    <cellStyle name="vnhead1 4 3 3" xfId="26761" xr:uid="{00000000-0005-0000-0000-0000C2CC0000}"/>
    <cellStyle name="vnhead1 4 3 4" xfId="31792" xr:uid="{00000000-0005-0000-0000-0000C3CC0000}"/>
    <cellStyle name="vnhead1 4 3 5" xfId="36501" xr:uid="{00000000-0005-0000-0000-0000C4CC0000}"/>
    <cellStyle name="vnhead1 4 3 6" xfId="41965" xr:uid="{00000000-0005-0000-0000-0000C5CC0000}"/>
    <cellStyle name="vnhead1 4 3 7" xfId="46809" xr:uid="{00000000-0005-0000-0000-0000C6CC0000}"/>
    <cellStyle name="vnhead1 4 3 8" xfId="52804" xr:uid="{00000000-0005-0000-0000-0000C7CC0000}"/>
    <cellStyle name="vnhead1 4 4" xfId="5629" xr:uid="{00000000-0005-0000-0000-0000C8CC0000}"/>
    <cellStyle name="vnhead1 4 4 2" xfId="19547" xr:uid="{00000000-0005-0000-0000-0000C9CC0000}"/>
    <cellStyle name="vnhead1 4 4 3" xfId="26762" xr:uid="{00000000-0005-0000-0000-0000CACC0000}"/>
    <cellStyle name="vnhead1 4 4 4" xfId="31793" xr:uid="{00000000-0005-0000-0000-0000CBCC0000}"/>
    <cellStyle name="vnhead1 4 4 5" xfId="36502" xr:uid="{00000000-0005-0000-0000-0000CCCC0000}"/>
    <cellStyle name="vnhead1 4 4 6" xfId="41966" xr:uid="{00000000-0005-0000-0000-0000CDCC0000}"/>
    <cellStyle name="vnhead1 4 4 7" xfId="46810" xr:uid="{00000000-0005-0000-0000-0000CECC0000}"/>
    <cellStyle name="vnhead1 4 4 8" xfId="52805" xr:uid="{00000000-0005-0000-0000-0000CFCC0000}"/>
    <cellStyle name="vnhead1 4 5" xfId="7812" xr:uid="{00000000-0005-0000-0000-0000D0CC0000}"/>
    <cellStyle name="vnhead1 4 5 2" xfId="19548" xr:uid="{00000000-0005-0000-0000-0000D1CC0000}"/>
    <cellStyle name="vnhead1 4 5 3" xfId="26763" xr:uid="{00000000-0005-0000-0000-0000D2CC0000}"/>
    <cellStyle name="vnhead1 4 5 4" xfId="31794" xr:uid="{00000000-0005-0000-0000-0000D3CC0000}"/>
    <cellStyle name="vnhead1 4 5 5" xfId="36503" xr:uid="{00000000-0005-0000-0000-0000D4CC0000}"/>
    <cellStyle name="vnhead1 4 5 6" xfId="41967" xr:uid="{00000000-0005-0000-0000-0000D5CC0000}"/>
    <cellStyle name="vnhead1 4 5 7" xfId="46811" xr:uid="{00000000-0005-0000-0000-0000D6CC0000}"/>
    <cellStyle name="vnhead1 4 5 8" xfId="52806" xr:uid="{00000000-0005-0000-0000-0000D7CC0000}"/>
    <cellStyle name="vnhead1 4 6" xfId="6696" xr:uid="{00000000-0005-0000-0000-0000D8CC0000}"/>
    <cellStyle name="vnhead1 4 6 2" xfId="19549" xr:uid="{00000000-0005-0000-0000-0000D9CC0000}"/>
    <cellStyle name="vnhead1 4 6 3" xfId="26764" xr:uid="{00000000-0005-0000-0000-0000DACC0000}"/>
    <cellStyle name="vnhead1 4 6 4" xfId="31795" xr:uid="{00000000-0005-0000-0000-0000DBCC0000}"/>
    <cellStyle name="vnhead1 4 6 5" xfId="36504" xr:uid="{00000000-0005-0000-0000-0000DCCC0000}"/>
    <cellStyle name="vnhead1 4 6 6" xfId="41968" xr:uid="{00000000-0005-0000-0000-0000DDCC0000}"/>
    <cellStyle name="vnhead1 4 6 7" xfId="46812" xr:uid="{00000000-0005-0000-0000-0000DECC0000}"/>
    <cellStyle name="vnhead1 4 6 8" xfId="52807" xr:uid="{00000000-0005-0000-0000-0000DFCC0000}"/>
    <cellStyle name="vnhead1 4 7" xfId="6697" xr:uid="{00000000-0005-0000-0000-0000E0CC0000}"/>
    <cellStyle name="vnhead1 4 7 2" xfId="19550" xr:uid="{00000000-0005-0000-0000-0000E1CC0000}"/>
    <cellStyle name="vnhead1 4 7 3" xfId="26765" xr:uid="{00000000-0005-0000-0000-0000E2CC0000}"/>
    <cellStyle name="vnhead1 4 7 4" xfId="31796" xr:uid="{00000000-0005-0000-0000-0000E3CC0000}"/>
    <cellStyle name="vnhead1 4 7 5" xfId="36505" xr:uid="{00000000-0005-0000-0000-0000E4CC0000}"/>
    <cellStyle name="vnhead1 4 7 6" xfId="41969" xr:uid="{00000000-0005-0000-0000-0000E5CC0000}"/>
    <cellStyle name="vnhead1 4 7 7" xfId="46813" xr:uid="{00000000-0005-0000-0000-0000E6CC0000}"/>
    <cellStyle name="vnhead1 4 7 8" xfId="52808" xr:uid="{00000000-0005-0000-0000-0000E7CC0000}"/>
    <cellStyle name="vnhead1 4 8" xfId="6160" xr:uid="{00000000-0005-0000-0000-0000E8CC0000}"/>
    <cellStyle name="vnhead1 4 8 2" xfId="19551" xr:uid="{00000000-0005-0000-0000-0000E9CC0000}"/>
    <cellStyle name="vnhead1 4 8 3" xfId="26766" xr:uid="{00000000-0005-0000-0000-0000EACC0000}"/>
    <cellStyle name="vnhead1 4 8 4" xfId="31797" xr:uid="{00000000-0005-0000-0000-0000EBCC0000}"/>
    <cellStyle name="vnhead1 4 8 5" xfId="36506" xr:uid="{00000000-0005-0000-0000-0000ECCC0000}"/>
    <cellStyle name="vnhead1 4 8 6" xfId="41970" xr:uid="{00000000-0005-0000-0000-0000EDCC0000}"/>
    <cellStyle name="vnhead1 4 8 7" xfId="46814" xr:uid="{00000000-0005-0000-0000-0000EECC0000}"/>
    <cellStyle name="vnhead1 4 8 8" xfId="52809" xr:uid="{00000000-0005-0000-0000-0000EFCC0000}"/>
    <cellStyle name="vnhead1 4 9" xfId="5593" xr:uid="{00000000-0005-0000-0000-0000F0CC0000}"/>
    <cellStyle name="vnhead1 4 9 2" xfId="19552" xr:uid="{00000000-0005-0000-0000-0000F1CC0000}"/>
    <cellStyle name="vnhead1 4 9 3" xfId="26767" xr:uid="{00000000-0005-0000-0000-0000F2CC0000}"/>
    <cellStyle name="vnhead1 4 9 4" xfId="31798" xr:uid="{00000000-0005-0000-0000-0000F3CC0000}"/>
    <cellStyle name="vnhead1 4 9 5" xfId="36507" xr:uid="{00000000-0005-0000-0000-0000F4CC0000}"/>
    <cellStyle name="vnhead1 4 9 6" xfId="41971" xr:uid="{00000000-0005-0000-0000-0000F5CC0000}"/>
    <cellStyle name="vnhead1 4 9 7" xfId="46815" xr:uid="{00000000-0005-0000-0000-0000F6CC0000}"/>
    <cellStyle name="vnhead1 4 9 8" xfId="52810" xr:uid="{00000000-0005-0000-0000-0000F7CC0000}"/>
    <cellStyle name="vnhead1 5" xfId="4077" xr:uid="{00000000-0005-0000-0000-0000F8CC0000}"/>
    <cellStyle name="vnhead1 5 2" xfId="19553" xr:uid="{00000000-0005-0000-0000-0000F9CC0000}"/>
    <cellStyle name="vnhead1 5 3" xfId="26768" xr:uid="{00000000-0005-0000-0000-0000FACC0000}"/>
    <cellStyle name="vnhead1 5 4" xfId="31799" xr:uid="{00000000-0005-0000-0000-0000FBCC0000}"/>
    <cellStyle name="vnhead1 5 5" xfId="36508" xr:uid="{00000000-0005-0000-0000-0000FCCC0000}"/>
    <cellStyle name="vnhead1 5 6" xfId="41972" xr:uid="{00000000-0005-0000-0000-0000FDCC0000}"/>
    <cellStyle name="vnhead1 5 7" xfId="46816" xr:uid="{00000000-0005-0000-0000-0000FECC0000}"/>
    <cellStyle name="vnhead1 5 8" xfId="52811" xr:uid="{00000000-0005-0000-0000-0000FFCC0000}"/>
    <cellStyle name="vnhead1 6" xfId="4740" xr:uid="{00000000-0005-0000-0000-000000CD0000}"/>
    <cellStyle name="vnhead1 6 2" xfId="19554" xr:uid="{00000000-0005-0000-0000-000001CD0000}"/>
    <cellStyle name="vnhead1 6 3" xfId="26769" xr:uid="{00000000-0005-0000-0000-000002CD0000}"/>
    <cellStyle name="vnhead1 6 4" xfId="31800" xr:uid="{00000000-0005-0000-0000-000003CD0000}"/>
    <cellStyle name="vnhead1 6 5" xfId="36509" xr:uid="{00000000-0005-0000-0000-000004CD0000}"/>
    <cellStyle name="vnhead1 6 6" xfId="41973" xr:uid="{00000000-0005-0000-0000-000005CD0000}"/>
    <cellStyle name="vnhead1 6 7" xfId="46817" xr:uid="{00000000-0005-0000-0000-000006CD0000}"/>
    <cellStyle name="vnhead1 6 8" xfId="52812" xr:uid="{00000000-0005-0000-0000-000007CD0000}"/>
    <cellStyle name="vnhead1 7" xfId="6243" xr:uid="{00000000-0005-0000-0000-000008CD0000}"/>
    <cellStyle name="vnhead1 7 2" xfId="19555" xr:uid="{00000000-0005-0000-0000-000009CD0000}"/>
    <cellStyle name="vnhead1 7 3" xfId="26770" xr:uid="{00000000-0005-0000-0000-00000ACD0000}"/>
    <cellStyle name="vnhead1 7 4" xfId="31801" xr:uid="{00000000-0005-0000-0000-00000BCD0000}"/>
    <cellStyle name="vnhead1 7 5" xfId="36510" xr:uid="{00000000-0005-0000-0000-00000CCD0000}"/>
    <cellStyle name="vnhead1 7 6" xfId="41974" xr:uid="{00000000-0005-0000-0000-00000DCD0000}"/>
    <cellStyle name="vnhead1 7 7" xfId="46818" xr:uid="{00000000-0005-0000-0000-00000ECD0000}"/>
    <cellStyle name="vnhead1 7 8" xfId="52813" xr:uid="{00000000-0005-0000-0000-00000FCD0000}"/>
    <cellStyle name="vnhead1 8" xfId="9343" xr:uid="{00000000-0005-0000-0000-000010CD0000}"/>
    <cellStyle name="vnhead1 8 2" xfId="19556" xr:uid="{00000000-0005-0000-0000-000011CD0000}"/>
    <cellStyle name="vnhead1 8 3" xfId="26771" xr:uid="{00000000-0005-0000-0000-000012CD0000}"/>
    <cellStyle name="vnhead1 8 4" xfId="31802" xr:uid="{00000000-0005-0000-0000-000013CD0000}"/>
    <cellStyle name="vnhead1 8 5" xfId="36511" xr:uid="{00000000-0005-0000-0000-000014CD0000}"/>
    <cellStyle name="vnhead1 8 6" xfId="41975" xr:uid="{00000000-0005-0000-0000-000015CD0000}"/>
    <cellStyle name="vnhead1 8 7" xfId="46819" xr:uid="{00000000-0005-0000-0000-000016CD0000}"/>
    <cellStyle name="vnhead1 8 8" xfId="52814" xr:uid="{00000000-0005-0000-0000-000017CD0000}"/>
    <cellStyle name="vnhead1 9" xfId="12091" xr:uid="{00000000-0005-0000-0000-000018CD0000}"/>
    <cellStyle name="vnhead2" xfId="2325" xr:uid="{00000000-0005-0000-0000-000019CD0000}"/>
    <cellStyle name="vnhead2 10" xfId="5173" xr:uid="{00000000-0005-0000-0000-00001ACD0000}"/>
    <cellStyle name="vnhead2 10 2" xfId="26772" xr:uid="{00000000-0005-0000-0000-00001BCD0000}"/>
    <cellStyle name="vnhead2 10 3" xfId="31803" xr:uid="{00000000-0005-0000-0000-00001CCD0000}"/>
    <cellStyle name="vnhead2 10 4" xfId="36512" xr:uid="{00000000-0005-0000-0000-00001DCD0000}"/>
    <cellStyle name="vnhead2 10 5" xfId="41976" xr:uid="{00000000-0005-0000-0000-00001ECD0000}"/>
    <cellStyle name="vnhead2 10 6" xfId="46820" xr:uid="{00000000-0005-0000-0000-00001FCD0000}"/>
    <cellStyle name="vnhead2 2" xfId="4926" xr:uid="{00000000-0005-0000-0000-000020CD0000}"/>
    <cellStyle name="vnhead2 2 10" xfId="41977" xr:uid="{00000000-0005-0000-0000-000021CD0000}"/>
    <cellStyle name="vnhead2 2 11" xfId="46821" xr:uid="{00000000-0005-0000-0000-000022CD0000}"/>
    <cellStyle name="vnhead2 2 2" xfId="7206" xr:uid="{00000000-0005-0000-0000-000023CD0000}"/>
    <cellStyle name="vnhead2 2 2 2" xfId="19559" xr:uid="{00000000-0005-0000-0000-000024CD0000}"/>
    <cellStyle name="vnhead2 2 2 3" xfId="26774" xr:uid="{00000000-0005-0000-0000-000025CD0000}"/>
    <cellStyle name="vnhead2 2 2 4" xfId="31805" xr:uid="{00000000-0005-0000-0000-000026CD0000}"/>
    <cellStyle name="vnhead2 2 2 5" xfId="36514" xr:uid="{00000000-0005-0000-0000-000027CD0000}"/>
    <cellStyle name="vnhead2 2 2 6" xfId="41978" xr:uid="{00000000-0005-0000-0000-000028CD0000}"/>
    <cellStyle name="vnhead2 2 2 7" xfId="46822" xr:uid="{00000000-0005-0000-0000-000029CD0000}"/>
    <cellStyle name="vnhead2 2 3" xfId="8076" xr:uid="{00000000-0005-0000-0000-00002ACD0000}"/>
    <cellStyle name="vnhead2 2 3 2" xfId="19560" xr:uid="{00000000-0005-0000-0000-00002BCD0000}"/>
    <cellStyle name="vnhead2 2 3 3" xfId="26775" xr:uid="{00000000-0005-0000-0000-00002CCD0000}"/>
    <cellStyle name="vnhead2 2 3 4" xfId="31806" xr:uid="{00000000-0005-0000-0000-00002DCD0000}"/>
    <cellStyle name="vnhead2 2 3 5" xfId="36515" xr:uid="{00000000-0005-0000-0000-00002ECD0000}"/>
    <cellStyle name="vnhead2 2 3 6" xfId="41979" xr:uid="{00000000-0005-0000-0000-00002FCD0000}"/>
    <cellStyle name="vnhead2 2 3 7" xfId="46823" xr:uid="{00000000-0005-0000-0000-000030CD0000}"/>
    <cellStyle name="vnhead2 2 4" xfId="8872" xr:uid="{00000000-0005-0000-0000-000031CD0000}"/>
    <cellStyle name="vnhead2 2 4 2" xfId="19561" xr:uid="{00000000-0005-0000-0000-000032CD0000}"/>
    <cellStyle name="vnhead2 2 4 3" xfId="26776" xr:uid="{00000000-0005-0000-0000-000033CD0000}"/>
    <cellStyle name="vnhead2 2 4 4" xfId="31807" xr:uid="{00000000-0005-0000-0000-000034CD0000}"/>
    <cellStyle name="vnhead2 2 4 5" xfId="36516" xr:uid="{00000000-0005-0000-0000-000035CD0000}"/>
    <cellStyle name="vnhead2 2 4 6" xfId="41980" xr:uid="{00000000-0005-0000-0000-000036CD0000}"/>
    <cellStyle name="vnhead2 2 4 7" xfId="46824" xr:uid="{00000000-0005-0000-0000-000037CD0000}"/>
    <cellStyle name="vnhead2 2 5" xfId="9323" xr:uid="{00000000-0005-0000-0000-000038CD0000}"/>
    <cellStyle name="vnhead2 2 5 2" xfId="19562" xr:uid="{00000000-0005-0000-0000-000039CD0000}"/>
    <cellStyle name="vnhead2 2 5 3" xfId="26777" xr:uid="{00000000-0005-0000-0000-00003ACD0000}"/>
    <cellStyle name="vnhead2 2 5 4" xfId="31808" xr:uid="{00000000-0005-0000-0000-00003BCD0000}"/>
    <cellStyle name="vnhead2 2 5 5" xfId="36517" xr:uid="{00000000-0005-0000-0000-00003CCD0000}"/>
    <cellStyle name="vnhead2 2 5 6" xfId="41981" xr:uid="{00000000-0005-0000-0000-00003DCD0000}"/>
    <cellStyle name="vnhead2 2 5 7" xfId="46825" xr:uid="{00000000-0005-0000-0000-00003ECD0000}"/>
    <cellStyle name="vnhead2 2 6" xfId="19558" xr:uid="{00000000-0005-0000-0000-00003FCD0000}"/>
    <cellStyle name="vnhead2 2 7" xfId="26773" xr:uid="{00000000-0005-0000-0000-000040CD0000}"/>
    <cellStyle name="vnhead2 2 8" xfId="31804" xr:uid="{00000000-0005-0000-0000-000041CD0000}"/>
    <cellStyle name="vnhead2 2 9" xfId="36513" xr:uid="{00000000-0005-0000-0000-000042CD0000}"/>
    <cellStyle name="vnhead2 3" xfId="4751" xr:uid="{00000000-0005-0000-0000-000043CD0000}"/>
    <cellStyle name="vnhead2 3 10" xfId="19563" xr:uid="{00000000-0005-0000-0000-000044CD0000}"/>
    <cellStyle name="vnhead2 3 11" xfId="26778" xr:uid="{00000000-0005-0000-0000-000045CD0000}"/>
    <cellStyle name="vnhead2 3 12" xfId="31809" xr:uid="{00000000-0005-0000-0000-000046CD0000}"/>
    <cellStyle name="vnhead2 3 13" xfId="36518" xr:uid="{00000000-0005-0000-0000-000047CD0000}"/>
    <cellStyle name="vnhead2 3 14" xfId="41982" xr:uid="{00000000-0005-0000-0000-000048CD0000}"/>
    <cellStyle name="vnhead2 3 15" xfId="46826" xr:uid="{00000000-0005-0000-0000-000049CD0000}"/>
    <cellStyle name="vnhead2 3 2" xfId="7028" xr:uid="{00000000-0005-0000-0000-00004ACD0000}"/>
    <cellStyle name="vnhead2 3 2 2" xfId="19564" xr:uid="{00000000-0005-0000-0000-00004BCD0000}"/>
    <cellStyle name="vnhead2 3 2 3" xfId="26779" xr:uid="{00000000-0005-0000-0000-00004CCD0000}"/>
    <cellStyle name="vnhead2 3 2 4" xfId="31810" xr:uid="{00000000-0005-0000-0000-00004DCD0000}"/>
    <cellStyle name="vnhead2 3 2 5" xfId="36519" xr:uid="{00000000-0005-0000-0000-00004ECD0000}"/>
    <cellStyle name="vnhead2 3 2 6" xfId="41983" xr:uid="{00000000-0005-0000-0000-00004FCD0000}"/>
    <cellStyle name="vnhead2 3 2 7" xfId="46827" xr:uid="{00000000-0005-0000-0000-000050CD0000}"/>
    <cellStyle name="vnhead2 3 3" xfId="7618" xr:uid="{00000000-0005-0000-0000-000051CD0000}"/>
    <cellStyle name="vnhead2 3 3 2" xfId="19565" xr:uid="{00000000-0005-0000-0000-000052CD0000}"/>
    <cellStyle name="vnhead2 3 3 3" xfId="26780" xr:uid="{00000000-0005-0000-0000-000053CD0000}"/>
    <cellStyle name="vnhead2 3 3 4" xfId="31811" xr:uid="{00000000-0005-0000-0000-000054CD0000}"/>
    <cellStyle name="vnhead2 3 3 5" xfId="36520" xr:uid="{00000000-0005-0000-0000-000055CD0000}"/>
    <cellStyle name="vnhead2 3 3 6" xfId="41984" xr:uid="{00000000-0005-0000-0000-000056CD0000}"/>
    <cellStyle name="vnhead2 3 3 7" xfId="46828" xr:uid="{00000000-0005-0000-0000-000057CD0000}"/>
    <cellStyle name="vnhead2 3 4" xfId="6958" xr:uid="{00000000-0005-0000-0000-000058CD0000}"/>
    <cellStyle name="vnhead2 3 4 2" xfId="19566" xr:uid="{00000000-0005-0000-0000-000059CD0000}"/>
    <cellStyle name="vnhead2 3 4 3" xfId="26781" xr:uid="{00000000-0005-0000-0000-00005ACD0000}"/>
    <cellStyle name="vnhead2 3 4 4" xfId="31812" xr:uid="{00000000-0005-0000-0000-00005BCD0000}"/>
    <cellStyle name="vnhead2 3 4 5" xfId="36521" xr:uid="{00000000-0005-0000-0000-00005CCD0000}"/>
    <cellStyle name="vnhead2 3 4 6" xfId="41985" xr:uid="{00000000-0005-0000-0000-00005DCD0000}"/>
    <cellStyle name="vnhead2 3 4 7" xfId="46829" xr:uid="{00000000-0005-0000-0000-00005ECD0000}"/>
    <cellStyle name="vnhead2 3 5" xfId="8398" xr:uid="{00000000-0005-0000-0000-00005FCD0000}"/>
    <cellStyle name="vnhead2 3 5 2" xfId="19567" xr:uid="{00000000-0005-0000-0000-000060CD0000}"/>
    <cellStyle name="vnhead2 3 5 3" xfId="26782" xr:uid="{00000000-0005-0000-0000-000061CD0000}"/>
    <cellStyle name="vnhead2 3 5 4" xfId="31813" xr:uid="{00000000-0005-0000-0000-000062CD0000}"/>
    <cellStyle name="vnhead2 3 5 5" xfId="36522" xr:uid="{00000000-0005-0000-0000-000063CD0000}"/>
    <cellStyle name="vnhead2 3 5 6" xfId="41986" xr:uid="{00000000-0005-0000-0000-000064CD0000}"/>
    <cellStyle name="vnhead2 3 5 7" xfId="46830" xr:uid="{00000000-0005-0000-0000-000065CD0000}"/>
    <cellStyle name="vnhead2 3 6" xfId="6621" xr:uid="{00000000-0005-0000-0000-000066CD0000}"/>
    <cellStyle name="vnhead2 3 6 2" xfId="19568" xr:uid="{00000000-0005-0000-0000-000067CD0000}"/>
    <cellStyle name="vnhead2 3 6 3" xfId="26783" xr:uid="{00000000-0005-0000-0000-000068CD0000}"/>
    <cellStyle name="vnhead2 3 6 4" xfId="31814" xr:uid="{00000000-0005-0000-0000-000069CD0000}"/>
    <cellStyle name="vnhead2 3 6 5" xfId="36523" xr:uid="{00000000-0005-0000-0000-00006ACD0000}"/>
    <cellStyle name="vnhead2 3 6 6" xfId="41987" xr:uid="{00000000-0005-0000-0000-00006BCD0000}"/>
    <cellStyle name="vnhead2 3 6 7" xfId="46831" xr:uid="{00000000-0005-0000-0000-00006CCD0000}"/>
    <cellStyle name="vnhead2 3 7" xfId="9189" xr:uid="{00000000-0005-0000-0000-00006DCD0000}"/>
    <cellStyle name="vnhead2 3 7 2" xfId="19569" xr:uid="{00000000-0005-0000-0000-00006ECD0000}"/>
    <cellStyle name="vnhead2 3 7 3" xfId="26784" xr:uid="{00000000-0005-0000-0000-00006FCD0000}"/>
    <cellStyle name="vnhead2 3 7 4" xfId="31815" xr:uid="{00000000-0005-0000-0000-000070CD0000}"/>
    <cellStyle name="vnhead2 3 7 5" xfId="36524" xr:uid="{00000000-0005-0000-0000-000071CD0000}"/>
    <cellStyle name="vnhead2 3 7 6" xfId="41988" xr:uid="{00000000-0005-0000-0000-000072CD0000}"/>
    <cellStyle name="vnhead2 3 7 7" xfId="46832" xr:uid="{00000000-0005-0000-0000-000073CD0000}"/>
    <cellStyle name="vnhead2 3 8" xfId="6530" xr:uid="{00000000-0005-0000-0000-000074CD0000}"/>
    <cellStyle name="vnhead2 3 8 2" xfId="19570" xr:uid="{00000000-0005-0000-0000-000075CD0000}"/>
    <cellStyle name="vnhead2 3 8 3" xfId="26785" xr:uid="{00000000-0005-0000-0000-000076CD0000}"/>
    <cellStyle name="vnhead2 3 8 4" xfId="31816" xr:uid="{00000000-0005-0000-0000-000077CD0000}"/>
    <cellStyle name="vnhead2 3 8 5" xfId="36525" xr:uid="{00000000-0005-0000-0000-000078CD0000}"/>
    <cellStyle name="vnhead2 3 8 6" xfId="41989" xr:uid="{00000000-0005-0000-0000-000079CD0000}"/>
    <cellStyle name="vnhead2 3 8 7" xfId="46833" xr:uid="{00000000-0005-0000-0000-00007ACD0000}"/>
    <cellStyle name="vnhead2 3 9" xfId="8559" xr:uid="{00000000-0005-0000-0000-00007BCD0000}"/>
    <cellStyle name="vnhead2 3 9 2" xfId="19571" xr:uid="{00000000-0005-0000-0000-00007CCD0000}"/>
    <cellStyle name="vnhead2 3 9 3" xfId="26786" xr:uid="{00000000-0005-0000-0000-00007DCD0000}"/>
    <cellStyle name="vnhead2 3 9 4" xfId="31817" xr:uid="{00000000-0005-0000-0000-00007ECD0000}"/>
    <cellStyle name="vnhead2 3 9 5" xfId="36526" xr:uid="{00000000-0005-0000-0000-00007FCD0000}"/>
    <cellStyle name="vnhead2 3 9 6" xfId="41990" xr:uid="{00000000-0005-0000-0000-000080CD0000}"/>
    <cellStyle name="vnhead2 3 9 7" xfId="46834" xr:uid="{00000000-0005-0000-0000-000081CD0000}"/>
    <cellStyle name="vnhead2 4" xfId="3812" xr:uid="{00000000-0005-0000-0000-000082CD0000}"/>
    <cellStyle name="vnhead2 4 10" xfId="19572" xr:uid="{00000000-0005-0000-0000-000083CD0000}"/>
    <cellStyle name="vnhead2 4 11" xfId="26787" xr:uid="{00000000-0005-0000-0000-000084CD0000}"/>
    <cellStyle name="vnhead2 4 12" xfId="31818" xr:uid="{00000000-0005-0000-0000-000085CD0000}"/>
    <cellStyle name="vnhead2 4 13" xfId="36527" xr:uid="{00000000-0005-0000-0000-000086CD0000}"/>
    <cellStyle name="vnhead2 4 14" xfId="41991" xr:uid="{00000000-0005-0000-0000-000087CD0000}"/>
    <cellStyle name="vnhead2 4 15" xfId="46835" xr:uid="{00000000-0005-0000-0000-000088CD0000}"/>
    <cellStyle name="vnhead2 4 2" xfId="7287" xr:uid="{00000000-0005-0000-0000-000089CD0000}"/>
    <cellStyle name="vnhead2 4 2 2" xfId="19573" xr:uid="{00000000-0005-0000-0000-00008ACD0000}"/>
    <cellStyle name="vnhead2 4 2 3" xfId="26788" xr:uid="{00000000-0005-0000-0000-00008BCD0000}"/>
    <cellStyle name="vnhead2 4 2 4" xfId="31819" xr:uid="{00000000-0005-0000-0000-00008CCD0000}"/>
    <cellStyle name="vnhead2 4 2 5" xfId="36528" xr:uid="{00000000-0005-0000-0000-00008DCD0000}"/>
    <cellStyle name="vnhead2 4 2 6" xfId="41992" xr:uid="{00000000-0005-0000-0000-00008ECD0000}"/>
    <cellStyle name="vnhead2 4 2 7" xfId="46836" xr:uid="{00000000-0005-0000-0000-00008FCD0000}"/>
    <cellStyle name="vnhead2 4 3" xfId="7803" xr:uid="{00000000-0005-0000-0000-000090CD0000}"/>
    <cellStyle name="vnhead2 4 3 2" xfId="19574" xr:uid="{00000000-0005-0000-0000-000091CD0000}"/>
    <cellStyle name="vnhead2 4 3 3" xfId="26789" xr:uid="{00000000-0005-0000-0000-000092CD0000}"/>
    <cellStyle name="vnhead2 4 3 4" xfId="31820" xr:uid="{00000000-0005-0000-0000-000093CD0000}"/>
    <cellStyle name="vnhead2 4 3 5" xfId="36529" xr:uid="{00000000-0005-0000-0000-000094CD0000}"/>
    <cellStyle name="vnhead2 4 3 6" xfId="41993" xr:uid="{00000000-0005-0000-0000-000095CD0000}"/>
    <cellStyle name="vnhead2 4 3 7" xfId="46837" xr:uid="{00000000-0005-0000-0000-000096CD0000}"/>
    <cellStyle name="vnhead2 4 4" xfId="8155" xr:uid="{00000000-0005-0000-0000-000097CD0000}"/>
    <cellStyle name="vnhead2 4 4 2" xfId="19575" xr:uid="{00000000-0005-0000-0000-000098CD0000}"/>
    <cellStyle name="vnhead2 4 4 3" xfId="26790" xr:uid="{00000000-0005-0000-0000-000099CD0000}"/>
    <cellStyle name="vnhead2 4 4 4" xfId="31821" xr:uid="{00000000-0005-0000-0000-00009ACD0000}"/>
    <cellStyle name="vnhead2 4 4 5" xfId="36530" xr:uid="{00000000-0005-0000-0000-00009BCD0000}"/>
    <cellStyle name="vnhead2 4 4 6" xfId="41994" xr:uid="{00000000-0005-0000-0000-00009CCD0000}"/>
    <cellStyle name="vnhead2 4 4 7" xfId="46838" xr:uid="{00000000-0005-0000-0000-00009DCD0000}"/>
    <cellStyle name="vnhead2 4 5" xfId="8576" xr:uid="{00000000-0005-0000-0000-00009ECD0000}"/>
    <cellStyle name="vnhead2 4 5 2" xfId="19576" xr:uid="{00000000-0005-0000-0000-00009FCD0000}"/>
    <cellStyle name="vnhead2 4 5 3" xfId="26791" xr:uid="{00000000-0005-0000-0000-0000A0CD0000}"/>
    <cellStyle name="vnhead2 4 5 4" xfId="31822" xr:uid="{00000000-0005-0000-0000-0000A1CD0000}"/>
    <cellStyle name="vnhead2 4 5 5" xfId="36531" xr:uid="{00000000-0005-0000-0000-0000A2CD0000}"/>
    <cellStyle name="vnhead2 4 5 6" xfId="41995" xr:uid="{00000000-0005-0000-0000-0000A3CD0000}"/>
    <cellStyle name="vnhead2 4 5 7" xfId="46839" xr:uid="{00000000-0005-0000-0000-0000A4CD0000}"/>
    <cellStyle name="vnhead2 4 6" xfId="8940" xr:uid="{00000000-0005-0000-0000-0000A5CD0000}"/>
    <cellStyle name="vnhead2 4 6 2" xfId="19577" xr:uid="{00000000-0005-0000-0000-0000A6CD0000}"/>
    <cellStyle name="vnhead2 4 6 3" xfId="26792" xr:uid="{00000000-0005-0000-0000-0000A7CD0000}"/>
    <cellStyle name="vnhead2 4 6 4" xfId="31823" xr:uid="{00000000-0005-0000-0000-0000A8CD0000}"/>
    <cellStyle name="vnhead2 4 6 5" xfId="36532" xr:uid="{00000000-0005-0000-0000-0000A9CD0000}"/>
    <cellStyle name="vnhead2 4 6 6" xfId="41996" xr:uid="{00000000-0005-0000-0000-0000AACD0000}"/>
    <cellStyle name="vnhead2 4 6 7" xfId="46840" xr:uid="{00000000-0005-0000-0000-0000ABCD0000}"/>
    <cellStyle name="vnhead2 4 7" xfId="9391" xr:uid="{00000000-0005-0000-0000-0000ACCD0000}"/>
    <cellStyle name="vnhead2 4 7 2" xfId="19578" xr:uid="{00000000-0005-0000-0000-0000ADCD0000}"/>
    <cellStyle name="vnhead2 4 7 3" xfId="26793" xr:uid="{00000000-0005-0000-0000-0000AECD0000}"/>
    <cellStyle name="vnhead2 4 7 4" xfId="31824" xr:uid="{00000000-0005-0000-0000-0000AFCD0000}"/>
    <cellStyle name="vnhead2 4 7 5" xfId="36533" xr:uid="{00000000-0005-0000-0000-0000B0CD0000}"/>
    <cellStyle name="vnhead2 4 7 6" xfId="41997" xr:uid="{00000000-0005-0000-0000-0000B1CD0000}"/>
    <cellStyle name="vnhead2 4 7 7" xfId="46841" xr:uid="{00000000-0005-0000-0000-0000B2CD0000}"/>
    <cellStyle name="vnhead2 4 8" xfId="9721" xr:uid="{00000000-0005-0000-0000-0000B3CD0000}"/>
    <cellStyle name="vnhead2 4 8 2" xfId="19579" xr:uid="{00000000-0005-0000-0000-0000B4CD0000}"/>
    <cellStyle name="vnhead2 4 8 3" xfId="26794" xr:uid="{00000000-0005-0000-0000-0000B5CD0000}"/>
    <cellStyle name="vnhead2 4 8 4" xfId="31825" xr:uid="{00000000-0005-0000-0000-0000B6CD0000}"/>
    <cellStyle name="vnhead2 4 8 5" xfId="36534" xr:uid="{00000000-0005-0000-0000-0000B7CD0000}"/>
    <cellStyle name="vnhead2 4 8 6" xfId="41998" xr:uid="{00000000-0005-0000-0000-0000B8CD0000}"/>
    <cellStyle name="vnhead2 4 8 7" xfId="46842" xr:uid="{00000000-0005-0000-0000-0000B9CD0000}"/>
    <cellStyle name="vnhead2 4 9" xfId="9989" xr:uid="{00000000-0005-0000-0000-0000BACD0000}"/>
    <cellStyle name="vnhead2 4 9 2" xfId="19580" xr:uid="{00000000-0005-0000-0000-0000BBCD0000}"/>
    <cellStyle name="vnhead2 4 9 3" xfId="26795" xr:uid="{00000000-0005-0000-0000-0000BCCD0000}"/>
    <cellStyle name="vnhead2 4 9 4" xfId="31826" xr:uid="{00000000-0005-0000-0000-0000BDCD0000}"/>
    <cellStyle name="vnhead2 4 9 5" xfId="36535" xr:uid="{00000000-0005-0000-0000-0000BECD0000}"/>
    <cellStyle name="vnhead2 4 9 6" xfId="41999" xr:uid="{00000000-0005-0000-0000-0000BFCD0000}"/>
    <cellStyle name="vnhead2 4 9 7" xfId="46843" xr:uid="{00000000-0005-0000-0000-0000C0CD0000}"/>
    <cellStyle name="vnhead2 5" xfId="5660" xr:uid="{00000000-0005-0000-0000-0000C1CD0000}"/>
    <cellStyle name="vnhead2 5 2" xfId="19581" xr:uid="{00000000-0005-0000-0000-0000C2CD0000}"/>
    <cellStyle name="vnhead2 5 3" xfId="26796" xr:uid="{00000000-0005-0000-0000-0000C3CD0000}"/>
    <cellStyle name="vnhead2 5 4" xfId="31827" xr:uid="{00000000-0005-0000-0000-0000C4CD0000}"/>
    <cellStyle name="vnhead2 5 5" xfId="36536" xr:uid="{00000000-0005-0000-0000-0000C5CD0000}"/>
    <cellStyle name="vnhead2 5 6" xfId="42000" xr:uid="{00000000-0005-0000-0000-0000C6CD0000}"/>
    <cellStyle name="vnhead2 5 7" xfId="46844" xr:uid="{00000000-0005-0000-0000-0000C7CD0000}"/>
    <cellStyle name="vnhead2 6" xfId="6244" xr:uid="{00000000-0005-0000-0000-0000C8CD0000}"/>
    <cellStyle name="vnhead2 6 2" xfId="19582" xr:uid="{00000000-0005-0000-0000-0000C9CD0000}"/>
    <cellStyle name="vnhead2 6 3" xfId="26797" xr:uid="{00000000-0005-0000-0000-0000CACD0000}"/>
    <cellStyle name="vnhead2 6 4" xfId="31828" xr:uid="{00000000-0005-0000-0000-0000CBCD0000}"/>
    <cellStyle name="vnhead2 6 5" xfId="36537" xr:uid="{00000000-0005-0000-0000-0000CCCD0000}"/>
    <cellStyle name="vnhead2 6 6" xfId="42001" xr:uid="{00000000-0005-0000-0000-0000CDCD0000}"/>
    <cellStyle name="vnhead2 6 7" xfId="46845" xr:uid="{00000000-0005-0000-0000-0000CECD0000}"/>
    <cellStyle name="vnhead2 7" xfId="6475" xr:uid="{00000000-0005-0000-0000-0000CFCD0000}"/>
    <cellStyle name="vnhead2 7 2" xfId="19583" xr:uid="{00000000-0005-0000-0000-0000D0CD0000}"/>
    <cellStyle name="vnhead2 7 3" xfId="26798" xr:uid="{00000000-0005-0000-0000-0000D1CD0000}"/>
    <cellStyle name="vnhead2 7 4" xfId="31829" xr:uid="{00000000-0005-0000-0000-0000D2CD0000}"/>
    <cellStyle name="vnhead2 7 5" xfId="36538" xr:uid="{00000000-0005-0000-0000-0000D3CD0000}"/>
    <cellStyle name="vnhead2 7 6" xfId="42002" xr:uid="{00000000-0005-0000-0000-0000D4CD0000}"/>
    <cellStyle name="vnhead2 7 7" xfId="46846" xr:uid="{00000000-0005-0000-0000-0000D5CD0000}"/>
    <cellStyle name="vnhead2 8" xfId="4175" xr:uid="{00000000-0005-0000-0000-0000D6CD0000}"/>
    <cellStyle name="vnhead2 8 2" xfId="19584" xr:uid="{00000000-0005-0000-0000-0000D7CD0000}"/>
    <cellStyle name="vnhead2 8 3" xfId="26799" xr:uid="{00000000-0005-0000-0000-0000D8CD0000}"/>
    <cellStyle name="vnhead2 8 4" xfId="31830" xr:uid="{00000000-0005-0000-0000-0000D9CD0000}"/>
    <cellStyle name="vnhead2 8 5" xfId="36539" xr:uid="{00000000-0005-0000-0000-0000DACD0000}"/>
    <cellStyle name="vnhead2 8 6" xfId="42003" xr:uid="{00000000-0005-0000-0000-0000DBCD0000}"/>
    <cellStyle name="vnhead2 8 7" xfId="46847" xr:uid="{00000000-0005-0000-0000-0000DCCD0000}"/>
    <cellStyle name="vnhead2 9" xfId="6514" xr:uid="{00000000-0005-0000-0000-0000DDCD0000}"/>
    <cellStyle name="vnhead2 9 2" xfId="19585" xr:uid="{00000000-0005-0000-0000-0000DECD0000}"/>
    <cellStyle name="vnhead2 9 3" xfId="26800" xr:uid="{00000000-0005-0000-0000-0000DFCD0000}"/>
    <cellStyle name="vnhead2 9 4" xfId="31831" xr:uid="{00000000-0005-0000-0000-0000E0CD0000}"/>
    <cellStyle name="vnhead2 9 5" xfId="36540" xr:uid="{00000000-0005-0000-0000-0000E1CD0000}"/>
    <cellStyle name="vnhead2 9 6" xfId="42004" xr:uid="{00000000-0005-0000-0000-0000E2CD0000}"/>
    <cellStyle name="vnhead2 9 7" xfId="46848" xr:uid="{00000000-0005-0000-0000-0000E3CD0000}"/>
    <cellStyle name="vnhead3" xfId="2326" xr:uid="{00000000-0005-0000-0000-0000E4CD0000}"/>
    <cellStyle name="vnhead3 10" xfId="4344" xr:uid="{00000000-0005-0000-0000-0000E5CD0000}"/>
    <cellStyle name="vnhead3 10 2" xfId="19586" xr:uid="{00000000-0005-0000-0000-0000E6CD0000}"/>
    <cellStyle name="vnhead3 10 3" xfId="26801" xr:uid="{00000000-0005-0000-0000-0000E7CD0000}"/>
    <cellStyle name="vnhead3 10 4" xfId="31832" xr:uid="{00000000-0005-0000-0000-0000E8CD0000}"/>
    <cellStyle name="vnhead3 10 5" xfId="36541" xr:uid="{00000000-0005-0000-0000-0000E9CD0000}"/>
    <cellStyle name="vnhead3 10 6" xfId="42005" xr:uid="{00000000-0005-0000-0000-0000EACD0000}"/>
    <cellStyle name="vnhead3 10 7" xfId="46849" xr:uid="{00000000-0005-0000-0000-0000EBCD0000}"/>
    <cellStyle name="vnhead3 11" xfId="4789" xr:uid="{00000000-0005-0000-0000-0000ECCD0000}"/>
    <cellStyle name="vnhead3 11 2" xfId="26802" xr:uid="{00000000-0005-0000-0000-0000EDCD0000}"/>
    <cellStyle name="vnhead3 11 3" xfId="31833" xr:uid="{00000000-0005-0000-0000-0000EECD0000}"/>
    <cellStyle name="vnhead3 11 4" xfId="36542" xr:uid="{00000000-0005-0000-0000-0000EFCD0000}"/>
    <cellStyle name="vnhead3 11 5" xfId="42006" xr:uid="{00000000-0005-0000-0000-0000F0CD0000}"/>
    <cellStyle name="vnhead3 11 6" xfId="46850" xr:uid="{00000000-0005-0000-0000-0000F1CD0000}"/>
    <cellStyle name="vnhead3 12" xfId="7154" xr:uid="{00000000-0005-0000-0000-0000F2CD0000}"/>
    <cellStyle name="vnhead3 12 2" xfId="19588" xr:uid="{00000000-0005-0000-0000-0000F3CD0000}"/>
    <cellStyle name="vnhead3 12 3" xfId="26803" xr:uid="{00000000-0005-0000-0000-0000F4CD0000}"/>
    <cellStyle name="vnhead3 12 4" xfId="31834" xr:uid="{00000000-0005-0000-0000-0000F5CD0000}"/>
    <cellStyle name="vnhead3 12 5" xfId="36543" xr:uid="{00000000-0005-0000-0000-0000F6CD0000}"/>
    <cellStyle name="vnhead3 12 6" xfId="42007" xr:uid="{00000000-0005-0000-0000-0000F7CD0000}"/>
    <cellStyle name="vnhead3 12 7" xfId="46851" xr:uid="{00000000-0005-0000-0000-0000F8CD0000}"/>
    <cellStyle name="vnhead3 2" xfId="4927" xr:uid="{00000000-0005-0000-0000-0000F9CD0000}"/>
    <cellStyle name="vnhead3 2 10" xfId="42008" xr:uid="{00000000-0005-0000-0000-0000FACD0000}"/>
    <cellStyle name="vnhead3 2 11" xfId="46852" xr:uid="{00000000-0005-0000-0000-0000FBCD0000}"/>
    <cellStyle name="vnhead3 2 2" xfId="7207" xr:uid="{00000000-0005-0000-0000-0000FCCD0000}"/>
    <cellStyle name="vnhead3 2 2 2" xfId="19590" xr:uid="{00000000-0005-0000-0000-0000FDCD0000}"/>
    <cellStyle name="vnhead3 2 2 3" xfId="26805" xr:uid="{00000000-0005-0000-0000-0000FECD0000}"/>
    <cellStyle name="vnhead3 2 2 4" xfId="31836" xr:uid="{00000000-0005-0000-0000-0000FFCD0000}"/>
    <cellStyle name="vnhead3 2 2 5" xfId="36545" xr:uid="{00000000-0005-0000-0000-000000CE0000}"/>
    <cellStyle name="vnhead3 2 2 6" xfId="42009" xr:uid="{00000000-0005-0000-0000-000001CE0000}"/>
    <cellStyle name="vnhead3 2 2 7" xfId="46853" xr:uid="{00000000-0005-0000-0000-000002CE0000}"/>
    <cellStyle name="vnhead3 2 3" xfId="8077" xr:uid="{00000000-0005-0000-0000-000003CE0000}"/>
    <cellStyle name="vnhead3 2 3 2" xfId="19591" xr:uid="{00000000-0005-0000-0000-000004CE0000}"/>
    <cellStyle name="vnhead3 2 3 3" xfId="26806" xr:uid="{00000000-0005-0000-0000-000005CE0000}"/>
    <cellStyle name="vnhead3 2 3 4" xfId="31837" xr:uid="{00000000-0005-0000-0000-000006CE0000}"/>
    <cellStyle name="vnhead3 2 3 5" xfId="36546" xr:uid="{00000000-0005-0000-0000-000007CE0000}"/>
    <cellStyle name="vnhead3 2 3 6" xfId="42010" xr:uid="{00000000-0005-0000-0000-000008CE0000}"/>
    <cellStyle name="vnhead3 2 3 7" xfId="46854" xr:uid="{00000000-0005-0000-0000-000009CE0000}"/>
    <cellStyle name="vnhead3 2 4" xfId="8873" xr:uid="{00000000-0005-0000-0000-00000ACE0000}"/>
    <cellStyle name="vnhead3 2 4 2" xfId="19592" xr:uid="{00000000-0005-0000-0000-00000BCE0000}"/>
    <cellStyle name="vnhead3 2 4 3" xfId="26807" xr:uid="{00000000-0005-0000-0000-00000CCE0000}"/>
    <cellStyle name="vnhead3 2 4 4" xfId="31838" xr:uid="{00000000-0005-0000-0000-00000DCE0000}"/>
    <cellStyle name="vnhead3 2 4 5" xfId="36547" xr:uid="{00000000-0005-0000-0000-00000ECE0000}"/>
    <cellStyle name="vnhead3 2 4 6" xfId="42011" xr:uid="{00000000-0005-0000-0000-00000FCE0000}"/>
    <cellStyle name="vnhead3 2 4 7" xfId="46855" xr:uid="{00000000-0005-0000-0000-000010CE0000}"/>
    <cellStyle name="vnhead3 2 5" xfId="9324" xr:uid="{00000000-0005-0000-0000-000011CE0000}"/>
    <cellStyle name="vnhead3 2 5 2" xfId="19593" xr:uid="{00000000-0005-0000-0000-000012CE0000}"/>
    <cellStyle name="vnhead3 2 5 3" xfId="26808" xr:uid="{00000000-0005-0000-0000-000013CE0000}"/>
    <cellStyle name="vnhead3 2 5 4" xfId="31839" xr:uid="{00000000-0005-0000-0000-000014CE0000}"/>
    <cellStyle name="vnhead3 2 5 5" xfId="36548" xr:uid="{00000000-0005-0000-0000-000015CE0000}"/>
    <cellStyle name="vnhead3 2 5 6" xfId="42012" xr:uid="{00000000-0005-0000-0000-000016CE0000}"/>
    <cellStyle name="vnhead3 2 5 7" xfId="46856" xr:uid="{00000000-0005-0000-0000-000017CE0000}"/>
    <cellStyle name="vnhead3 2 6" xfId="19589" xr:uid="{00000000-0005-0000-0000-000018CE0000}"/>
    <cellStyle name="vnhead3 2 7" xfId="26804" xr:uid="{00000000-0005-0000-0000-000019CE0000}"/>
    <cellStyle name="vnhead3 2 8" xfId="31835" xr:uid="{00000000-0005-0000-0000-00001ACE0000}"/>
    <cellStyle name="vnhead3 2 9" xfId="36544" xr:uid="{00000000-0005-0000-0000-00001BCE0000}"/>
    <cellStyle name="vnhead3 3" xfId="5143" xr:uid="{00000000-0005-0000-0000-00001CCE0000}"/>
    <cellStyle name="vnhead3 3 10" xfId="19594" xr:uid="{00000000-0005-0000-0000-00001DCE0000}"/>
    <cellStyle name="vnhead3 3 11" xfId="26809" xr:uid="{00000000-0005-0000-0000-00001ECE0000}"/>
    <cellStyle name="vnhead3 3 12" xfId="31840" xr:uid="{00000000-0005-0000-0000-00001FCE0000}"/>
    <cellStyle name="vnhead3 3 13" xfId="36549" xr:uid="{00000000-0005-0000-0000-000020CE0000}"/>
    <cellStyle name="vnhead3 3 14" xfId="42013" xr:uid="{00000000-0005-0000-0000-000021CE0000}"/>
    <cellStyle name="vnhead3 3 15" xfId="46857" xr:uid="{00000000-0005-0000-0000-000022CE0000}"/>
    <cellStyle name="vnhead3 3 2" xfId="6950" xr:uid="{00000000-0005-0000-0000-000023CE0000}"/>
    <cellStyle name="vnhead3 3 2 2" xfId="19595" xr:uid="{00000000-0005-0000-0000-000024CE0000}"/>
    <cellStyle name="vnhead3 3 2 3" xfId="26810" xr:uid="{00000000-0005-0000-0000-000025CE0000}"/>
    <cellStyle name="vnhead3 3 2 4" xfId="31841" xr:uid="{00000000-0005-0000-0000-000026CE0000}"/>
    <cellStyle name="vnhead3 3 2 5" xfId="36550" xr:uid="{00000000-0005-0000-0000-000027CE0000}"/>
    <cellStyle name="vnhead3 3 2 6" xfId="42014" xr:uid="{00000000-0005-0000-0000-000028CE0000}"/>
    <cellStyle name="vnhead3 3 2 7" xfId="46858" xr:uid="{00000000-0005-0000-0000-000029CE0000}"/>
    <cellStyle name="vnhead3 3 3" xfId="7575" xr:uid="{00000000-0005-0000-0000-00002ACE0000}"/>
    <cellStyle name="vnhead3 3 3 2" xfId="19596" xr:uid="{00000000-0005-0000-0000-00002BCE0000}"/>
    <cellStyle name="vnhead3 3 3 3" xfId="26811" xr:uid="{00000000-0005-0000-0000-00002CCE0000}"/>
    <cellStyle name="vnhead3 3 3 4" xfId="31842" xr:uid="{00000000-0005-0000-0000-00002DCE0000}"/>
    <cellStyle name="vnhead3 3 3 5" xfId="36551" xr:uid="{00000000-0005-0000-0000-00002ECE0000}"/>
    <cellStyle name="vnhead3 3 3 6" xfId="42015" xr:uid="{00000000-0005-0000-0000-00002FCE0000}"/>
    <cellStyle name="vnhead3 3 3 7" xfId="46859" xr:uid="{00000000-0005-0000-0000-000030CE0000}"/>
    <cellStyle name="vnhead3 3 4" xfId="4718" xr:uid="{00000000-0005-0000-0000-000031CE0000}"/>
    <cellStyle name="vnhead3 3 4 2" xfId="19597" xr:uid="{00000000-0005-0000-0000-000032CE0000}"/>
    <cellStyle name="vnhead3 3 4 3" xfId="26812" xr:uid="{00000000-0005-0000-0000-000033CE0000}"/>
    <cellStyle name="vnhead3 3 4 4" xfId="31843" xr:uid="{00000000-0005-0000-0000-000034CE0000}"/>
    <cellStyle name="vnhead3 3 4 5" xfId="36552" xr:uid="{00000000-0005-0000-0000-000035CE0000}"/>
    <cellStyle name="vnhead3 3 4 6" xfId="42016" xr:uid="{00000000-0005-0000-0000-000036CE0000}"/>
    <cellStyle name="vnhead3 3 4 7" xfId="46860" xr:uid="{00000000-0005-0000-0000-000037CE0000}"/>
    <cellStyle name="vnhead3 3 5" xfId="6199" xr:uid="{00000000-0005-0000-0000-000038CE0000}"/>
    <cellStyle name="vnhead3 3 5 2" xfId="19598" xr:uid="{00000000-0005-0000-0000-000039CE0000}"/>
    <cellStyle name="vnhead3 3 5 3" xfId="26813" xr:uid="{00000000-0005-0000-0000-00003ACE0000}"/>
    <cellStyle name="vnhead3 3 5 4" xfId="31844" xr:uid="{00000000-0005-0000-0000-00003BCE0000}"/>
    <cellStyle name="vnhead3 3 5 5" xfId="36553" xr:uid="{00000000-0005-0000-0000-00003CCE0000}"/>
    <cellStyle name="vnhead3 3 5 6" xfId="42017" xr:uid="{00000000-0005-0000-0000-00003DCE0000}"/>
    <cellStyle name="vnhead3 3 5 7" xfId="46861" xr:uid="{00000000-0005-0000-0000-00003ECE0000}"/>
    <cellStyle name="vnhead3 3 6" xfId="8260" xr:uid="{00000000-0005-0000-0000-00003FCE0000}"/>
    <cellStyle name="vnhead3 3 6 2" xfId="19599" xr:uid="{00000000-0005-0000-0000-000040CE0000}"/>
    <cellStyle name="vnhead3 3 6 3" xfId="26814" xr:uid="{00000000-0005-0000-0000-000041CE0000}"/>
    <cellStyle name="vnhead3 3 6 4" xfId="31845" xr:uid="{00000000-0005-0000-0000-000042CE0000}"/>
    <cellStyle name="vnhead3 3 6 5" xfId="36554" xr:uid="{00000000-0005-0000-0000-000043CE0000}"/>
    <cellStyle name="vnhead3 3 6 6" xfId="42018" xr:uid="{00000000-0005-0000-0000-000044CE0000}"/>
    <cellStyle name="vnhead3 3 6 7" xfId="46862" xr:uid="{00000000-0005-0000-0000-000045CE0000}"/>
    <cellStyle name="vnhead3 3 7" xfId="6700" xr:uid="{00000000-0005-0000-0000-000046CE0000}"/>
    <cellStyle name="vnhead3 3 7 2" xfId="19600" xr:uid="{00000000-0005-0000-0000-000047CE0000}"/>
    <cellStyle name="vnhead3 3 7 3" xfId="26815" xr:uid="{00000000-0005-0000-0000-000048CE0000}"/>
    <cellStyle name="vnhead3 3 7 4" xfId="31846" xr:uid="{00000000-0005-0000-0000-000049CE0000}"/>
    <cellStyle name="vnhead3 3 7 5" xfId="36555" xr:uid="{00000000-0005-0000-0000-00004ACE0000}"/>
    <cellStyle name="vnhead3 3 7 6" xfId="42019" xr:uid="{00000000-0005-0000-0000-00004BCE0000}"/>
    <cellStyle name="vnhead3 3 7 7" xfId="46863" xr:uid="{00000000-0005-0000-0000-00004CCE0000}"/>
    <cellStyle name="vnhead3 3 8" xfId="6069" xr:uid="{00000000-0005-0000-0000-00004DCE0000}"/>
    <cellStyle name="vnhead3 3 8 2" xfId="19601" xr:uid="{00000000-0005-0000-0000-00004ECE0000}"/>
    <cellStyle name="vnhead3 3 8 3" xfId="26816" xr:uid="{00000000-0005-0000-0000-00004FCE0000}"/>
    <cellStyle name="vnhead3 3 8 4" xfId="31847" xr:uid="{00000000-0005-0000-0000-000050CE0000}"/>
    <cellStyle name="vnhead3 3 8 5" xfId="36556" xr:uid="{00000000-0005-0000-0000-000051CE0000}"/>
    <cellStyle name="vnhead3 3 8 6" xfId="42020" xr:uid="{00000000-0005-0000-0000-000052CE0000}"/>
    <cellStyle name="vnhead3 3 8 7" xfId="46864" xr:uid="{00000000-0005-0000-0000-000053CE0000}"/>
    <cellStyle name="vnhead3 3 9" xfId="6299" xr:uid="{00000000-0005-0000-0000-000054CE0000}"/>
    <cellStyle name="vnhead3 3 9 2" xfId="19602" xr:uid="{00000000-0005-0000-0000-000055CE0000}"/>
    <cellStyle name="vnhead3 3 9 3" xfId="26817" xr:uid="{00000000-0005-0000-0000-000056CE0000}"/>
    <cellStyle name="vnhead3 3 9 4" xfId="31848" xr:uid="{00000000-0005-0000-0000-000057CE0000}"/>
    <cellStyle name="vnhead3 3 9 5" xfId="36557" xr:uid="{00000000-0005-0000-0000-000058CE0000}"/>
    <cellStyle name="vnhead3 3 9 6" xfId="42021" xr:uid="{00000000-0005-0000-0000-000059CE0000}"/>
    <cellStyle name="vnhead3 3 9 7" xfId="46865" xr:uid="{00000000-0005-0000-0000-00005ACE0000}"/>
    <cellStyle name="vnhead3 4" xfId="3832" xr:uid="{00000000-0005-0000-0000-00005BCE0000}"/>
    <cellStyle name="vnhead3 4 10" xfId="19603" xr:uid="{00000000-0005-0000-0000-00005CCE0000}"/>
    <cellStyle name="vnhead3 4 11" xfId="26818" xr:uid="{00000000-0005-0000-0000-00005DCE0000}"/>
    <cellStyle name="vnhead3 4 12" xfId="31849" xr:uid="{00000000-0005-0000-0000-00005ECE0000}"/>
    <cellStyle name="vnhead3 4 13" xfId="36558" xr:uid="{00000000-0005-0000-0000-00005FCE0000}"/>
    <cellStyle name="vnhead3 4 14" xfId="42022" xr:uid="{00000000-0005-0000-0000-000060CE0000}"/>
    <cellStyle name="vnhead3 4 15" xfId="46866" xr:uid="{00000000-0005-0000-0000-000061CE0000}"/>
    <cellStyle name="vnhead3 4 2" xfId="7309" xr:uid="{00000000-0005-0000-0000-000062CE0000}"/>
    <cellStyle name="vnhead3 4 2 2" xfId="19604" xr:uid="{00000000-0005-0000-0000-000063CE0000}"/>
    <cellStyle name="vnhead3 4 2 3" xfId="26819" xr:uid="{00000000-0005-0000-0000-000064CE0000}"/>
    <cellStyle name="vnhead3 4 2 4" xfId="31850" xr:uid="{00000000-0005-0000-0000-000065CE0000}"/>
    <cellStyle name="vnhead3 4 2 5" xfId="36559" xr:uid="{00000000-0005-0000-0000-000066CE0000}"/>
    <cellStyle name="vnhead3 4 2 6" xfId="42023" xr:uid="{00000000-0005-0000-0000-000067CE0000}"/>
    <cellStyle name="vnhead3 4 2 7" xfId="46867" xr:uid="{00000000-0005-0000-0000-000068CE0000}"/>
    <cellStyle name="vnhead3 4 3" xfId="7833" xr:uid="{00000000-0005-0000-0000-000069CE0000}"/>
    <cellStyle name="vnhead3 4 3 2" xfId="19605" xr:uid="{00000000-0005-0000-0000-00006ACE0000}"/>
    <cellStyle name="vnhead3 4 3 3" xfId="26820" xr:uid="{00000000-0005-0000-0000-00006BCE0000}"/>
    <cellStyle name="vnhead3 4 3 4" xfId="31851" xr:uid="{00000000-0005-0000-0000-00006CCE0000}"/>
    <cellStyle name="vnhead3 4 3 5" xfId="36560" xr:uid="{00000000-0005-0000-0000-00006DCE0000}"/>
    <cellStyle name="vnhead3 4 3 6" xfId="42024" xr:uid="{00000000-0005-0000-0000-00006ECE0000}"/>
    <cellStyle name="vnhead3 4 3 7" xfId="46868" xr:uid="{00000000-0005-0000-0000-00006FCE0000}"/>
    <cellStyle name="vnhead3 4 4" xfId="8176" xr:uid="{00000000-0005-0000-0000-000070CE0000}"/>
    <cellStyle name="vnhead3 4 4 2" xfId="19606" xr:uid="{00000000-0005-0000-0000-000071CE0000}"/>
    <cellStyle name="vnhead3 4 4 3" xfId="26821" xr:uid="{00000000-0005-0000-0000-000072CE0000}"/>
    <cellStyle name="vnhead3 4 4 4" xfId="31852" xr:uid="{00000000-0005-0000-0000-000073CE0000}"/>
    <cellStyle name="vnhead3 4 4 5" xfId="36561" xr:uid="{00000000-0005-0000-0000-000074CE0000}"/>
    <cellStyle name="vnhead3 4 4 6" xfId="42025" xr:uid="{00000000-0005-0000-0000-000075CE0000}"/>
    <cellStyle name="vnhead3 4 4 7" xfId="46869" xr:uid="{00000000-0005-0000-0000-000076CE0000}"/>
    <cellStyle name="vnhead3 4 5" xfId="8604" xr:uid="{00000000-0005-0000-0000-000077CE0000}"/>
    <cellStyle name="vnhead3 4 5 2" xfId="19607" xr:uid="{00000000-0005-0000-0000-000078CE0000}"/>
    <cellStyle name="vnhead3 4 5 3" xfId="26822" xr:uid="{00000000-0005-0000-0000-000079CE0000}"/>
    <cellStyle name="vnhead3 4 5 4" xfId="31853" xr:uid="{00000000-0005-0000-0000-00007ACE0000}"/>
    <cellStyle name="vnhead3 4 5 5" xfId="36562" xr:uid="{00000000-0005-0000-0000-00007BCE0000}"/>
    <cellStyle name="vnhead3 4 5 6" xfId="42026" xr:uid="{00000000-0005-0000-0000-00007CCE0000}"/>
    <cellStyle name="vnhead3 4 5 7" xfId="46870" xr:uid="{00000000-0005-0000-0000-00007DCE0000}"/>
    <cellStyle name="vnhead3 4 6" xfId="8959" xr:uid="{00000000-0005-0000-0000-00007ECE0000}"/>
    <cellStyle name="vnhead3 4 6 2" xfId="19608" xr:uid="{00000000-0005-0000-0000-00007FCE0000}"/>
    <cellStyle name="vnhead3 4 6 3" xfId="26823" xr:uid="{00000000-0005-0000-0000-000080CE0000}"/>
    <cellStyle name="vnhead3 4 6 4" xfId="31854" xr:uid="{00000000-0005-0000-0000-000081CE0000}"/>
    <cellStyle name="vnhead3 4 6 5" xfId="36563" xr:uid="{00000000-0005-0000-0000-000082CE0000}"/>
    <cellStyle name="vnhead3 4 6 6" xfId="42027" xr:uid="{00000000-0005-0000-0000-000083CE0000}"/>
    <cellStyle name="vnhead3 4 6 7" xfId="46871" xr:uid="{00000000-0005-0000-0000-000084CE0000}"/>
    <cellStyle name="vnhead3 4 7" xfId="9414" xr:uid="{00000000-0005-0000-0000-000085CE0000}"/>
    <cellStyle name="vnhead3 4 7 2" xfId="19609" xr:uid="{00000000-0005-0000-0000-000086CE0000}"/>
    <cellStyle name="vnhead3 4 7 3" xfId="26824" xr:uid="{00000000-0005-0000-0000-000087CE0000}"/>
    <cellStyle name="vnhead3 4 7 4" xfId="31855" xr:uid="{00000000-0005-0000-0000-000088CE0000}"/>
    <cellStyle name="vnhead3 4 7 5" xfId="36564" xr:uid="{00000000-0005-0000-0000-000089CE0000}"/>
    <cellStyle name="vnhead3 4 7 6" xfId="42028" xr:uid="{00000000-0005-0000-0000-00008ACE0000}"/>
    <cellStyle name="vnhead3 4 7 7" xfId="46872" xr:uid="{00000000-0005-0000-0000-00008BCE0000}"/>
    <cellStyle name="vnhead3 4 8" xfId="9740" xr:uid="{00000000-0005-0000-0000-00008CCE0000}"/>
    <cellStyle name="vnhead3 4 8 2" xfId="19610" xr:uid="{00000000-0005-0000-0000-00008DCE0000}"/>
    <cellStyle name="vnhead3 4 8 3" xfId="26825" xr:uid="{00000000-0005-0000-0000-00008ECE0000}"/>
    <cellStyle name="vnhead3 4 8 4" xfId="31856" xr:uid="{00000000-0005-0000-0000-00008FCE0000}"/>
    <cellStyle name="vnhead3 4 8 5" xfId="36565" xr:uid="{00000000-0005-0000-0000-000090CE0000}"/>
    <cellStyle name="vnhead3 4 8 6" xfId="42029" xr:uid="{00000000-0005-0000-0000-000091CE0000}"/>
    <cellStyle name="vnhead3 4 8 7" xfId="46873" xr:uid="{00000000-0005-0000-0000-000092CE0000}"/>
    <cellStyle name="vnhead3 4 9" xfId="10009" xr:uid="{00000000-0005-0000-0000-000093CE0000}"/>
    <cellStyle name="vnhead3 4 9 2" xfId="19611" xr:uid="{00000000-0005-0000-0000-000094CE0000}"/>
    <cellStyle name="vnhead3 4 9 3" xfId="26826" xr:uid="{00000000-0005-0000-0000-000095CE0000}"/>
    <cellStyle name="vnhead3 4 9 4" xfId="31857" xr:uid="{00000000-0005-0000-0000-000096CE0000}"/>
    <cellStyle name="vnhead3 4 9 5" xfId="36566" xr:uid="{00000000-0005-0000-0000-000097CE0000}"/>
    <cellStyle name="vnhead3 4 9 6" xfId="42030" xr:uid="{00000000-0005-0000-0000-000098CE0000}"/>
    <cellStyle name="vnhead3 4 9 7" xfId="46874" xr:uid="{00000000-0005-0000-0000-000099CE0000}"/>
    <cellStyle name="vnhead3 5" xfId="4260" xr:uid="{00000000-0005-0000-0000-00009ACE0000}"/>
    <cellStyle name="vnhead3 5 2" xfId="19612" xr:uid="{00000000-0005-0000-0000-00009BCE0000}"/>
    <cellStyle name="vnhead3 5 3" xfId="26827" xr:uid="{00000000-0005-0000-0000-00009CCE0000}"/>
    <cellStyle name="vnhead3 5 4" xfId="31858" xr:uid="{00000000-0005-0000-0000-00009DCE0000}"/>
    <cellStyle name="vnhead3 5 5" xfId="36567" xr:uid="{00000000-0005-0000-0000-00009ECE0000}"/>
    <cellStyle name="vnhead3 5 6" xfId="42031" xr:uid="{00000000-0005-0000-0000-00009FCE0000}"/>
    <cellStyle name="vnhead3 5 7" xfId="46875" xr:uid="{00000000-0005-0000-0000-0000A0CE0000}"/>
    <cellStyle name="vnhead3 6" xfId="6162" xr:uid="{00000000-0005-0000-0000-0000A1CE0000}"/>
    <cellStyle name="vnhead3 6 2" xfId="19613" xr:uid="{00000000-0005-0000-0000-0000A2CE0000}"/>
    <cellStyle name="vnhead3 6 3" xfId="26828" xr:uid="{00000000-0005-0000-0000-0000A3CE0000}"/>
    <cellStyle name="vnhead3 6 4" xfId="31859" xr:uid="{00000000-0005-0000-0000-0000A4CE0000}"/>
    <cellStyle name="vnhead3 6 5" xfId="36568" xr:uid="{00000000-0005-0000-0000-0000A5CE0000}"/>
    <cellStyle name="vnhead3 6 6" xfId="42032" xr:uid="{00000000-0005-0000-0000-0000A6CE0000}"/>
    <cellStyle name="vnhead3 6 7" xfId="46876" xr:uid="{00000000-0005-0000-0000-0000A7CE0000}"/>
    <cellStyle name="vnhead3 7" xfId="6245" xr:uid="{00000000-0005-0000-0000-0000A8CE0000}"/>
    <cellStyle name="vnhead3 7 2" xfId="19614" xr:uid="{00000000-0005-0000-0000-0000A9CE0000}"/>
    <cellStyle name="vnhead3 7 3" xfId="26829" xr:uid="{00000000-0005-0000-0000-0000AACE0000}"/>
    <cellStyle name="vnhead3 7 4" xfId="31860" xr:uid="{00000000-0005-0000-0000-0000ABCE0000}"/>
    <cellStyle name="vnhead3 7 5" xfId="36569" xr:uid="{00000000-0005-0000-0000-0000ACCE0000}"/>
    <cellStyle name="vnhead3 7 6" xfId="42033" xr:uid="{00000000-0005-0000-0000-0000ADCE0000}"/>
    <cellStyle name="vnhead3 7 7" xfId="46877" xr:uid="{00000000-0005-0000-0000-0000AECE0000}"/>
    <cellStyle name="vnhead3 8" xfId="6471" xr:uid="{00000000-0005-0000-0000-0000AFCE0000}"/>
    <cellStyle name="vnhead3 8 2" xfId="19615" xr:uid="{00000000-0005-0000-0000-0000B0CE0000}"/>
    <cellStyle name="vnhead3 8 3" xfId="26830" xr:uid="{00000000-0005-0000-0000-0000B1CE0000}"/>
    <cellStyle name="vnhead3 8 4" xfId="31861" xr:uid="{00000000-0005-0000-0000-0000B2CE0000}"/>
    <cellStyle name="vnhead3 8 5" xfId="36570" xr:uid="{00000000-0005-0000-0000-0000B3CE0000}"/>
    <cellStyle name="vnhead3 8 6" xfId="42034" xr:uid="{00000000-0005-0000-0000-0000B4CE0000}"/>
    <cellStyle name="vnhead3 8 7" xfId="46878" xr:uid="{00000000-0005-0000-0000-0000B5CE0000}"/>
    <cellStyle name="vnhead3 9" xfId="7622" xr:uid="{00000000-0005-0000-0000-0000B6CE0000}"/>
    <cellStyle name="vnhead3 9 2" xfId="19616" xr:uid="{00000000-0005-0000-0000-0000B7CE0000}"/>
    <cellStyle name="vnhead3 9 3" xfId="26831" xr:uid="{00000000-0005-0000-0000-0000B8CE0000}"/>
    <cellStyle name="vnhead3 9 4" xfId="31862" xr:uid="{00000000-0005-0000-0000-0000B9CE0000}"/>
    <cellStyle name="vnhead3 9 5" xfId="36571" xr:uid="{00000000-0005-0000-0000-0000BACE0000}"/>
    <cellStyle name="vnhead3 9 6" xfId="42035" xr:uid="{00000000-0005-0000-0000-0000BBCE0000}"/>
    <cellStyle name="vnhead3 9 7" xfId="46879" xr:uid="{00000000-0005-0000-0000-0000BCCE0000}"/>
    <cellStyle name="vnhead4" xfId="2327" xr:uid="{00000000-0005-0000-0000-0000BDCE0000}"/>
    <cellStyle name="vnhead4 2" xfId="12094" xr:uid="{00000000-0005-0000-0000-0000BECE0000}"/>
    <cellStyle name="VNITIMES" xfId="2328" xr:uid="{00000000-0005-0000-0000-0000BFCE0000}"/>
    <cellStyle name="VNITIMES 2" xfId="12095" xr:uid="{00000000-0005-0000-0000-0000C0CE0000}"/>
    <cellStyle name="vntxt1" xfId="2329" xr:uid="{00000000-0005-0000-0000-0000C1CE0000}"/>
    <cellStyle name="vntxt1 2" xfId="5029" xr:uid="{00000000-0005-0000-0000-0000C2CE0000}"/>
    <cellStyle name="vntxt2" xfId="2330" xr:uid="{00000000-0005-0000-0000-0000C3CE0000}"/>
    <cellStyle name="vntxt2 2" xfId="12097" xr:uid="{00000000-0005-0000-0000-0000C4CE0000}"/>
    <cellStyle name="Währung [0]_Compiling Utility Macros" xfId="2331" xr:uid="{00000000-0005-0000-0000-0000C5CE0000}"/>
    <cellStyle name="Währung_Compiling Utility Macros" xfId="2332" xr:uid="{00000000-0005-0000-0000-0000C6CE0000}"/>
    <cellStyle name="Warning Text 2" xfId="2333" xr:uid="{00000000-0005-0000-0000-0000C7CE0000}"/>
    <cellStyle name="Warning Text 2 2" xfId="2334" xr:uid="{00000000-0005-0000-0000-0000C8CE0000}"/>
    <cellStyle name="Warning Text 2 2 2" xfId="12101" xr:uid="{00000000-0005-0000-0000-0000C9CE0000}"/>
    <cellStyle name="Warning Text 2 3" xfId="12100" xr:uid="{00000000-0005-0000-0000-0000CACE0000}"/>
    <cellStyle name="Warning Text 3" xfId="2335" xr:uid="{00000000-0005-0000-0000-0000CBCE0000}"/>
    <cellStyle name="Warning Text 3 2" xfId="12102" xr:uid="{00000000-0005-0000-0000-0000CCCE0000}"/>
    <cellStyle name="Warning Text 4" xfId="4477" xr:uid="{00000000-0005-0000-0000-0000CDCE0000}"/>
    <cellStyle name="Warning Text 4 2" xfId="19618" xr:uid="{00000000-0005-0000-0000-0000CECE0000}"/>
    <cellStyle name="Xấu" xfId="2336" xr:uid="{00000000-0005-0000-0000-0000CFCE0000}"/>
    <cellStyle name="Xấu 2" xfId="12103" xr:uid="{00000000-0005-0000-0000-0000D0CE0000}"/>
    <cellStyle name="xuan" xfId="445" xr:uid="{00000000-0005-0000-0000-0000D1CE0000}"/>
    <cellStyle name="xuan 2" xfId="10557" xr:uid="{00000000-0005-0000-0000-0000D2CE0000}"/>
    <cellStyle name="センター" xfId="2337" xr:uid="{00000000-0005-0000-0000-0000D3CE0000}"/>
    <cellStyle name="センター 2" xfId="12104" xr:uid="{00000000-0005-0000-0000-0000D4CE0000}"/>
    <cellStyle name="เครื่องหมายสกุลเงิน [0]_FTC_OFFER" xfId="2338" xr:uid="{00000000-0005-0000-0000-0000D5CE0000}"/>
    <cellStyle name="เครื่องหมายสกุลเงิน_FTC_OFFER" xfId="2339" xr:uid="{00000000-0005-0000-0000-0000D6CE0000}"/>
    <cellStyle name="ปกติ_FTC_OFFER" xfId="2340" xr:uid="{00000000-0005-0000-0000-0000D7CE0000}"/>
    <cellStyle name=" [0.00]_ Att. 1- Cover" xfId="446" xr:uid="{00000000-0005-0000-0000-0000D8CE0000}"/>
    <cellStyle name="_ Att. 1- Cover" xfId="447" xr:uid="{00000000-0005-0000-0000-0000D9CE0000}"/>
    <cellStyle name="?_ Att. 1- Cover" xfId="448" xr:uid="{00000000-0005-0000-0000-0000DACE0000}"/>
    <cellStyle name="똿뗦먛귟 [0.00]_PRODUCT DETAIL Q1" xfId="449" xr:uid="{00000000-0005-0000-0000-0000DBCE0000}"/>
    <cellStyle name="똿뗦먛귟_PRODUCT DETAIL Q1" xfId="450" xr:uid="{00000000-0005-0000-0000-0000DCCE0000}"/>
    <cellStyle name="믅됞 [0.00]_PRODUCT DETAIL Q1" xfId="451" xr:uid="{00000000-0005-0000-0000-0000DDCE0000}"/>
    <cellStyle name="믅됞_PRODUCT DETAIL Q1" xfId="452" xr:uid="{00000000-0005-0000-0000-0000DECE0000}"/>
    <cellStyle name="백분율_95" xfId="453" xr:uid="{00000000-0005-0000-0000-0000DFCE0000}"/>
    <cellStyle name="뷭?_BOOKSHIP" xfId="454" xr:uid="{00000000-0005-0000-0000-0000E0CE0000}"/>
    <cellStyle name="콤마 [ - 유형1" xfId="2346" xr:uid="{00000000-0005-0000-0000-0000E1CE0000}"/>
    <cellStyle name="콤마 [ - 유형1 2" xfId="12112" xr:uid="{00000000-0005-0000-0000-0000E2CE0000}"/>
    <cellStyle name="콤마 [ - 유형2" xfId="2347" xr:uid="{00000000-0005-0000-0000-0000E3CE0000}"/>
    <cellStyle name="콤마 [ - 유형2 2" xfId="12113" xr:uid="{00000000-0005-0000-0000-0000E4CE0000}"/>
    <cellStyle name="콤마 [ - 유형3" xfId="2348" xr:uid="{00000000-0005-0000-0000-0000E5CE0000}"/>
    <cellStyle name="콤마 [ - 유형3 2" xfId="12114" xr:uid="{00000000-0005-0000-0000-0000E6CE0000}"/>
    <cellStyle name="콤마 [ - 유형4" xfId="2349" xr:uid="{00000000-0005-0000-0000-0000E7CE0000}"/>
    <cellStyle name="콤마 [ - 유형4 2" xfId="12115" xr:uid="{00000000-0005-0000-0000-0000E8CE0000}"/>
    <cellStyle name="콤마 [ - 유형5" xfId="2350" xr:uid="{00000000-0005-0000-0000-0000E9CE0000}"/>
    <cellStyle name="콤마 [ - 유형5 2" xfId="12116" xr:uid="{00000000-0005-0000-0000-0000EACE0000}"/>
    <cellStyle name="콤마 [ - 유형6" xfId="2351" xr:uid="{00000000-0005-0000-0000-0000EBCE0000}"/>
    <cellStyle name="콤마 [ - 유형6 2" xfId="12117" xr:uid="{00000000-0005-0000-0000-0000ECCE0000}"/>
    <cellStyle name="콤마 [ - 유형7" xfId="2352" xr:uid="{00000000-0005-0000-0000-0000EDCE0000}"/>
    <cellStyle name="콤마 [ - 유형7 2" xfId="12118" xr:uid="{00000000-0005-0000-0000-0000EECE0000}"/>
    <cellStyle name="콤마 [ - 유형8" xfId="2353" xr:uid="{00000000-0005-0000-0000-0000EFCE0000}"/>
    <cellStyle name="콤마 [ - 유형8 2" xfId="12119" xr:uid="{00000000-0005-0000-0000-0000F0CE0000}"/>
    <cellStyle name="콤마 [0]_ 비목별 월별기술 " xfId="2354" xr:uid="{00000000-0005-0000-0000-0000F1CE0000}"/>
    <cellStyle name="콤마_ 비목별 월별기술 " xfId="2355" xr:uid="{00000000-0005-0000-0000-0000F2CE0000}"/>
    <cellStyle name="통화 [0]_1202" xfId="455" xr:uid="{00000000-0005-0000-0000-0000F3CE0000}"/>
    <cellStyle name="통화_1202" xfId="456" xr:uid="{00000000-0005-0000-0000-0000F4CE0000}"/>
    <cellStyle name="표준_(정보부문)월별인원계획" xfId="457" xr:uid="{00000000-0005-0000-0000-0000F5CE0000}"/>
    <cellStyle name="一般_00Q3902REV.1" xfId="458" xr:uid="{00000000-0005-0000-0000-0000F6CE0000}"/>
    <cellStyle name="不要処理" xfId="2356" xr:uid="{00000000-0005-0000-0000-0000F7CE0000}"/>
    <cellStyle name="不要処理 2" xfId="12120" xr:uid="{00000000-0005-0000-0000-0000F8CE0000}"/>
    <cellStyle name="千分位[0]_00Q3902REV.1" xfId="459" xr:uid="{00000000-0005-0000-0000-0000F9CE0000}"/>
    <cellStyle name="千分位_00Q3902REV.1" xfId="460" xr:uid="{00000000-0005-0000-0000-0000FACE0000}"/>
    <cellStyle name="帳票" xfId="2358" xr:uid="{00000000-0005-0000-0000-0000FBCE0000}"/>
    <cellStyle name="帳票 2" xfId="12122" xr:uid="{00000000-0005-0000-0000-0000FCCE0000}"/>
    <cellStyle name="常规_For Hanoi Configuration" xfId="2359" xr:uid="{00000000-0005-0000-0000-0000FDCE0000}"/>
    <cellStyle name="桁?切? [0.00]_pldt" xfId="2360" xr:uid="{00000000-0005-0000-0000-0000FECE0000}"/>
    <cellStyle name="桁?切?_pldt" xfId="2361" xr:uid="{00000000-0005-0000-0000-0000FFCE0000}"/>
    <cellStyle name="桁区切り [0.00]_††††† " xfId="2362" xr:uid="{00000000-0005-0000-0000-000000CF0000}"/>
    <cellStyle name="桁区切り_††††† " xfId="2363" xr:uid="{00000000-0005-0000-0000-000001CF0000}"/>
    <cellStyle name="標?_外?Ａ最終" xfId="2364" xr:uid="{00000000-0005-0000-0000-000002CF0000}"/>
    <cellStyle name="標準_176w11h-4" xfId="2365" xr:uid="{00000000-0005-0000-0000-000003CF0000}"/>
    <cellStyle name="標準8" xfId="2366" xr:uid="{00000000-0005-0000-0000-000004CF0000}"/>
    <cellStyle name="標準8 2" xfId="12127" xr:uid="{00000000-0005-0000-0000-000005CF0000}"/>
    <cellStyle name="貨幣 [0]_00Q3902REV.1" xfId="461" xr:uid="{00000000-0005-0000-0000-000006CF0000}"/>
    <cellStyle name="貨幣[0]_06生管" xfId="2367" xr:uid="{00000000-0005-0000-0000-000007CF0000}"/>
    <cellStyle name="貨幣_00Q3902REV.1" xfId="462" xr:uid="{00000000-0005-0000-0000-000008CF0000}"/>
    <cellStyle name="通貨 [0.00]_††††† " xfId="2368" xr:uid="{00000000-0005-0000-0000-000009CF0000}"/>
    <cellStyle name="通貨_††††† " xfId="2369" xr:uid="{00000000-0005-0000-0000-00000ACF0000}"/>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46</xdr:row>
      <xdr:rowOff>0</xdr:rowOff>
    </xdr:from>
    <xdr:to>
      <xdr:col>2</xdr:col>
      <xdr:colOff>142875</xdr:colOff>
      <xdr:row>46</xdr:row>
      <xdr:rowOff>212508</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2676525" y="1063942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46</xdr:row>
      <xdr:rowOff>0</xdr:rowOff>
    </xdr:from>
    <xdr:to>
      <xdr:col>2</xdr:col>
      <xdr:colOff>142875</xdr:colOff>
      <xdr:row>46</xdr:row>
      <xdr:rowOff>209552</xdr:rowOff>
    </xdr:to>
    <xdr:sp macro="" textlink="">
      <xdr:nvSpPr>
        <xdr:cNvPr id="3" name="Text Box 2">
          <a:extLst>
            <a:ext uri="{FF2B5EF4-FFF2-40B4-BE49-F238E27FC236}">
              <a16:creationId xmlns:a16="http://schemas.microsoft.com/office/drawing/2014/main" id="{00000000-0008-0000-0800-0000030000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46</xdr:row>
      <xdr:rowOff>0</xdr:rowOff>
    </xdr:from>
    <xdr:to>
      <xdr:col>2</xdr:col>
      <xdr:colOff>142875</xdr:colOff>
      <xdr:row>46</xdr:row>
      <xdr:rowOff>209552</xdr:rowOff>
    </xdr:to>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46</xdr:row>
      <xdr:rowOff>0</xdr:rowOff>
    </xdr:from>
    <xdr:to>
      <xdr:col>2</xdr:col>
      <xdr:colOff>142875</xdr:colOff>
      <xdr:row>46</xdr:row>
      <xdr:rowOff>209552</xdr:rowOff>
    </xdr:to>
    <xdr:sp macro="" textlink="">
      <xdr:nvSpPr>
        <xdr:cNvPr id="5" name="Text Box 4">
          <a:extLst>
            <a:ext uri="{FF2B5EF4-FFF2-40B4-BE49-F238E27FC236}">
              <a16:creationId xmlns:a16="http://schemas.microsoft.com/office/drawing/2014/main" id="{00000000-0008-0000-0800-0000050000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55</xdr:row>
      <xdr:rowOff>0</xdr:rowOff>
    </xdr:from>
    <xdr:to>
      <xdr:col>2</xdr:col>
      <xdr:colOff>142875</xdr:colOff>
      <xdr:row>55</xdr:row>
      <xdr:rowOff>220434</xdr:rowOff>
    </xdr:to>
    <xdr:sp macro="" textlink="">
      <xdr:nvSpPr>
        <xdr:cNvPr id="6" name="Text Box 1">
          <a:extLst>
            <a:ext uri="{FF2B5EF4-FFF2-40B4-BE49-F238E27FC236}">
              <a16:creationId xmlns:a16="http://schemas.microsoft.com/office/drawing/2014/main" id="{00000000-0008-0000-0800-000006000000}"/>
            </a:ext>
          </a:extLst>
        </xdr:cNvPr>
        <xdr:cNvSpPr txBox="1">
          <a:spLocks noChangeArrowheads="1"/>
        </xdr:cNvSpPr>
      </xdr:nvSpPr>
      <xdr:spPr bwMode="auto">
        <a:xfrm>
          <a:off x="4371975" y="11496675"/>
          <a:ext cx="85725" cy="2149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56</xdr:row>
      <xdr:rowOff>0</xdr:rowOff>
    </xdr:from>
    <xdr:to>
      <xdr:col>2</xdr:col>
      <xdr:colOff>142875</xdr:colOff>
      <xdr:row>56</xdr:row>
      <xdr:rowOff>214994</xdr:rowOff>
    </xdr:to>
    <xdr:sp macro="" textlink="">
      <xdr:nvSpPr>
        <xdr:cNvPr id="7" name="Text Box 2">
          <a:extLst>
            <a:ext uri="{FF2B5EF4-FFF2-40B4-BE49-F238E27FC236}">
              <a16:creationId xmlns:a16="http://schemas.microsoft.com/office/drawing/2014/main" id="{00000000-0008-0000-0800-000007000000}"/>
            </a:ext>
          </a:extLst>
        </xdr:cNvPr>
        <xdr:cNvSpPr txBox="1">
          <a:spLocks noChangeArrowheads="1"/>
        </xdr:cNvSpPr>
      </xdr:nvSpPr>
      <xdr:spPr bwMode="auto">
        <a:xfrm>
          <a:off x="4371975" y="11706225"/>
          <a:ext cx="85725" cy="21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56</xdr:row>
      <xdr:rowOff>0</xdr:rowOff>
    </xdr:from>
    <xdr:to>
      <xdr:col>2</xdr:col>
      <xdr:colOff>142875</xdr:colOff>
      <xdr:row>56</xdr:row>
      <xdr:rowOff>214994</xdr:rowOff>
    </xdr:to>
    <xdr:sp macro="" textlink="">
      <xdr:nvSpPr>
        <xdr:cNvPr id="8" name="Text Box 3">
          <a:extLst>
            <a:ext uri="{FF2B5EF4-FFF2-40B4-BE49-F238E27FC236}">
              <a16:creationId xmlns:a16="http://schemas.microsoft.com/office/drawing/2014/main" id="{00000000-0008-0000-0800-000008000000}"/>
            </a:ext>
          </a:extLst>
        </xdr:cNvPr>
        <xdr:cNvSpPr txBox="1">
          <a:spLocks noChangeArrowheads="1"/>
        </xdr:cNvSpPr>
      </xdr:nvSpPr>
      <xdr:spPr bwMode="auto">
        <a:xfrm>
          <a:off x="4371975" y="11706225"/>
          <a:ext cx="85725" cy="21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56</xdr:row>
      <xdr:rowOff>0</xdr:rowOff>
    </xdr:from>
    <xdr:to>
      <xdr:col>2</xdr:col>
      <xdr:colOff>142875</xdr:colOff>
      <xdr:row>56</xdr:row>
      <xdr:rowOff>214994</xdr:rowOff>
    </xdr:to>
    <xdr:sp macro="" textlink="">
      <xdr:nvSpPr>
        <xdr:cNvPr id="9" name="Text Box 4">
          <a:extLst>
            <a:ext uri="{FF2B5EF4-FFF2-40B4-BE49-F238E27FC236}">
              <a16:creationId xmlns:a16="http://schemas.microsoft.com/office/drawing/2014/main" id="{00000000-0008-0000-0800-000009000000}"/>
            </a:ext>
          </a:extLst>
        </xdr:cNvPr>
        <xdr:cNvSpPr txBox="1">
          <a:spLocks noChangeArrowheads="1"/>
        </xdr:cNvSpPr>
      </xdr:nvSpPr>
      <xdr:spPr bwMode="auto">
        <a:xfrm>
          <a:off x="4371975" y="11706225"/>
          <a:ext cx="85725" cy="21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D"/>
      <sheetName val="ND"/>
      <sheetName val="CONG"/>
      <sheetName val="DGCT"/>
      <sheetName val="XL4Poppy"/>
      <sheetName val="PIPE-03E"/>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Gia VL"/>
      <sheetName val="Bang gia ca may"/>
      <sheetName val="Bang luong CB"/>
      <sheetName val="Bang P.tich CT"/>
      <sheetName val="D.toan chi tiet"/>
      <sheetName val="Bang TH Dtoan"/>
      <sheetName val="XXXXXXXX"/>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3"/>
      <sheetName val="Sheet14"/>
      <sheetName val="Sheet15"/>
      <sheetName val="Sheet16"/>
      <sheetName val="Sheet17"/>
      <sheetName val="Sheet18"/>
      <sheetName val="Sheet19"/>
      <sheetName val="Sheet2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H12"/>
      <sheetName val="CN12"/>
      <sheetName val="HD12"/>
      <sheetName val="KH1"/>
      <sheetName val="0000000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00000001"/>
      <sheetName val="00000002"/>
      <sheetName val="00000003"/>
      <sheetName val="00000004"/>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9"/>
      <sheetName val="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BC_KKTSCD"/>
      <sheetName val="Chitiet"/>
      <sheetName val="Sheet2 (2)"/>
      <sheetName val="Mau_BC_KKTSCD"/>
      <sheetName val="KH 2003 (moi max)"/>
      <sheetName val="C45A-BH"/>
      <sheetName val="C46A-BH"/>
      <sheetName val="C47A-BH"/>
      <sheetName val="C48A-BH"/>
      <sheetName val="S-53-1"/>
      <sheetName val="Chi tiet - Dv lap"/>
      <sheetName val="TH KHTC"/>
      <sheetName val="000"/>
      <sheetName val="NAM 2004"/>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d viaK0-T6"/>
      <sheetName val="cdvia T6-Tc24"/>
      <sheetName val="cdvia Tc24-T46"/>
      <sheetName val="cdbtnL2ko-k0+361"/>
      <sheetName val="cd btnL2k0+361-T19"/>
      <sheetName val="XL4Test5"/>
      <sheetName val="Dong Dau"/>
      <sheetName val="Dong Dau (2)"/>
      <sheetName val="Sau dong"/>
      <sheetName val="Ma xa"/>
      <sheetName val="My dinh"/>
      <sheetName val="Tong cong"/>
      <sheetName val="1"/>
      <sheetName val="Congty"/>
      <sheetName val="VPPN"/>
      <sheetName val="XN74"/>
      <sheetName val="XN54"/>
      <sheetName val="XN33"/>
      <sheetName val="NK96"/>
      <sheetName val="THCT"/>
      <sheetName val="cap cho cac DT"/>
      <sheetName val="Ung - hoan"/>
      <sheetName val="CP may"/>
      <sheetName val="SS"/>
      <sheetName val="NVL"/>
      <sheetName val="10000000"/>
      <sheetName val="cong Q2"/>
      <sheetName val="T.U luong Q1"/>
      <sheetName val="T.U luong Q2"/>
      <sheetName val="T.U luong Q3"/>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Chart2"/>
      <sheetName val="be tong"/>
      <sheetName val="Thep"/>
      <sheetName val="Tong hop thep"/>
      <sheetName val="VL"/>
      <sheetName val="CTXD"/>
      <sheetName val=".."/>
      <sheetName val="CTDN"/>
      <sheetName val="san vuon"/>
      <sheetName val="khu phu tro"/>
      <sheetName val="Phu luc"/>
      <sheetName val="Gia trÞ"/>
      <sheetName val="sent to"/>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huyet minh"/>
      <sheetName val="CQ-HQ"/>
      <sheetName val="Thep "/>
      <sheetName val="Chi tiet Khoi luong"/>
      <sheetName val="TH khoi luong"/>
      <sheetName val="Chiet tinh vat lieu "/>
      <sheetName val="TH KL VL"/>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scd"/>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M"/>
      <sheetName val="KHOANMUC"/>
      <sheetName val="CPQL"/>
      <sheetName val="SANLUONG"/>
      <sheetName val="SSCP-SL"/>
      <sheetName val="CPSX"/>
      <sheetName val="KQKD"/>
      <sheetName val="CDSL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TM"/>
      <sheetName val="BU-gian"/>
      <sheetName val="Bu-Ha"/>
      <sheetName val="PTVT"/>
      <sheetName val="Gia DAN"/>
      <sheetName val="Dan"/>
      <sheetName val="Cuoc"/>
      <sheetName val="Bugia"/>
      <sheetName val="KL57"/>
      <sheetName val="Cau 2(3)"/>
      <sheetName val="binh do"/>
      <sheetName val="cot lieu"/>
      <sheetName val="van khuon"/>
      <sheetName val="CT BT"/>
      <sheetName val="lay mau"/>
      <sheetName val="mat ngoai goi"/>
      <sheetName val="coc tram-bt"/>
      <sheetName val="clvl"/>
      <sheetName val="Chenh lech"/>
      <sheetName val="Kinh phí"/>
      <sheetName val="Quyet toan"/>
      <sheetName val="Thu hoi"/>
      <sheetName val="Lai vay"/>
      <sheetName val="Tien vay"/>
      <sheetName val="Cong no"/>
      <sheetName val="Cop pha"/>
      <sheetName val="20000000"/>
      <sheetName val="Caodo"/>
      <sheetName val="Dat"/>
      <sheetName val="KL-CTTK"/>
      <sheetName val="BTH"/>
      <sheetName val="T1(T1)04"/>
      <sheetName val="THDT"/>
      <sheetName val="DM-Goc"/>
      <sheetName val="Gia-CT"/>
      <sheetName val="PTCP"/>
      <sheetName val="cphoi"/>
      <sheetName val="Tien ung"/>
      <sheetName val="phi luong3"/>
      <sheetName val="PXuat"/>
      <sheetName val="THVT.T5"/>
      <sheetName val="XL1.t5"/>
      <sheetName val="XL2.T5"/>
      <sheetName val="XL3.T5"/>
      <sheetName val="XL5.T5"/>
      <sheetName val="THCCDCXN"/>
      <sheetName val="CC.XL1"/>
      <sheetName val="XL2"/>
      <sheetName val="Tong Thu"/>
      <sheetName val="Tong Chi"/>
      <sheetName val="Truong hoc"/>
      <sheetName val="Cty CP"/>
      <sheetName val="G.thau 3B"/>
      <sheetName val="T.Hop Thu-chi"/>
      <sheetName val="CT xa"/>
      <sheetName val="TLGC"/>
      <sheetName val="BL"/>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VAT TU NHAN TXQN"/>
      <sheetName val="bang tong ke khoi luong vat tu"/>
      <sheetName val="hcong tkhe"/>
      <sheetName val="VAT TU NHAN TKHE"/>
      <sheetName val="hcong qn"/>
      <sheetName val="VAT TU NHAN (2)"/>
      <sheetName val="XL3"/>
      <sheetName val="XL5"/>
      <sheetName val="Cpa"/>
      <sheetName val="khXN"/>
      <sheetName val="KKTS.04"/>
      <sheetName val="nha kct"/>
      <sheetName val="BKVT"/>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XE DAU"/>
      <sheetName val="XE XANG"/>
      <sheetName val="00000005"/>
      <sheetName val="00000006"/>
      <sheetName val="HTSD6LD"/>
      <sheetName val="HTSDDNN"/>
      <sheetName val="HTSDKT"/>
      <sheetName val="BD"/>
      <sheetName val="HTNT"/>
      <sheetName val="CHART"/>
      <sheetName val="HTDT"/>
      <sheetName val="HTSDD"/>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KH-2001"/>
      <sheetName val="KH-2002"/>
      <sheetName val="KH-2003"/>
      <sheetName val="DGTL"/>
      <sheetName val="®¬ngi¸"/>
      <sheetName val="dongle"/>
      <sheetName val="Thang 12"/>
      <sheetName val="Thang 1"/>
      <sheetName val="moi"/>
      <sheetName val="Thang 12 (2)"/>
      <sheetName val="Thang 01"/>
      <sheetName val="TH mau moi tu T10"/>
      <sheetName val="Tong hop Quy IV"/>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_x0003_"/>
      <sheetName val="BU13-_x0003_"/>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Luong 4 SPH"/>
      <sheetName val="clvÃ"/>
      <sheetName val="Q1-0_x0005_"/>
      <sheetName val="Q1-0þ"/>
      <sheetName val="JanÐ"/>
      <sheetName val="tph AAHSTOT27"/>
      <sheetName val="TPH10x20"/>
      <sheetName val="TPH5x10"/>
      <sheetName val="TPH0x5"/>
      <sheetName val="TPHCVang"/>
      <sheetName val="TPHBDa"/>
      <sheetName val="TH VL, NC, DDHT Thanhphuoc"/>
      <sheetName val="0_x0000_Ԁ_x0000_가"/>
      <sheetName val="Du_lieu"/>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MGT-DRT_MGT-IMPR_MGT-SC@_BA039"/>
      <sheetName val="_N_MGT-DRT_MGT-IMPR_MGT-SC@_BA0"/>
      <sheetName val="_PIPE-03E.XLSÝ26+960-27+150.4(k"/>
      <sheetName val=" o "/>
      <sheetName val="TDÃ"/>
      <sheetName val="NGAY THANG"/>
      <sheetName val="TIEN MAT"/>
      <sheetName val="BCDPS T05"/>
      <sheetName val="ND13-13+374"/>
      <sheetName val="tra-vat-lieu"/>
      <sheetName val="SOLIEU"/>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sheetData sheetId="1292"/>
      <sheetData sheetId="1293" refreshError="1"/>
      <sheetData sheetId="1294" refreshError="1"/>
      <sheetData sheetId="1295"/>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refreshError="1"/>
      <sheetData sheetId="1521" refreshError="1"/>
      <sheetData sheetId="1522" refreshError="1"/>
      <sheetData sheetId="1523" refreshError="1"/>
      <sheetData sheetId="1524"/>
      <sheetData sheetId="1525"/>
      <sheetData sheetId="1526" refreshError="1"/>
      <sheetData sheetId="1527" refreshError="1"/>
      <sheetData sheetId="1528" refreshError="1"/>
      <sheetData sheetId="1529"/>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refreshError="1"/>
      <sheetData sheetId="1541" refreshError="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refreshError="1"/>
      <sheetData sheetId="1594" refreshError="1"/>
      <sheetData sheetId="1595" refreshError="1"/>
      <sheetData sheetId="1596" refreshError="1"/>
      <sheetData sheetId="1597"/>
      <sheetData sheetId="1598"/>
      <sheetData sheetId="1599" refreshError="1"/>
      <sheetData sheetId="1600" refreshError="1"/>
      <sheetData sheetId="1601" refreshError="1"/>
      <sheetData sheetId="1602" refreshError="1"/>
      <sheetData sheetId="1603" refreshError="1"/>
      <sheetData sheetId="1604"/>
      <sheetData sheetId="1605" refreshError="1"/>
      <sheetData sheetId="160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V37"/>
  <sheetViews>
    <sheetView zoomScale="70" zoomScaleNormal="70" zoomScaleSheetLayoutView="85" workbookViewId="0">
      <selection activeCell="A8" sqref="A8:N8"/>
    </sheetView>
  </sheetViews>
  <sheetFormatPr defaultColWidth="8.85546875" defaultRowHeight="30.75"/>
  <cols>
    <col min="1" max="13" width="10.85546875" style="2" customWidth="1"/>
    <col min="14" max="14" width="19.140625" style="2" customWidth="1"/>
    <col min="15" max="16384" width="8.85546875" style="2"/>
  </cols>
  <sheetData>
    <row r="1" spans="1:22">
      <c r="A1" s="806"/>
      <c r="B1" s="806"/>
      <c r="C1" s="806"/>
      <c r="D1" s="806"/>
      <c r="E1" s="806"/>
      <c r="F1" s="806"/>
      <c r="G1" s="806"/>
      <c r="H1" s="806"/>
      <c r="I1" s="806"/>
      <c r="J1" s="806"/>
      <c r="K1" s="806"/>
      <c r="L1" s="806"/>
      <c r="M1" s="806"/>
      <c r="N1" s="806"/>
    </row>
    <row r="2" spans="1:22">
      <c r="A2" s="1"/>
      <c r="B2" s="1"/>
      <c r="C2" s="1"/>
      <c r="D2" s="1"/>
      <c r="E2" s="1"/>
      <c r="F2" s="1"/>
      <c r="G2" s="1"/>
      <c r="H2" s="1"/>
      <c r="I2" s="1"/>
      <c r="J2" s="1"/>
      <c r="K2" s="1"/>
      <c r="L2" s="1"/>
      <c r="M2" s="1"/>
      <c r="N2" s="1"/>
    </row>
    <row r="3" spans="1:22">
      <c r="A3" s="1"/>
      <c r="B3" s="1"/>
      <c r="C3" s="1"/>
      <c r="D3" s="1"/>
      <c r="E3" s="1"/>
      <c r="F3" s="1"/>
      <c r="G3" s="1"/>
      <c r="H3" s="1"/>
      <c r="I3" s="1"/>
      <c r="J3" s="1"/>
      <c r="K3" s="1"/>
      <c r="L3" s="1"/>
      <c r="M3" s="1"/>
      <c r="N3" s="1"/>
    </row>
    <row r="4" spans="1:22">
      <c r="A4" s="1"/>
      <c r="B4" s="1"/>
      <c r="C4" s="1"/>
      <c r="D4" s="1"/>
      <c r="E4" s="1"/>
      <c r="F4" s="1"/>
      <c r="G4" s="1"/>
      <c r="H4" s="1"/>
      <c r="I4" s="1"/>
      <c r="J4" s="1"/>
      <c r="K4" s="1"/>
      <c r="L4" s="1"/>
      <c r="M4" s="1"/>
      <c r="N4" s="1"/>
    </row>
    <row r="5" spans="1:22">
      <c r="A5" s="811" t="s">
        <v>764</v>
      </c>
      <c r="B5" s="811"/>
      <c r="C5" s="811"/>
      <c r="D5" s="811"/>
      <c r="E5" s="811"/>
      <c r="F5" s="811"/>
      <c r="G5" s="811"/>
      <c r="H5" s="811"/>
      <c r="I5" s="811"/>
      <c r="J5" s="811"/>
      <c r="K5" s="811"/>
      <c r="L5" s="811"/>
      <c r="M5" s="811"/>
      <c r="N5" s="811"/>
    </row>
    <row r="8" spans="1:22" ht="112.15" customHeight="1">
      <c r="A8" s="807" t="s">
        <v>745</v>
      </c>
      <c r="B8" s="808"/>
      <c r="C8" s="807"/>
      <c r="D8" s="809"/>
      <c r="E8" s="807"/>
      <c r="F8" s="807"/>
      <c r="G8" s="807"/>
      <c r="H8" s="807"/>
      <c r="I8" s="807"/>
      <c r="J8" s="807"/>
      <c r="K8" s="808"/>
      <c r="L8" s="807"/>
      <c r="M8" s="809"/>
      <c r="N8" s="808"/>
      <c r="O8" s="3"/>
      <c r="P8" s="4"/>
      <c r="Q8" s="5"/>
      <c r="S8" s="4"/>
      <c r="T8" s="5"/>
      <c r="V8" s="4"/>
    </row>
    <row r="9" spans="1:22" ht="112.15" customHeight="1">
      <c r="A9" s="206"/>
      <c r="B9" s="207"/>
      <c r="C9" s="206"/>
      <c r="D9" s="208"/>
      <c r="E9" s="206"/>
      <c r="F9" s="206"/>
      <c r="G9" s="206"/>
      <c r="H9" s="206"/>
      <c r="I9" s="206"/>
      <c r="J9" s="206"/>
      <c r="K9" s="207"/>
      <c r="L9" s="206"/>
      <c r="M9" s="208"/>
      <c r="N9" s="207"/>
      <c r="O9" s="3"/>
      <c r="P9" s="4"/>
      <c r="Q9" s="5"/>
      <c r="S9" s="4"/>
      <c r="T9" s="5"/>
      <c r="V9" s="4"/>
    </row>
    <row r="10" spans="1:22">
      <c r="A10" s="810" t="s">
        <v>781</v>
      </c>
      <c r="B10" s="810"/>
      <c r="C10" s="810"/>
      <c r="D10" s="810"/>
      <c r="E10" s="810"/>
      <c r="F10" s="810"/>
      <c r="G10" s="810"/>
      <c r="H10" s="810"/>
      <c r="I10" s="810"/>
      <c r="J10" s="810"/>
      <c r="K10" s="810"/>
      <c r="L10" s="810"/>
      <c r="M10" s="810"/>
      <c r="N10" s="810"/>
      <c r="P10" s="4"/>
      <c r="Q10" s="5"/>
      <c r="S10" s="4"/>
      <c r="T10" s="5"/>
      <c r="V10" s="4"/>
    </row>
    <row r="11" spans="1:22">
      <c r="B11" s="5"/>
      <c r="D11" s="4"/>
      <c r="K11" s="5"/>
      <c r="M11" s="4"/>
      <c r="N11" s="5"/>
      <c r="P11" s="4"/>
      <c r="Q11" s="5"/>
      <c r="S11" s="4"/>
      <c r="T11" s="5"/>
      <c r="V11" s="4"/>
    </row>
    <row r="14" spans="1:22" ht="30.75" customHeight="1">
      <c r="A14" s="3"/>
    </row>
    <row r="20" spans="2:22">
      <c r="B20" s="5"/>
      <c r="D20" s="4"/>
      <c r="J20" s="6"/>
      <c r="K20" s="5"/>
      <c r="M20" s="4"/>
      <c r="N20" s="5"/>
      <c r="P20" s="4"/>
      <c r="Q20" s="5"/>
      <c r="S20" s="4"/>
      <c r="T20" s="5"/>
      <c r="V20" s="4"/>
    </row>
    <row r="21" spans="2:22">
      <c r="D21" s="4"/>
      <c r="J21" s="6"/>
      <c r="K21" s="5"/>
      <c r="M21" s="4"/>
      <c r="N21" s="5"/>
      <c r="P21" s="4"/>
      <c r="Q21" s="5"/>
      <c r="S21" s="4"/>
      <c r="T21" s="5"/>
    </row>
    <row r="22" spans="2:22">
      <c r="B22" s="5"/>
      <c r="D22" s="4"/>
      <c r="J22" s="6"/>
      <c r="K22" s="5"/>
      <c r="M22" s="4"/>
      <c r="N22" s="5"/>
      <c r="P22" s="4"/>
      <c r="Q22" s="5"/>
      <c r="S22" s="4"/>
      <c r="T22" s="5"/>
      <c r="V22" s="4"/>
    </row>
    <row r="23" spans="2:22">
      <c r="K23" s="5"/>
      <c r="M23" s="4"/>
      <c r="N23" s="5"/>
      <c r="P23" s="4"/>
      <c r="Q23" s="5"/>
      <c r="S23" s="4"/>
      <c r="T23" s="5"/>
    </row>
    <row r="24" spans="2:22">
      <c r="B24" s="5"/>
      <c r="D24" s="4"/>
      <c r="K24" s="5"/>
      <c r="M24" s="4"/>
      <c r="N24" s="5"/>
      <c r="P24" s="4"/>
      <c r="Q24" s="5"/>
      <c r="S24" s="4"/>
      <c r="T24" s="5"/>
      <c r="V24" s="4"/>
    </row>
    <row r="37" spans="2:22">
      <c r="B37" s="5"/>
      <c r="D37" s="4"/>
      <c r="K37" s="5"/>
      <c r="M37" s="4"/>
      <c r="N37" s="5"/>
      <c r="P37" s="4"/>
      <c r="Q37" s="5"/>
      <c r="S37" s="4"/>
      <c r="T37" s="5"/>
      <c r="V37" s="4"/>
    </row>
  </sheetData>
  <mergeCells count="4">
    <mergeCell ref="A1:N1"/>
    <mergeCell ref="A8:N8"/>
    <mergeCell ref="A10:N10"/>
    <mergeCell ref="A5:N5"/>
  </mergeCells>
  <printOptions horizontalCentered="1"/>
  <pageMargins left="0.39370078740157483" right="0.39370078740157483" top="0.59055118110236227" bottom="0.39370078740157483" header="0.31496062992125984" footer="0.51181102362204722"/>
  <pageSetup paperSize="9" scale="80" fitToHeight="0"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L50"/>
  <sheetViews>
    <sheetView zoomScale="115" zoomScaleNormal="115" workbookViewId="0">
      <selection activeCell="E21" sqref="E21"/>
    </sheetView>
  </sheetViews>
  <sheetFormatPr defaultColWidth="9.140625" defaultRowHeight="15.75"/>
  <cols>
    <col min="1" max="1" width="3.85546875" style="20" bestFit="1" customWidth="1"/>
    <col min="2" max="2" width="55.140625" style="31" customWidth="1"/>
    <col min="3" max="3" width="11.28515625" style="20" bestFit="1" customWidth="1"/>
    <col min="4" max="4" width="14.5703125" style="20" bestFit="1" customWidth="1"/>
    <col min="5" max="5" width="15.42578125" style="20" customWidth="1"/>
    <col min="6" max="6" width="11" style="20" bestFit="1" customWidth="1"/>
    <col min="7" max="7" width="3.28515625" style="20" hidden="1" customWidth="1"/>
    <col min="8" max="10" width="3.42578125" style="20" hidden="1" customWidth="1"/>
    <col min="11" max="11" width="11.28515625" style="20" hidden="1" customWidth="1"/>
    <col min="12" max="12" width="13.7109375" style="20" hidden="1" customWidth="1"/>
    <col min="13" max="16384" width="9.140625" style="20"/>
  </cols>
  <sheetData>
    <row r="1" spans="1:9">
      <c r="A1" s="813" t="s">
        <v>545</v>
      </c>
      <c r="B1" s="813"/>
      <c r="C1" s="813"/>
      <c r="D1" s="813"/>
      <c r="E1" s="813"/>
      <c r="F1" s="813"/>
      <c r="G1" s="463"/>
      <c r="H1" s="463"/>
      <c r="I1" s="463"/>
    </row>
    <row r="2" spans="1:9" ht="15.75" customHeight="1">
      <c r="A2" s="814" t="s">
        <v>722</v>
      </c>
      <c r="B2" s="814"/>
      <c r="C2" s="814"/>
      <c r="D2" s="814"/>
      <c r="E2" s="814"/>
      <c r="F2" s="814"/>
      <c r="G2" s="464"/>
      <c r="H2" s="464"/>
      <c r="I2" s="464"/>
    </row>
    <row r="3" spans="1:9" ht="15.75" customHeight="1">
      <c r="A3" s="815" t="str">
        <f>BIA!A10</f>
        <v>(Kèm theo Tờ trình số        /TTr-UBND, ngày      / 7 /2025 của UBND xã Đăk Sao)</v>
      </c>
      <c r="B3" s="815"/>
      <c r="C3" s="815"/>
      <c r="D3" s="815"/>
      <c r="E3" s="815"/>
      <c r="F3" s="815"/>
      <c r="G3" s="465"/>
      <c r="H3" s="465"/>
      <c r="I3" s="465"/>
    </row>
    <row r="5" spans="1:9" ht="31.5">
      <c r="A5" s="253" t="s">
        <v>224</v>
      </c>
      <c r="B5" s="253" t="s">
        <v>546</v>
      </c>
      <c r="C5" s="253" t="s">
        <v>547</v>
      </c>
      <c r="D5" s="506" t="s">
        <v>576</v>
      </c>
      <c r="E5" s="253" t="s">
        <v>723</v>
      </c>
      <c r="F5" s="253" t="s">
        <v>648</v>
      </c>
      <c r="G5" s="464"/>
      <c r="H5" s="464" t="s">
        <v>156</v>
      </c>
      <c r="I5" s="464" t="s">
        <v>647</v>
      </c>
    </row>
    <row r="6" spans="1:9">
      <c r="A6" s="45" t="s">
        <v>0</v>
      </c>
      <c r="B6" s="190" t="s">
        <v>555</v>
      </c>
      <c r="C6" s="26"/>
      <c r="D6" s="45"/>
      <c r="E6" s="26"/>
      <c r="F6" s="319"/>
    </row>
    <row r="7" spans="1:9">
      <c r="A7" s="812">
        <v>1</v>
      </c>
      <c r="B7" s="180" t="s">
        <v>551</v>
      </c>
      <c r="C7" s="313" t="s">
        <v>1</v>
      </c>
      <c r="D7" s="30" t="s">
        <v>724</v>
      </c>
      <c r="E7" s="320"/>
      <c r="F7" s="313"/>
      <c r="G7" s="463"/>
      <c r="H7" s="463">
        <v>1</v>
      </c>
      <c r="I7" s="463"/>
    </row>
    <row r="8" spans="1:9" s="205" customFormat="1" ht="15.75" customHeight="1">
      <c r="A8" s="812"/>
      <c r="B8" s="321" t="s">
        <v>26</v>
      </c>
      <c r="C8" s="322" t="s">
        <v>1</v>
      </c>
      <c r="D8" s="323">
        <v>3.15</v>
      </c>
      <c r="E8" s="323"/>
      <c r="F8" s="322"/>
    </row>
    <row r="9" spans="1:9" s="205" customFormat="1">
      <c r="A9" s="812"/>
      <c r="B9" s="321" t="s">
        <v>632</v>
      </c>
      <c r="C9" s="322" t="s">
        <v>1</v>
      </c>
      <c r="D9" s="323">
        <v>1.85</v>
      </c>
      <c r="E9" s="323"/>
      <c r="F9" s="322"/>
    </row>
    <row r="10" spans="1:9" s="205" customFormat="1">
      <c r="A10" s="812"/>
      <c r="B10" s="321" t="s">
        <v>19</v>
      </c>
      <c r="C10" s="322" t="s">
        <v>1</v>
      </c>
      <c r="D10" s="323">
        <v>8.5</v>
      </c>
      <c r="E10" s="323"/>
      <c r="F10" s="322"/>
    </row>
    <row r="11" spans="1:9" s="205" customFormat="1" ht="15.75" customHeight="1">
      <c r="A11" s="812"/>
      <c r="B11" s="321" t="s">
        <v>360</v>
      </c>
      <c r="C11" s="322" t="s">
        <v>1</v>
      </c>
      <c r="D11" s="597">
        <v>-5</v>
      </c>
      <c r="E11" s="323"/>
      <c r="F11" s="322"/>
    </row>
    <row r="12" spans="1:9">
      <c r="A12" s="313">
        <v>2</v>
      </c>
      <c r="B12" s="180" t="s">
        <v>163</v>
      </c>
      <c r="C12" s="313" t="s">
        <v>548</v>
      </c>
      <c r="D12" s="596">
        <v>4460</v>
      </c>
      <c r="E12" s="324"/>
      <c r="F12" s="313"/>
      <c r="H12" s="20">
        <v>1</v>
      </c>
    </row>
    <row r="13" spans="1:9" ht="31.5">
      <c r="A13" s="313">
        <v>3</v>
      </c>
      <c r="B13" s="180" t="s">
        <v>571</v>
      </c>
      <c r="C13" s="313" t="s">
        <v>1</v>
      </c>
      <c r="D13" s="65" t="s">
        <v>725</v>
      </c>
      <c r="E13" s="325"/>
      <c r="F13" s="313"/>
      <c r="H13" s="20">
        <v>1</v>
      </c>
    </row>
    <row r="14" spans="1:9" s="205" customFormat="1">
      <c r="A14" s="322"/>
      <c r="B14" s="321" t="s">
        <v>633</v>
      </c>
      <c r="C14" s="322" t="s">
        <v>1</v>
      </c>
      <c r="D14" s="71" t="s">
        <v>726</v>
      </c>
      <c r="E14" s="326"/>
      <c r="F14" s="313"/>
    </row>
    <row r="15" spans="1:9">
      <c r="A15" s="313">
        <v>4</v>
      </c>
      <c r="B15" s="180" t="s">
        <v>634</v>
      </c>
      <c r="C15" s="313" t="s">
        <v>1</v>
      </c>
      <c r="D15" s="65" t="s">
        <v>727</v>
      </c>
      <c r="E15" s="325"/>
      <c r="F15" s="313"/>
      <c r="H15" s="20">
        <v>1</v>
      </c>
    </row>
    <row r="16" spans="1:9">
      <c r="A16" s="313">
        <v>5</v>
      </c>
      <c r="B16" s="180" t="s">
        <v>552</v>
      </c>
      <c r="C16" s="313" t="s">
        <v>73</v>
      </c>
      <c r="D16" s="59" t="s">
        <v>728</v>
      </c>
      <c r="E16" s="324"/>
      <c r="F16" s="313"/>
      <c r="H16" s="20">
        <v>1</v>
      </c>
    </row>
    <row r="17" spans="1:12">
      <c r="A17" s="313">
        <v>6</v>
      </c>
      <c r="B17" s="180" t="s">
        <v>553</v>
      </c>
      <c r="C17" s="313" t="s">
        <v>1</v>
      </c>
      <c r="D17" s="59">
        <v>38.5</v>
      </c>
      <c r="E17" s="325"/>
      <c r="F17" s="313"/>
      <c r="H17" s="20">
        <v>1</v>
      </c>
      <c r="K17" s="20" t="s">
        <v>640</v>
      </c>
    </row>
    <row r="18" spans="1:12">
      <c r="A18" s="313">
        <v>7</v>
      </c>
      <c r="B18" s="180" t="s">
        <v>554</v>
      </c>
      <c r="C18" s="313" t="s">
        <v>1</v>
      </c>
      <c r="D18" s="65">
        <v>5</v>
      </c>
      <c r="E18" s="507"/>
      <c r="F18" s="313"/>
      <c r="H18" s="20">
        <v>1</v>
      </c>
      <c r="K18" s="210">
        <f>'BM8 THU'!N7</f>
        <v>23423700</v>
      </c>
    </row>
    <row r="19" spans="1:12">
      <c r="A19" s="327" t="s">
        <v>3</v>
      </c>
      <c r="B19" s="192" t="s">
        <v>556</v>
      </c>
      <c r="C19" s="313"/>
      <c r="D19" s="313"/>
      <c r="E19" s="313"/>
      <c r="F19" s="313"/>
      <c r="K19" s="210" t="e">
        <f>'BM8 THU'!#REF!</f>
        <v>#REF!</v>
      </c>
      <c r="L19" s="20" t="e">
        <f>K19*100/K18-100</f>
        <v>#REF!</v>
      </c>
    </row>
    <row r="20" spans="1:12">
      <c r="A20" s="313">
        <v>8</v>
      </c>
      <c r="B20" s="29" t="s">
        <v>635</v>
      </c>
      <c r="C20" s="313" t="s">
        <v>122</v>
      </c>
      <c r="D20" s="28">
        <v>3</v>
      </c>
      <c r="E20" s="328"/>
      <c r="F20" s="313"/>
      <c r="J20" s="20">
        <v>1</v>
      </c>
    </row>
    <row r="21" spans="1:12" ht="31.5">
      <c r="A21" s="313">
        <v>9</v>
      </c>
      <c r="B21" s="180" t="s">
        <v>557</v>
      </c>
      <c r="C21" s="313" t="s">
        <v>1</v>
      </c>
      <c r="D21" s="313">
        <v>32.1</v>
      </c>
      <c r="E21" s="325"/>
      <c r="F21" s="313"/>
      <c r="I21" s="20">
        <v>1</v>
      </c>
    </row>
    <row r="22" spans="1:12">
      <c r="A22" s="313">
        <v>10</v>
      </c>
      <c r="B22" s="180" t="s">
        <v>558</v>
      </c>
      <c r="C22" s="313" t="s">
        <v>1</v>
      </c>
      <c r="D22" s="313">
        <v>64.400000000000006</v>
      </c>
      <c r="E22" s="310"/>
      <c r="F22" s="313"/>
      <c r="I22" s="20">
        <v>1</v>
      </c>
    </row>
    <row r="23" spans="1:12">
      <c r="A23" s="313">
        <v>11</v>
      </c>
      <c r="B23" s="180" t="s">
        <v>559</v>
      </c>
      <c r="C23" s="313" t="s">
        <v>1</v>
      </c>
      <c r="D23" s="313">
        <v>1.5</v>
      </c>
      <c r="E23" s="329"/>
      <c r="F23" s="313"/>
      <c r="H23" s="20">
        <v>1</v>
      </c>
    </row>
    <row r="24" spans="1:12">
      <c r="A24" s="812">
        <v>12</v>
      </c>
      <c r="B24" s="180" t="s">
        <v>575</v>
      </c>
      <c r="C24" s="313" t="s">
        <v>1</v>
      </c>
      <c r="D24" s="313"/>
      <c r="E24" s="310"/>
      <c r="F24" s="313"/>
      <c r="H24" s="20">
        <v>1</v>
      </c>
    </row>
    <row r="25" spans="1:12" s="205" customFormat="1">
      <c r="A25" s="812"/>
      <c r="B25" s="510" t="s">
        <v>560</v>
      </c>
      <c r="C25" s="322" t="s">
        <v>1</v>
      </c>
      <c r="D25" s="322">
        <v>57.97</v>
      </c>
      <c r="E25" s="509"/>
      <c r="F25" s="322"/>
      <c r="K25" s="511"/>
    </row>
    <row r="26" spans="1:12" s="205" customFormat="1">
      <c r="A26" s="812"/>
      <c r="B26" s="510" t="s">
        <v>561</v>
      </c>
      <c r="C26" s="322" t="s">
        <v>1</v>
      </c>
      <c r="D26" s="322">
        <v>87.42</v>
      </c>
      <c r="E26" s="509"/>
      <c r="F26" s="322"/>
      <c r="K26" s="511"/>
    </row>
    <row r="27" spans="1:12" s="205" customFormat="1">
      <c r="A27" s="812"/>
      <c r="B27" s="510" t="s">
        <v>562</v>
      </c>
      <c r="C27" s="322" t="s">
        <v>1</v>
      </c>
      <c r="D27" s="322">
        <v>89.92</v>
      </c>
      <c r="E27" s="509"/>
      <c r="F27" s="322"/>
      <c r="K27" s="511"/>
    </row>
    <row r="28" spans="1:12" s="205" customFormat="1">
      <c r="A28" s="812"/>
      <c r="B28" s="510" t="s">
        <v>563</v>
      </c>
      <c r="C28" s="322" t="s">
        <v>1</v>
      </c>
      <c r="D28" s="322">
        <v>36.54</v>
      </c>
      <c r="E28" s="509"/>
      <c r="F28" s="322"/>
      <c r="K28" s="511"/>
    </row>
    <row r="29" spans="1:12" s="205" customFormat="1">
      <c r="A29" s="812"/>
      <c r="B29" s="510" t="s">
        <v>564</v>
      </c>
      <c r="C29" s="322" t="s">
        <v>1</v>
      </c>
      <c r="D29" s="322">
        <v>69.23</v>
      </c>
      <c r="E29" s="509"/>
      <c r="F29" s="322"/>
      <c r="K29" s="511"/>
    </row>
    <row r="30" spans="1:12">
      <c r="A30" s="313">
        <v>13</v>
      </c>
      <c r="B30" s="331" t="str">
        <f>'BM7 - VHXH'!B14</f>
        <v>Số bác sĩ/1 vạn dân</v>
      </c>
      <c r="C30" s="313" t="s">
        <v>70</v>
      </c>
      <c r="D30" s="329">
        <v>8</v>
      </c>
      <c r="E30" s="320"/>
      <c r="F30" s="313"/>
      <c r="H30" s="20">
        <v>1</v>
      </c>
    </row>
    <row r="31" spans="1:12">
      <c r="A31" s="313">
        <v>14</v>
      </c>
      <c r="B31" s="330" t="s">
        <v>565</v>
      </c>
      <c r="C31" s="313" t="s">
        <v>443</v>
      </c>
      <c r="D31" s="313">
        <v>31.8</v>
      </c>
      <c r="E31" s="329"/>
      <c r="F31" s="313"/>
      <c r="I31" s="20">
        <v>1</v>
      </c>
    </row>
    <row r="32" spans="1:12">
      <c r="A32" s="313">
        <v>15</v>
      </c>
      <c r="B32" s="330" t="s">
        <v>549</v>
      </c>
      <c r="C32" s="313" t="s">
        <v>1</v>
      </c>
      <c r="D32" s="313">
        <v>95.2</v>
      </c>
      <c r="E32" s="310"/>
      <c r="F32" s="313"/>
      <c r="I32" s="20">
        <v>1</v>
      </c>
    </row>
    <row r="33" spans="1:9" ht="31.5">
      <c r="A33" s="313">
        <v>16</v>
      </c>
      <c r="B33" s="330" t="s">
        <v>583</v>
      </c>
      <c r="C33" s="313" t="s">
        <v>1</v>
      </c>
      <c r="D33" s="313" t="s">
        <v>729</v>
      </c>
      <c r="E33" s="310"/>
      <c r="F33" s="313"/>
      <c r="H33" s="20">
        <v>1</v>
      </c>
    </row>
    <row r="34" spans="1:9">
      <c r="A34" s="812">
        <v>17</v>
      </c>
      <c r="B34" s="330" t="s">
        <v>566</v>
      </c>
      <c r="C34" s="313" t="s">
        <v>1</v>
      </c>
      <c r="D34" s="313" t="s">
        <v>730</v>
      </c>
      <c r="E34" s="310"/>
      <c r="F34" s="313"/>
      <c r="H34" s="20">
        <v>1</v>
      </c>
    </row>
    <row r="35" spans="1:9" s="205" customFormat="1">
      <c r="A35" s="812"/>
      <c r="B35" s="508" t="s">
        <v>711</v>
      </c>
      <c r="C35" s="322" t="s">
        <v>1</v>
      </c>
      <c r="D35" s="322" t="s">
        <v>731</v>
      </c>
      <c r="E35" s="509"/>
      <c r="F35" s="322"/>
    </row>
    <row r="36" spans="1:9" s="205" customFormat="1">
      <c r="A36" s="812"/>
      <c r="B36" s="510" t="s">
        <v>709</v>
      </c>
      <c r="C36" s="322" t="s">
        <v>1</v>
      </c>
      <c r="D36" s="322" t="s">
        <v>710</v>
      </c>
      <c r="E36" s="509"/>
      <c r="F36" s="322"/>
    </row>
    <row r="37" spans="1:9">
      <c r="A37" s="327" t="s">
        <v>5</v>
      </c>
      <c r="B37" s="192" t="s">
        <v>573</v>
      </c>
      <c r="C37" s="327"/>
      <c r="D37" s="327"/>
      <c r="E37" s="313"/>
      <c r="F37" s="313"/>
    </row>
    <row r="38" spans="1:9">
      <c r="A38" s="313">
        <v>18</v>
      </c>
      <c r="B38" s="180" t="str">
        <f>'BM1 - TANG TRUONG 2025-2026'!B159</f>
        <v>Tỷ lệ dân số đô thị dùng nước sạch</v>
      </c>
      <c r="C38" s="313" t="s">
        <v>1</v>
      </c>
      <c r="D38" s="313">
        <v>89.9</v>
      </c>
      <c r="E38" s="313"/>
      <c r="F38" s="313"/>
      <c r="I38" s="20">
        <v>1</v>
      </c>
    </row>
    <row r="39" spans="1:9">
      <c r="A39" s="812">
        <v>19</v>
      </c>
      <c r="B39" s="180" t="str">
        <f>'BM1 - TANG TRUONG 2025-2026'!B160</f>
        <v>Tỷ lệ dân số nông thôn được cung cấp nước hợp vệ sinh</v>
      </c>
      <c r="C39" s="28" t="s">
        <v>1</v>
      </c>
      <c r="D39" s="313">
        <v>99</v>
      </c>
      <c r="E39" s="313"/>
      <c r="F39" s="313"/>
      <c r="I39" s="20">
        <v>1</v>
      </c>
    </row>
    <row r="40" spans="1:9" s="205" customFormat="1">
      <c r="A40" s="812"/>
      <c r="B40" s="180" t="str">
        <f>'BM1 - TANG TRUONG 2025-2026'!B161</f>
        <v>Trong đó: sử dụng nước sạch</v>
      </c>
      <c r="C40" s="28" t="s">
        <v>1</v>
      </c>
      <c r="D40" s="313">
        <v>70</v>
      </c>
      <c r="E40" s="313"/>
      <c r="F40" s="313"/>
      <c r="G40" s="20"/>
      <c r="H40" s="20"/>
      <c r="I40" s="20"/>
    </row>
    <row r="41" spans="1:9">
      <c r="A41" s="313">
        <v>20</v>
      </c>
      <c r="B41" s="180" t="s">
        <v>568</v>
      </c>
      <c r="C41" s="28" t="s">
        <v>1</v>
      </c>
      <c r="D41" s="313">
        <v>64</v>
      </c>
      <c r="E41" s="313"/>
      <c r="F41" s="313"/>
      <c r="I41" s="20">
        <v>1</v>
      </c>
    </row>
    <row r="42" spans="1:9">
      <c r="A42" s="313">
        <v>21</v>
      </c>
      <c r="B42" s="180" t="s">
        <v>569</v>
      </c>
      <c r="C42" s="313" t="s">
        <v>1</v>
      </c>
      <c r="D42" s="313">
        <v>95</v>
      </c>
      <c r="E42" s="313"/>
      <c r="F42" s="313"/>
      <c r="I42" s="20">
        <v>1</v>
      </c>
    </row>
    <row r="43" spans="1:9">
      <c r="A43" s="313">
        <v>22</v>
      </c>
      <c r="B43" s="180" t="str">
        <f>'BM1 - TANG TRUONG 2025-2026'!B165</f>
        <v>Tỷ lệ thu gom và xử lý chất thải rắn sinh hoạt ở đô thị</v>
      </c>
      <c r="C43" s="313" t="s">
        <v>1</v>
      </c>
      <c r="D43" s="313">
        <v>52</v>
      </c>
      <c r="E43" s="313"/>
      <c r="F43" s="313"/>
      <c r="I43" s="20">
        <v>1</v>
      </c>
    </row>
    <row r="44" spans="1:9">
      <c r="A44" s="313">
        <v>23</v>
      </c>
      <c r="B44" s="180" t="s">
        <v>12</v>
      </c>
      <c r="C44" s="313" t="s">
        <v>1</v>
      </c>
      <c r="D44" s="313">
        <v>51.8</v>
      </c>
      <c r="E44" s="329"/>
      <c r="F44" s="313"/>
      <c r="H44" s="20">
        <v>1</v>
      </c>
    </row>
    <row r="45" spans="1:9">
      <c r="A45" s="327" t="s">
        <v>6</v>
      </c>
      <c r="B45" s="192" t="s">
        <v>570</v>
      </c>
      <c r="C45" s="25"/>
      <c r="D45" s="327"/>
      <c r="E45" s="313"/>
      <c r="F45" s="313"/>
    </row>
    <row r="46" spans="1:9" ht="31.5">
      <c r="A46" s="812">
        <v>24</v>
      </c>
      <c r="B46" s="180" t="s">
        <v>579</v>
      </c>
      <c r="C46" s="28" t="s">
        <v>1</v>
      </c>
      <c r="D46" s="313">
        <v>95</v>
      </c>
      <c r="E46" s="313"/>
      <c r="F46" s="313"/>
      <c r="I46" s="20">
        <v>1</v>
      </c>
    </row>
    <row r="47" spans="1:9">
      <c r="A47" s="812"/>
      <c r="B47" s="321" t="s">
        <v>550</v>
      </c>
      <c r="C47" s="28" t="s">
        <v>1</v>
      </c>
      <c r="D47" s="313">
        <v>65</v>
      </c>
      <c r="E47" s="313"/>
      <c r="F47" s="313"/>
    </row>
    <row r="48" spans="1:9" ht="31.5">
      <c r="A48" s="812">
        <v>25</v>
      </c>
      <c r="B48" s="318" t="s">
        <v>394</v>
      </c>
      <c r="C48" s="28" t="s">
        <v>1</v>
      </c>
      <c r="D48" s="28">
        <v>80</v>
      </c>
      <c r="E48" s="313"/>
      <c r="F48" s="313"/>
      <c r="H48" s="20">
        <v>1</v>
      </c>
    </row>
    <row r="49" spans="1:10" ht="31.5">
      <c r="A49" s="812"/>
      <c r="B49" s="318" t="s">
        <v>395</v>
      </c>
      <c r="C49" s="28" t="s">
        <v>1</v>
      </c>
      <c r="D49" s="28">
        <v>80</v>
      </c>
      <c r="E49" s="310"/>
      <c r="F49" s="313"/>
    </row>
    <row r="50" spans="1:10">
      <c r="A50" s="219"/>
      <c r="B50" s="220"/>
      <c r="C50" s="219"/>
      <c r="D50" s="219"/>
      <c r="E50" s="219"/>
      <c r="F50" s="219"/>
      <c r="H50" s="221">
        <f>SUM(H6:H49)</f>
        <v>14</v>
      </c>
      <c r="I50" s="221">
        <f>SUM(I6:I49)</f>
        <v>10</v>
      </c>
      <c r="J50" s="221">
        <f>H50+I50</f>
        <v>24</v>
      </c>
    </row>
  </sheetData>
  <mergeCells count="9">
    <mergeCell ref="A48:A49"/>
    <mergeCell ref="A7:A11"/>
    <mergeCell ref="A1:F1"/>
    <mergeCell ref="A2:F2"/>
    <mergeCell ref="A3:F3"/>
    <mergeCell ref="A46:A47"/>
    <mergeCell ref="A24:A29"/>
    <mergeCell ref="A39:A40"/>
    <mergeCell ref="A34:A36"/>
  </mergeCells>
  <printOptions horizontalCentered="1"/>
  <pageMargins left="0.39370078740157483" right="0.39370078740157483" top="0.59055118110236227" bottom="0.39370078740157483" header="0.31496062992125984" footer="0"/>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O51"/>
  <sheetViews>
    <sheetView tabSelected="1" view="pageBreakPreview" zoomScale="85" zoomScaleNormal="70" zoomScaleSheetLayoutView="85" workbookViewId="0">
      <pane xSplit="3" ySplit="6" topLeftCell="D7" activePane="bottomRight" state="frozen"/>
      <selection pane="topRight" activeCell="D1" sqref="D1"/>
      <selection pane="bottomLeft" activeCell="A7" sqref="A7"/>
      <selection pane="bottomRight" activeCell="G8" sqref="G8"/>
    </sheetView>
  </sheetViews>
  <sheetFormatPr defaultColWidth="9.140625" defaultRowHeight="15.75"/>
  <cols>
    <col min="1" max="1" width="4.7109375" style="7" customWidth="1"/>
    <col min="2" max="2" width="63.140625" style="9" customWidth="1"/>
    <col min="3" max="3" width="13.85546875" style="10" bestFit="1" customWidth="1"/>
    <col min="4" max="4" width="9.140625" style="7" customWidth="1"/>
    <col min="5" max="5" width="11.140625" style="7" customWidth="1"/>
    <col min="6" max="6" width="13.5703125" style="7" bestFit="1" customWidth="1"/>
    <col min="7" max="7" width="9.7109375" style="7" customWidth="1"/>
    <col min="8" max="8" width="11.7109375" style="788" customWidth="1"/>
    <col min="9" max="9" width="9.28515625" style="7" customWidth="1"/>
    <col min="10" max="10" width="10.5703125" style="788" customWidth="1"/>
    <col min="11" max="11" width="11.7109375" style="788" customWidth="1"/>
    <col min="12" max="13" width="6.7109375" style="7" hidden="1" customWidth="1"/>
    <col min="14" max="14" width="11.140625" style="10" hidden="1" customWidth="1"/>
    <col min="15" max="15" width="15.7109375" style="7" hidden="1" customWidth="1"/>
    <col min="16" max="16" width="18.140625" style="7" customWidth="1"/>
    <col min="17" max="17" width="12.28515625" style="7" customWidth="1"/>
    <col min="18" max="18" width="12.5703125" style="7" customWidth="1"/>
    <col min="19" max="16384" width="9.140625" style="7"/>
  </cols>
  <sheetData>
    <row r="1" spans="1:15">
      <c r="A1" s="822" t="s">
        <v>660</v>
      </c>
      <c r="B1" s="822"/>
      <c r="C1" s="822"/>
      <c r="D1" s="822"/>
      <c r="E1" s="822"/>
      <c r="F1" s="822"/>
      <c r="G1" s="822"/>
      <c r="H1" s="822"/>
      <c r="I1" s="822"/>
      <c r="J1" s="822"/>
      <c r="K1" s="822"/>
      <c r="L1" s="822"/>
      <c r="M1" s="822"/>
      <c r="N1" s="822"/>
      <c r="O1" s="822"/>
    </row>
    <row r="2" spans="1:15" ht="15.75" customHeight="1">
      <c r="A2" s="823" t="s">
        <v>782</v>
      </c>
      <c r="B2" s="823"/>
      <c r="C2" s="823"/>
      <c r="D2" s="823"/>
      <c r="E2" s="823"/>
      <c r="F2" s="823"/>
      <c r="G2" s="823"/>
      <c r="H2" s="823"/>
      <c r="I2" s="823"/>
      <c r="J2" s="823"/>
      <c r="K2" s="823"/>
      <c r="L2" s="823"/>
      <c r="M2" s="823"/>
      <c r="N2" s="823"/>
      <c r="O2" s="823"/>
    </row>
    <row r="3" spans="1:15" ht="15.75" customHeight="1">
      <c r="A3" s="824" t="str">
        <f>BIA!A10</f>
        <v>(Kèm theo Tờ trình số        /TTr-UBND, ngày      / 7 /2025 của UBND xã Đăk Sao)</v>
      </c>
      <c r="B3" s="824"/>
      <c r="C3" s="824"/>
      <c r="D3" s="824"/>
      <c r="E3" s="824"/>
      <c r="F3" s="824"/>
      <c r="G3" s="824"/>
      <c r="H3" s="824"/>
      <c r="I3" s="824"/>
      <c r="J3" s="824"/>
      <c r="K3" s="824"/>
      <c r="L3" s="824"/>
      <c r="M3" s="824"/>
      <c r="N3" s="824"/>
      <c r="O3" s="824"/>
    </row>
    <row r="4" spans="1:15">
      <c r="A4" s="8"/>
      <c r="B4" s="8"/>
      <c r="C4" s="8"/>
      <c r="D4" s="8"/>
      <c r="E4" s="8"/>
      <c r="F4" s="8"/>
      <c r="G4" s="8"/>
      <c r="H4" s="778"/>
      <c r="I4" s="8"/>
      <c r="J4" s="778"/>
      <c r="K4" s="778"/>
      <c r="L4" s="8"/>
      <c r="M4" s="8"/>
      <c r="N4" s="8"/>
    </row>
    <row r="5" spans="1:15" s="254" customFormat="1" ht="18" customHeight="1">
      <c r="A5" s="821" t="s">
        <v>224</v>
      </c>
      <c r="B5" s="821" t="s">
        <v>30</v>
      </c>
      <c r="C5" s="821" t="s">
        <v>7</v>
      </c>
      <c r="D5" s="826" t="s">
        <v>746</v>
      </c>
      <c r="E5" s="828" t="s">
        <v>747</v>
      </c>
      <c r="F5" s="829"/>
      <c r="G5" s="829"/>
      <c r="H5" s="830"/>
      <c r="I5" s="821" t="s">
        <v>749</v>
      </c>
      <c r="J5" s="821"/>
      <c r="K5" s="821"/>
      <c r="L5" s="828" t="s">
        <v>740</v>
      </c>
      <c r="M5" s="829"/>
      <c r="N5" s="830"/>
      <c r="O5" s="821" t="s">
        <v>732</v>
      </c>
    </row>
    <row r="6" spans="1:15" s="254" customFormat="1" ht="71.25" customHeight="1">
      <c r="A6" s="821"/>
      <c r="B6" s="821"/>
      <c r="C6" s="821"/>
      <c r="D6" s="827"/>
      <c r="E6" s="252" t="s">
        <v>337</v>
      </c>
      <c r="F6" s="252" t="s">
        <v>739</v>
      </c>
      <c r="G6" s="253" t="s">
        <v>582</v>
      </c>
      <c r="H6" s="719" t="s">
        <v>748</v>
      </c>
      <c r="I6" s="253" t="s">
        <v>337</v>
      </c>
      <c r="J6" s="719" t="s">
        <v>750</v>
      </c>
      <c r="K6" s="719" t="s">
        <v>751</v>
      </c>
      <c r="L6" s="253" t="s">
        <v>337</v>
      </c>
      <c r="M6" s="253" t="s">
        <v>741</v>
      </c>
      <c r="N6" s="252" t="s">
        <v>742</v>
      </c>
      <c r="O6" s="821"/>
    </row>
    <row r="7" spans="1:15" s="267" customFormat="1" ht="18" customHeight="1">
      <c r="A7" s="263" t="s">
        <v>661</v>
      </c>
      <c r="B7" s="263" t="s">
        <v>662</v>
      </c>
      <c r="C7" s="263" t="s">
        <v>663</v>
      </c>
      <c r="D7" s="264" t="s">
        <v>664</v>
      </c>
      <c r="E7" s="263" t="s">
        <v>665</v>
      </c>
      <c r="F7" s="598" t="s">
        <v>666</v>
      </c>
      <c r="G7" s="265" t="s">
        <v>667</v>
      </c>
      <c r="H7" s="779" t="s">
        <v>668</v>
      </c>
      <c r="I7" s="265" t="s">
        <v>669</v>
      </c>
      <c r="J7" s="779" t="s">
        <v>670</v>
      </c>
      <c r="K7" s="779" t="s">
        <v>671</v>
      </c>
      <c r="L7" s="264" t="s">
        <v>672</v>
      </c>
      <c r="M7" s="264" t="s">
        <v>744</v>
      </c>
      <c r="N7" s="266" t="s">
        <v>743</v>
      </c>
      <c r="O7" s="603" t="s">
        <v>759</v>
      </c>
    </row>
    <row r="8" spans="1:15" s="10" customFormat="1" ht="18" customHeight="1">
      <c r="A8" s="260">
        <v>1</v>
      </c>
      <c r="B8" s="261" t="s">
        <v>649</v>
      </c>
      <c r="C8" s="262" t="s">
        <v>1</v>
      </c>
      <c r="D8" s="685"/>
      <c r="E8" s="685"/>
      <c r="F8" s="685"/>
      <c r="G8" s="685"/>
      <c r="H8" s="780"/>
      <c r="I8" s="685"/>
      <c r="J8" s="780"/>
      <c r="K8" s="780"/>
      <c r="L8" s="685"/>
      <c r="M8" s="685"/>
      <c r="N8" s="686"/>
      <c r="O8" s="825"/>
    </row>
    <row r="9" spans="1:15" s="10" customFormat="1" ht="33" customHeight="1">
      <c r="A9" s="640">
        <v>2</v>
      </c>
      <c r="B9" s="641" t="s">
        <v>650</v>
      </c>
      <c r="C9" s="642" t="s">
        <v>658</v>
      </c>
      <c r="D9" s="687"/>
      <c r="E9" s="687"/>
      <c r="F9" s="687"/>
      <c r="G9" s="687"/>
      <c r="H9" s="781"/>
      <c r="I9" s="687"/>
      <c r="J9" s="781"/>
      <c r="K9" s="781"/>
      <c r="L9" s="687"/>
      <c r="M9" s="687"/>
      <c r="N9" s="648"/>
      <c r="O9" s="819"/>
    </row>
    <row r="10" spans="1:15" s="10" customFormat="1" ht="18" customHeight="1">
      <c r="A10" s="32">
        <v>3</v>
      </c>
      <c r="B10" s="36" t="s">
        <v>163</v>
      </c>
      <c r="C10" s="37" t="s">
        <v>761</v>
      </c>
      <c r="D10" s="688"/>
      <c r="E10" s="688"/>
      <c r="F10" s="688"/>
      <c r="G10" s="688"/>
      <c r="H10" s="782"/>
      <c r="I10" s="688"/>
      <c r="J10" s="782"/>
      <c r="K10" s="782"/>
      <c r="L10" s="688"/>
      <c r="M10" s="688"/>
      <c r="N10" s="38"/>
      <c r="O10" s="819"/>
    </row>
    <row r="11" spans="1:15" s="10" customFormat="1" ht="18" customHeight="1">
      <c r="A11" s="640">
        <v>4</v>
      </c>
      <c r="B11" s="684" t="s">
        <v>651</v>
      </c>
      <c r="C11" s="642" t="s">
        <v>1</v>
      </c>
      <c r="D11" s="687"/>
      <c r="E11" s="687"/>
      <c r="F11" s="687"/>
      <c r="G11" s="687"/>
      <c r="H11" s="781"/>
      <c r="I11" s="687"/>
      <c r="J11" s="781"/>
      <c r="K11" s="789"/>
      <c r="L11" s="648"/>
      <c r="M11" s="648"/>
      <c r="N11" s="648"/>
      <c r="O11" s="819"/>
    </row>
    <row r="12" spans="1:15" s="10" customFormat="1" ht="18" customHeight="1">
      <c r="A12" s="268" t="s">
        <v>29</v>
      </c>
      <c r="B12" s="35" t="s">
        <v>26</v>
      </c>
      <c r="C12" s="34" t="s">
        <v>1</v>
      </c>
      <c r="D12" s="688"/>
      <c r="E12" s="688"/>
      <c r="F12" s="688"/>
      <c r="G12" s="688"/>
      <c r="H12" s="782"/>
      <c r="I12" s="688"/>
      <c r="J12" s="782"/>
      <c r="K12" s="790"/>
      <c r="L12" s="38"/>
      <c r="M12" s="38"/>
      <c r="N12" s="38"/>
      <c r="O12" s="819"/>
    </row>
    <row r="13" spans="1:15" s="10" customFormat="1" ht="18" customHeight="1">
      <c r="A13" s="268" t="s">
        <v>29</v>
      </c>
      <c r="B13" s="35" t="s">
        <v>632</v>
      </c>
      <c r="C13" s="34" t="s">
        <v>1</v>
      </c>
      <c r="D13" s="688"/>
      <c r="E13" s="688"/>
      <c r="F13" s="688"/>
      <c r="G13" s="688"/>
      <c r="H13" s="782"/>
      <c r="I13" s="688"/>
      <c r="J13" s="782"/>
      <c r="K13" s="790"/>
      <c r="L13" s="38"/>
      <c r="M13" s="38"/>
      <c r="N13" s="38"/>
      <c r="O13" s="819"/>
    </row>
    <row r="14" spans="1:15" s="10" customFormat="1" ht="18" customHeight="1">
      <c r="A14" s="268" t="s">
        <v>29</v>
      </c>
      <c r="B14" s="256" t="s">
        <v>19</v>
      </c>
      <c r="C14" s="33" t="s">
        <v>1</v>
      </c>
      <c r="D14" s="688"/>
      <c r="E14" s="688"/>
      <c r="F14" s="688"/>
      <c r="G14" s="688"/>
      <c r="H14" s="782"/>
      <c r="I14" s="688"/>
      <c r="J14" s="782"/>
      <c r="K14" s="790"/>
      <c r="L14" s="38"/>
      <c r="M14" s="38"/>
      <c r="N14" s="38"/>
      <c r="O14" s="819"/>
    </row>
    <row r="15" spans="1:15" s="10" customFormat="1" ht="18" customHeight="1">
      <c r="A15" s="268" t="s">
        <v>29</v>
      </c>
      <c r="B15" s="257" t="s">
        <v>360</v>
      </c>
      <c r="C15" s="33" t="s">
        <v>1</v>
      </c>
      <c r="D15" s="688"/>
      <c r="E15" s="688"/>
      <c r="F15" s="688"/>
      <c r="G15" s="688"/>
      <c r="H15" s="782"/>
      <c r="I15" s="688"/>
      <c r="J15" s="782"/>
      <c r="K15" s="790"/>
      <c r="L15" s="38"/>
      <c r="M15" s="38"/>
      <c r="N15" s="38"/>
      <c r="O15" s="819"/>
    </row>
    <row r="16" spans="1:15" ht="18" customHeight="1">
      <c r="A16" s="32">
        <v>5</v>
      </c>
      <c r="B16" s="255" t="s">
        <v>673</v>
      </c>
      <c r="C16" s="236" t="s">
        <v>71</v>
      </c>
      <c r="D16" s="688"/>
      <c r="E16" s="688"/>
      <c r="F16" s="688"/>
      <c r="G16" s="688"/>
      <c r="H16" s="782"/>
      <c r="I16" s="688"/>
      <c r="J16" s="782"/>
      <c r="K16" s="782"/>
      <c r="L16" s="688"/>
      <c r="M16" s="688"/>
      <c r="N16" s="38"/>
      <c r="O16" s="820"/>
    </row>
    <row r="17" spans="1:15" ht="18" customHeight="1">
      <c r="A17" s="236">
        <v>6</v>
      </c>
      <c r="B17" s="237" t="s">
        <v>365</v>
      </c>
      <c r="C17" s="236"/>
      <c r="D17" s="777"/>
      <c r="E17" s="689">
        <f>E18+E23+E27</f>
        <v>50145</v>
      </c>
      <c r="F17" s="689">
        <f>F18+F23+F27</f>
        <v>22057.414000000001</v>
      </c>
      <c r="G17" s="689">
        <f>G18+G23+G27</f>
        <v>50145</v>
      </c>
      <c r="H17" s="804" t="e">
        <f>+G17/D17*100</f>
        <v>#DIV/0!</v>
      </c>
      <c r="I17" s="689">
        <f>E17*1.1</f>
        <v>55159.500000000007</v>
      </c>
      <c r="J17" s="783">
        <f>+I17/E17*100</f>
        <v>110.00000000000001</v>
      </c>
      <c r="K17" s="783">
        <f>+I17/G17*100</f>
        <v>110.00000000000001</v>
      </c>
      <c r="L17" s="689"/>
      <c r="M17" s="689"/>
      <c r="N17" s="38"/>
      <c r="O17" s="816" t="s">
        <v>768</v>
      </c>
    </row>
    <row r="18" spans="1:15" ht="18" customHeight="1">
      <c r="A18" s="251" t="s">
        <v>29</v>
      </c>
      <c r="B18" s="237" t="s">
        <v>366</v>
      </c>
      <c r="C18" s="236" t="s">
        <v>71</v>
      </c>
      <c r="D18" s="690"/>
      <c r="E18" s="689"/>
      <c r="F18" s="690"/>
      <c r="G18" s="689"/>
      <c r="H18" s="689"/>
      <c r="I18" s="689">
        <f>E18*1.1</f>
        <v>0</v>
      </c>
      <c r="J18" s="783" t="e">
        <f>+I18/E18*100</f>
        <v>#DIV/0!</v>
      </c>
      <c r="K18" s="783" t="e">
        <f>+I18/G18*100</f>
        <v>#DIV/0!</v>
      </c>
      <c r="L18" s="690"/>
      <c r="M18" s="690"/>
      <c r="N18" s="38"/>
      <c r="O18" s="817"/>
    </row>
    <row r="19" spans="1:15" ht="18" customHeight="1">
      <c r="A19" s="251" t="s">
        <v>351</v>
      </c>
      <c r="B19" s="237" t="s">
        <v>367</v>
      </c>
      <c r="C19" s="236" t="s">
        <v>71</v>
      </c>
      <c r="D19" s="690"/>
      <c r="E19" s="690">
        <v>689</v>
      </c>
      <c r="F19" s="690"/>
      <c r="G19" s="690">
        <v>689</v>
      </c>
      <c r="H19" s="689"/>
      <c r="I19" s="690"/>
      <c r="J19" s="783"/>
      <c r="K19" s="783"/>
      <c r="L19" s="690"/>
      <c r="M19" s="690"/>
      <c r="N19" s="38"/>
      <c r="O19" s="600" t="s">
        <v>734</v>
      </c>
    </row>
    <row r="20" spans="1:15" ht="18" customHeight="1">
      <c r="A20" s="238"/>
      <c r="B20" s="239" t="s">
        <v>674</v>
      </c>
      <c r="C20" s="238"/>
      <c r="D20" s="690"/>
      <c r="E20" s="690"/>
      <c r="F20" s="690"/>
      <c r="G20" s="690"/>
      <c r="H20" s="689"/>
      <c r="I20" s="690"/>
      <c r="J20" s="783"/>
      <c r="K20" s="783"/>
      <c r="L20" s="690"/>
      <c r="M20" s="690"/>
      <c r="N20" s="38"/>
      <c r="O20" s="600" t="s">
        <v>734</v>
      </c>
    </row>
    <row r="21" spans="1:15" ht="18" customHeight="1">
      <c r="A21" s="236"/>
      <c r="B21" s="237" t="s">
        <v>675</v>
      </c>
      <c r="C21" s="236" t="s">
        <v>73</v>
      </c>
      <c r="D21" s="690"/>
      <c r="E21" s="690"/>
      <c r="F21" s="690"/>
      <c r="G21" s="690"/>
      <c r="H21" s="689"/>
      <c r="I21" s="690"/>
      <c r="J21" s="783"/>
      <c r="K21" s="783"/>
      <c r="L21" s="690"/>
      <c r="M21" s="690"/>
      <c r="N21" s="38"/>
      <c r="O21" s="600" t="s">
        <v>734</v>
      </c>
    </row>
    <row r="22" spans="1:15" ht="18" customHeight="1">
      <c r="A22" s="236"/>
      <c r="B22" s="237" t="s">
        <v>676</v>
      </c>
      <c r="C22" s="236" t="s">
        <v>73</v>
      </c>
      <c r="D22" s="690"/>
      <c r="E22" s="689"/>
      <c r="F22" s="689"/>
      <c r="G22" s="689"/>
      <c r="H22" s="689"/>
      <c r="I22" s="690"/>
      <c r="J22" s="783"/>
      <c r="K22" s="783"/>
      <c r="L22" s="690"/>
      <c r="M22" s="690"/>
      <c r="N22" s="38"/>
      <c r="O22" s="600" t="s">
        <v>734</v>
      </c>
    </row>
    <row r="23" spans="1:15" ht="18" customHeight="1">
      <c r="A23" s="251" t="s">
        <v>29</v>
      </c>
      <c r="B23" s="237" t="s">
        <v>370</v>
      </c>
      <c r="C23" s="236" t="s">
        <v>71</v>
      </c>
      <c r="D23" s="690"/>
      <c r="E23" s="689">
        <v>41</v>
      </c>
      <c r="F23" s="689"/>
      <c r="G23" s="689">
        <v>41</v>
      </c>
      <c r="H23" s="689"/>
      <c r="I23" s="689">
        <f>E23*1.1</f>
        <v>45.1</v>
      </c>
      <c r="J23" s="783">
        <f t="shared" ref="J23:J32" si="0">+I23/E23*100</f>
        <v>110.00000000000001</v>
      </c>
      <c r="K23" s="783">
        <f t="shared" ref="K23:K32" si="1">+I23/G23*100</f>
        <v>110.00000000000001</v>
      </c>
      <c r="L23" s="690"/>
      <c r="M23" s="690"/>
      <c r="N23" s="38"/>
      <c r="O23" s="600" t="s">
        <v>734</v>
      </c>
    </row>
    <row r="24" spans="1:15" ht="18" customHeight="1">
      <c r="A24" s="238"/>
      <c r="B24" s="239" t="s">
        <v>23</v>
      </c>
      <c r="C24" s="238"/>
      <c r="D24" s="690"/>
      <c r="E24" s="689"/>
      <c r="F24" s="689"/>
      <c r="G24" s="689"/>
      <c r="H24" s="689"/>
      <c r="I24" s="690"/>
      <c r="J24" s="783"/>
      <c r="K24" s="783"/>
      <c r="L24" s="690"/>
      <c r="M24" s="690"/>
      <c r="N24" s="38"/>
      <c r="O24" s="600" t="s">
        <v>734</v>
      </c>
    </row>
    <row r="25" spans="1:15" ht="18" customHeight="1">
      <c r="A25" s="251" t="s">
        <v>351</v>
      </c>
      <c r="B25" s="237" t="s">
        <v>386</v>
      </c>
      <c r="C25" s="236" t="s">
        <v>71</v>
      </c>
      <c r="D25" s="690"/>
      <c r="E25" s="689">
        <v>41</v>
      </c>
      <c r="F25" s="689">
        <v>18.089137999999998</v>
      </c>
      <c r="G25" s="689">
        <v>41</v>
      </c>
      <c r="H25" s="689"/>
      <c r="I25" s="690"/>
      <c r="J25" s="783"/>
      <c r="K25" s="783"/>
      <c r="L25" s="690"/>
      <c r="M25" s="690"/>
      <c r="N25" s="38"/>
      <c r="O25" s="600" t="s">
        <v>734</v>
      </c>
    </row>
    <row r="26" spans="1:15" ht="18" customHeight="1">
      <c r="A26" s="251" t="s">
        <v>351</v>
      </c>
      <c r="B26" s="237" t="s">
        <v>371</v>
      </c>
      <c r="C26" s="236" t="s">
        <v>71</v>
      </c>
      <c r="D26" s="690"/>
      <c r="E26" s="689"/>
      <c r="F26" s="689"/>
      <c r="G26" s="689"/>
      <c r="H26" s="689"/>
      <c r="I26" s="690"/>
      <c r="J26" s="783"/>
      <c r="K26" s="783"/>
      <c r="L26" s="690"/>
      <c r="M26" s="690"/>
      <c r="N26" s="38"/>
      <c r="O26" s="600" t="s">
        <v>734</v>
      </c>
    </row>
    <row r="27" spans="1:15" ht="18" customHeight="1">
      <c r="A27" s="251" t="s">
        <v>29</v>
      </c>
      <c r="B27" s="237" t="s">
        <v>780</v>
      </c>
      <c r="C27" s="236" t="s">
        <v>71</v>
      </c>
      <c r="D27" s="690"/>
      <c r="E27" s="689">
        <v>50104</v>
      </c>
      <c r="F27" s="689">
        <v>22057.414000000001</v>
      </c>
      <c r="G27" s="689">
        <v>50104</v>
      </c>
      <c r="H27" s="689"/>
      <c r="I27" s="690"/>
      <c r="J27" s="783"/>
      <c r="K27" s="783"/>
      <c r="L27" s="690"/>
      <c r="M27" s="690"/>
      <c r="N27" s="38"/>
      <c r="O27" s="600"/>
    </row>
    <row r="28" spans="1:15" ht="18" customHeight="1">
      <c r="A28" s="236">
        <v>7</v>
      </c>
      <c r="B28" s="237" t="s">
        <v>372</v>
      </c>
      <c r="C28" s="236" t="s">
        <v>71</v>
      </c>
      <c r="D28" s="689"/>
      <c r="E28" s="689">
        <v>50145</v>
      </c>
      <c r="F28" s="689">
        <v>50145</v>
      </c>
      <c r="G28" s="689">
        <v>50145</v>
      </c>
      <c r="H28" s="804" t="e">
        <f>+G28/D28*100</f>
        <v>#DIV/0!</v>
      </c>
      <c r="I28" s="689">
        <f>E28*1.1</f>
        <v>55159.500000000007</v>
      </c>
      <c r="J28" s="783">
        <f t="shared" si="0"/>
        <v>110.00000000000001</v>
      </c>
      <c r="K28" s="783">
        <f t="shared" si="1"/>
        <v>110.00000000000001</v>
      </c>
      <c r="L28" s="690"/>
      <c r="M28" s="690"/>
      <c r="N28" s="38"/>
      <c r="O28" s="600" t="s">
        <v>734</v>
      </c>
    </row>
    <row r="29" spans="1:15" ht="18" customHeight="1">
      <c r="A29" s="251" t="s">
        <v>29</v>
      </c>
      <c r="B29" s="237" t="s">
        <v>373</v>
      </c>
      <c r="C29" s="236" t="s">
        <v>71</v>
      </c>
      <c r="D29" s="690"/>
      <c r="E29" s="689">
        <v>48504</v>
      </c>
      <c r="F29" s="689"/>
      <c r="G29" s="689">
        <v>48504</v>
      </c>
      <c r="H29" s="794"/>
      <c r="I29" s="689">
        <f>E29*1.1</f>
        <v>53354.400000000001</v>
      </c>
      <c r="J29" s="783">
        <f t="shared" si="0"/>
        <v>110.00000000000001</v>
      </c>
      <c r="K29" s="783">
        <f t="shared" si="1"/>
        <v>110.00000000000001</v>
      </c>
      <c r="L29" s="690"/>
      <c r="M29" s="690"/>
      <c r="N29" s="38"/>
      <c r="O29" s="600" t="s">
        <v>734</v>
      </c>
    </row>
    <row r="30" spans="1:15" ht="18" customHeight="1">
      <c r="A30" s="238"/>
      <c r="B30" s="239" t="s">
        <v>23</v>
      </c>
      <c r="C30" s="238"/>
      <c r="D30" s="690"/>
      <c r="E30" s="689"/>
      <c r="F30" s="689"/>
      <c r="G30" s="689"/>
      <c r="H30" s="794"/>
      <c r="I30" s="689"/>
      <c r="J30" s="783"/>
      <c r="K30" s="783"/>
      <c r="L30" s="690"/>
      <c r="M30" s="690"/>
      <c r="N30" s="38"/>
      <c r="O30" s="600" t="s">
        <v>734</v>
      </c>
    </row>
    <row r="31" spans="1:15" ht="18" customHeight="1">
      <c r="A31" s="251" t="s">
        <v>351</v>
      </c>
      <c r="B31" s="237" t="s">
        <v>374</v>
      </c>
      <c r="C31" s="236" t="s">
        <v>71</v>
      </c>
      <c r="D31" s="690"/>
      <c r="E31" s="689"/>
      <c r="F31" s="689"/>
      <c r="G31" s="689"/>
      <c r="H31" s="794"/>
      <c r="I31" s="689"/>
      <c r="J31" s="783"/>
      <c r="K31" s="783"/>
      <c r="L31" s="690"/>
      <c r="M31" s="690"/>
      <c r="N31" s="38"/>
      <c r="O31" s="600" t="s">
        <v>734</v>
      </c>
    </row>
    <row r="32" spans="1:15" ht="29.25" customHeight="1">
      <c r="A32" s="251" t="s">
        <v>351</v>
      </c>
      <c r="B32" s="237" t="s">
        <v>375</v>
      </c>
      <c r="C32" s="236" t="s">
        <v>71</v>
      </c>
      <c r="D32" s="690"/>
      <c r="E32" s="689">
        <v>47533</v>
      </c>
      <c r="F32" s="689"/>
      <c r="G32" s="689">
        <v>47533</v>
      </c>
      <c r="H32" s="794"/>
      <c r="I32" s="689">
        <f>E32*1.1</f>
        <v>52286.3</v>
      </c>
      <c r="J32" s="783">
        <f t="shared" si="0"/>
        <v>110.00000000000001</v>
      </c>
      <c r="K32" s="783">
        <f t="shared" si="1"/>
        <v>110.00000000000001</v>
      </c>
      <c r="L32" s="690"/>
      <c r="M32" s="690"/>
      <c r="N32" s="38"/>
      <c r="O32" s="600" t="s">
        <v>734</v>
      </c>
    </row>
    <row r="33" spans="1:15" ht="18" customHeight="1">
      <c r="A33" s="236">
        <v>8</v>
      </c>
      <c r="B33" s="237" t="s">
        <v>376</v>
      </c>
      <c r="C33" s="236" t="s">
        <v>71</v>
      </c>
      <c r="D33" s="690"/>
      <c r="E33" s="689"/>
      <c r="F33" s="689"/>
      <c r="G33" s="689"/>
      <c r="H33" s="794"/>
      <c r="I33" s="689"/>
      <c r="J33" s="784"/>
      <c r="K33" s="784"/>
      <c r="L33" s="690"/>
      <c r="M33" s="690"/>
      <c r="N33" s="38"/>
      <c r="O33" s="600" t="s">
        <v>734</v>
      </c>
    </row>
    <row r="34" spans="1:15" s="11" customFormat="1">
      <c r="A34" s="646">
        <v>9</v>
      </c>
      <c r="B34" s="647" t="s">
        <v>652</v>
      </c>
      <c r="C34" s="646"/>
      <c r="D34" s="691"/>
      <c r="E34" s="689"/>
      <c r="F34" s="689"/>
      <c r="G34" s="691"/>
      <c r="H34" s="794"/>
      <c r="I34" s="691"/>
      <c r="J34" s="791"/>
      <c r="K34" s="791"/>
      <c r="L34" s="692"/>
      <c r="M34" s="692"/>
      <c r="N34" s="648"/>
      <c r="O34" s="594"/>
    </row>
    <row r="35" spans="1:15" s="11" customFormat="1" ht="31.5">
      <c r="A35" s="646">
        <v>10</v>
      </c>
      <c r="B35" s="647" t="s">
        <v>653</v>
      </c>
      <c r="C35" s="646"/>
      <c r="D35" s="691"/>
      <c r="E35" s="691"/>
      <c r="F35" s="691"/>
      <c r="G35" s="691"/>
      <c r="H35" s="794"/>
      <c r="I35" s="691"/>
      <c r="J35" s="791"/>
      <c r="K35" s="791"/>
      <c r="L35" s="692"/>
      <c r="M35" s="692"/>
      <c r="N35" s="648"/>
      <c r="O35" s="601"/>
    </row>
    <row r="36" spans="1:15" ht="18" customHeight="1">
      <c r="A36" s="236">
        <v>11</v>
      </c>
      <c r="B36" s="242" t="s">
        <v>654</v>
      </c>
      <c r="C36" s="236" t="s">
        <v>760</v>
      </c>
      <c r="D36" s="669"/>
      <c r="E36" s="669"/>
      <c r="F36" s="669"/>
      <c r="G36" s="669"/>
      <c r="H36" s="794"/>
      <c r="I36" s="669"/>
      <c r="J36" s="792"/>
      <c r="K36" s="792"/>
      <c r="L36" s="670"/>
      <c r="M36" s="670"/>
      <c r="N36" s="38"/>
      <c r="O36" s="601"/>
    </row>
    <row r="37" spans="1:15" s="11" customFormat="1" ht="18" customHeight="1">
      <c r="A37" s="236">
        <v>12</v>
      </c>
      <c r="B37" s="237" t="s">
        <v>655</v>
      </c>
      <c r="C37" s="236"/>
      <c r="D37" s="690"/>
      <c r="E37" s="690"/>
      <c r="F37" s="690"/>
      <c r="G37" s="690"/>
      <c r="H37" s="794"/>
      <c r="I37" s="690"/>
      <c r="J37" s="792"/>
      <c r="K37" s="792"/>
      <c r="L37" s="670"/>
      <c r="M37" s="670"/>
      <c r="N37" s="38"/>
      <c r="O37" s="600"/>
    </row>
    <row r="38" spans="1:15" s="11" customFormat="1" ht="18" customHeight="1">
      <c r="A38" s="251" t="s">
        <v>29</v>
      </c>
      <c r="B38" s="237" t="s">
        <v>656</v>
      </c>
      <c r="C38" s="236" t="s">
        <v>123</v>
      </c>
      <c r="D38" s="690"/>
      <c r="E38" s="690"/>
      <c r="F38" s="690"/>
      <c r="G38" s="690"/>
      <c r="H38" s="794"/>
      <c r="I38" s="690"/>
      <c r="J38" s="792"/>
      <c r="K38" s="792"/>
      <c r="L38" s="670"/>
      <c r="M38" s="670"/>
      <c r="N38" s="38"/>
      <c r="O38" s="600"/>
    </row>
    <row r="39" spans="1:15" s="11" customFormat="1" ht="18" customHeight="1">
      <c r="A39" s="251" t="s">
        <v>29</v>
      </c>
      <c r="B39" s="237" t="s">
        <v>50</v>
      </c>
      <c r="C39" s="243" t="s">
        <v>74</v>
      </c>
      <c r="D39" s="690"/>
      <c r="E39" s="690"/>
      <c r="F39" s="690"/>
      <c r="G39" s="690"/>
      <c r="H39" s="794"/>
      <c r="I39" s="690"/>
      <c r="J39" s="792"/>
      <c r="K39" s="792"/>
      <c r="L39" s="670"/>
      <c r="M39" s="670"/>
      <c r="N39" s="38"/>
      <c r="O39" s="600"/>
    </row>
    <row r="40" spans="1:15" s="11" customFormat="1" ht="18" customHeight="1">
      <c r="A40" s="251" t="s">
        <v>29</v>
      </c>
      <c r="B40" s="244" t="s">
        <v>696</v>
      </c>
      <c r="C40" s="243" t="s">
        <v>74</v>
      </c>
      <c r="D40" s="693"/>
      <c r="E40" s="693"/>
      <c r="F40" s="693"/>
      <c r="G40" s="693"/>
      <c r="H40" s="794"/>
      <c r="I40" s="693"/>
      <c r="J40" s="792"/>
      <c r="K40" s="792"/>
      <c r="L40" s="670"/>
      <c r="M40" s="670"/>
      <c r="N40" s="694"/>
      <c r="O40" s="600"/>
    </row>
    <row r="41" spans="1:15" s="235" customFormat="1" ht="18" customHeight="1">
      <c r="A41" s="245">
        <v>13</v>
      </c>
      <c r="B41" s="246" t="s">
        <v>141</v>
      </c>
      <c r="C41" s="247" t="s">
        <v>659</v>
      </c>
      <c r="D41" s="795">
        <v>6.37</v>
      </c>
      <c r="E41" s="795">
        <v>6.37</v>
      </c>
      <c r="F41" s="795">
        <v>6.37</v>
      </c>
      <c r="G41" s="795">
        <v>6.37</v>
      </c>
      <c r="H41" s="403">
        <f>+G41/D41*100</f>
        <v>100</v>
      </c>
      <c r="I41" s="795">
        <v>6.51</v>
      </c>
      <c r="J41" s="793">
        <f>+I41/E41*100</f>
        <v>102.19780219780219</v>
      </c>
      <c r="K41" s="793">
        <f>+I41/G41*100</f>
        <v>102.19780219780219</v>
      </c>
      <c r="L41" s="793">
        <f t="shared" ref="L41:O41" si="2">+K41/G41*100</f>
        <v>1604.361102006314</v>
      </c>
      <c r="M41" s="793">
        <f t="shared" si="2"/>
        <v>1604.361102006314</v>
      </c>
      <c r="N41" s="793">
        <f t="shared" si="2"/>
        <v>24644.563778898835</v>
      </c>
      <c r="O41" s="793">
        <f t="shared" si="2"/>
        <v>24114.573159997788</v>
      </c>
    </row>
    <row r="42" spans="1:15" s="235" customFormat="1" ht="18" customHeight="1">
      <c r="A42" s="245">
        <v>14</v>
      </c>
      <c r="B42" s="246" t="s">
        <v>39</v>
      </c>
      <c r="C42" s="247" t="s">
        <v>659</v>
      </c>
      <c r="D42" s="697">
        <v>4.3929999999999998</v>
      </c>
      <c r="E42" s="697">
        <v>4.3929999999999998</v>
      </c>
      <c r="F42" s="697">
        <v>4.3929999999999998</v>
      </c>
      <c r="G42" s="697">
        <v>4.3929999999999998</v>
      </c>
      <c r="H42" s="403">
        <f>+G42/D42*100</f>
        <v>100</v>
      </c>
      <c r="I42" s="697">
        <v>4.5330000000000004</v>
      </c>
      <c r="J42" s="793">
        <f>+I42/E42*100</f>
        <v>103.18688823127704</v>
      </c>
      <c r="K42" s="793">
        <f>+I42/G42*100</f>
        <v>103.18688823127704</v>
      </c>
      <c r="L42" s="670"/>
      <c r="M42" s="670"/>
      <c r="N42" s="695"/>
      <c r="O42" s="604"/>
    </row>
    <row r="43" spans="1:15" ht="18" customHeight="1">
      <c r="A43" s="236">
        <v>15</v>
      </c>
      <c r="B43" s="237" t="s">
        <v>379</v>
      </c>
      <c r="C43" s="249" t="s">
        <v>1</v>
      </c>
      <c r="D43" s="690"/>
      <c r="E43" s="690"/>
      <c r="F43" s="690"/>
      <c r="G43" s="795"/>
      <c r="H43" s="403"/>
      <c r="I43" s="690"/>
      <c r="J43" s="793"/>
      <c r="K43" s="793"/>
      <c r="L43" s="670"/>
      <c r="M43" s="670"/>
      <c r="N43" s="38"/>
      <c r="O43" s="600"/>
    </row>
    <row r="44" spans="1:15" ht="18" customHeight="1">
      <c r="A44" s="236">
        <v>16</v>
      </c>
      <c r="B44" s="237" t="s">
        <v>8</v>
      </c>
      <c r="C44" s="250" t="s">
        <v>33</v>
      </c>
      <c r="D44" s="403">
        <v>25</v>
      </c>
      <c r="E44" s="403">
        <v>35</v>
      </c>
      <c r="F44" s="403">
        <v>30</v>
      </c>
      <c r="G44" s="795">
        <v>35</v>
      </c>
      <c r="H44" s="403">
        <f t="shared" ref="H44" si="3">+G44/D44*100</f>
        <v>140</v>
      </c>
      <c r="I44" s="403">
        <v>50</v>
      </c>
      <c r="J44" s="785">
        <f>+I44/E44*100</f>
        <v>142.85714285714286</v>
      </c>
      <c r="K44" s="793">
        <f t="shared" ref="K44" si="4">+I44/G44*100</f>
        <v>142.85714285714286</v>
      </c>
      <c r="L44" s="670"/>
      <c r="M44" s="670"/>
      <c r="N44" s="38"/>
      <c r="O44" s="600"/>
    </row>
    <row r="45" spans="1:15" s="11" customFormat="1" ht="18" customHeight="1">
      <c r="A45" s="236">
        <v>17</v>
      </c>
      <c r="B45" s="241" t="s">
        <v>635</v>
      </c>
      <c r="C45" s="240" t="s">
        <v>122</v>
      </c>
      <c r="D45" s="669"/>
      <c r="E45" s="669"/>
      <c r="F45" s="669"/>
      <c r="G45" s="669"/>
      <c r="H45" s="786"/>
      <c r="I45" s="669"/>
      <c r="J45" s="792"/>
      <c r="K45" s="792"/>
      <c r="L45" s="670"/>
      <c r="M45" s="670"/>
      <c r="N45" s="38"/>
      <c r="O45" s="818"/>
    </row>
    <row r="46" spans="1:15" s="11" customFormat="1" ht="18" customHeight="1">
      <c r="A46" s="236">
        <v>18</v>
      </c>
      <c r="B46" s="237" t="s">
        <v>657</v>
      </c>
      <c r="C46" s="236" t="s">
        <v>1</v>
      </c>
      <c r="D46" s="669"/>
      <c r="E46" s="669"/>
      <c r="F46" s="669"/>
      <c r="G46" s="669"/>
      <c r="H46" s="785"/>
      <c r="I46" s="669"/>
      <c r="J46" s="784"/>
      <c r="K46" s="784"/>
      <c r="L46" s="690"/>
      <c r="M46" s="690"/>
      <c r="N46" s="38"/>
      <c r="O46" s="819"/>
    </row>
    <row r="47" spans="1:15" s="11" customFormat="1" ht="18" customHeight="1">
      <c r="A47" s="236">
        <v>19</v>
      </c>
      <c r="B47" s="237" t="s">
        <v>380</v>
      </c>
      <c r="C47" s="236" t="s">
        <v>1</v>
      </c>
      <c r="D47" s="669"/>
      <c r="E47" s="669"/>
      <c r="F47" s="669"/>
      <c r="G47" s="669"/>
      <c r="H47" s="785"/>
      <c r="I47" s="669"/>
      <c r="J47" s="784"/>
      <c r="K47" s="784"/>
      <c r="L47" s="690"/>
      <c r="M47" s="690"/>
      <c r="N47" s="38"/>
      <c r="O47" s="820"/>
    </row>
    <row r="48" spans="1:15" ht="18" customHeight="1">
      <c r="A48" s="236">
        <v>20</v>
      </c>
      <c r="B48" s="237" t="s">
        <v>381</v>
      </c>
      <c r="C48" s="236"/>
      <c r="D48" s="389">
        <v>368</v>
      </c>
      <c r="E48" s="389">
        <v>268</v>
      </c>
      <c r="F48" s="389">
        <v>268</v>
      </c>
      <c r="G48" s="389">
        <v>268</v>
      </c>
      <c r="H48" s="742">
        <f>+G48/D48*100</f>
        <v>72.826086956521735</v>
      </c>
      <c r="I48" s="389">
        <v>200</v>
      </c>
      <c r="J48" s="391">
        <f>+I48/E48*100</f>
        <v>74.626865671641795</v>
      </c>
      <c r="K48" s="742">
        <f>+I48/G48*100</f>
        <v>74.626865671641795</v>
      </c>
      <c r="L48" s="690"/>
      <c r="M48" s="690"/>
      <c r="N48" s="38"/>
      <c r="O48" s="600"/>
    </row>
    <row r="49" spans="1:15" ht="18" customHeight="1">
      <c r="A49" s="251" t="s">
        <v>29</v>
      </c>
      <c r="B49" s="237" t="s">
        <v>382</v>
      </c>
      <c r="C49" s="236" t="s">
        <v>1</v>
      </c>
      <c r="D49" s="389">
        <f>+D48/1785*100</f>
        <v>20.616246498599438</v>
      </c>
      <c r="E49" s="405">
        <f>+E48/1785*100</f>
        <v>15.014005602240896</v>
      </c>
      <c r="F49" s="405">
        <f>+F48/1785*100</f>
        <v>15.014005602240896</v>
      </c>
      <c r="G49" s="405">
        <f>+G48/1785*100</f>
        <v>15.014005602240896</v>
      </c>
      <c r="H49" s="742">
        <f>+G49/D49*100</f>
        <v>72.826086956521749</v>
      </c>
      <c r="I49" s="405">
        <f>+I48/1785*100</f>
        <v>11.204481792717088</v>
      </c>
      <c r="J49" s="391">
        <f>+I49/E49*100</f>
        <v>74.626865671641795</v>
      </c>
      <c r="K49" s="742">
        <f>+I49/G49*100</f>
        <v>74.626865671641795</v>
      </c>
      <c r="L49" s="690"/>
      <c r="M49" s="690"/>
      <c r="N49" s="38"/>
      <c r="O49" s="600"/>
    </row>
    <row r="50" spans="1:15" ht="18" customHeight="1">
      <c r="A50" s="251" t="s">
        <v>29</v>
      </c>
      <c r="B50" s="237" t="s">
        <v>383</v>
      </c>
      <c r="C50" s="236" t="s">
        <v>384</v>
      </c>
      <c r="D50" s="389"/>
      <c r="E50" s="405"/>
      <c r="F50" s="405"/>
      <c r="G50" s="405"/>
      <c r="H50" s="742"/>
      <c r="I50" s="405"/>
      <c r="J50" s="742"/>
      <c r="K50" s="742"/>
      <c r="L50" s="689"/>
      <c r="M50" s="689"/>
      <c r="N50" s="38"/>
      <c r="O50" s="600"/>
    </row>
    <row r="51" spans="1:15" ht="18" customHeight="1">
      <c r="A51" s="258"/>
      <c r="B51" s="259"/>
      <c r="C51" s="258"/>
      <c r="D51" s="696"/>
      <c r="E51" s="696"/>
      <c r="F51" s="696"/>
      <c r="G51" s="696"/>
      <c r="H51" s="787"/>
      <c r="I51" s="696"/>
      <c r="J51" s="787"/>
      <c r="K51" s="787"/>
      <c r="L51" s="696"/>
      <c r="M51" s="696"/>
      <c r="N51" s="696"/>
      <c r="O51" s="602"/>
    </row>
  </sheetData>
  <mergeCells count="14">
    <mergeCell ref="O17:O18"/>
    <mergeCell ref="O45:O47"/>
    <mergeCell ref="O5:O6"/>
    <mergeCell ref="A1:O1"/>
    <mergeCell ref="A2:O2"/>
    <mergeCell ref="A3:O3"/>
    <mergeCell ref="O8:O16"/>
    <mergeCell ref="A5:A6"/>
    <mergeCell ref="B5:B6"/>
    <mergeCell ref="C5:C6"/>
    <mergeCell ref="D5:D6"/>
    <mergeCell ref="I5:K5"/>
    <mergeCell ref="E5:H5"/>
    <mergeCell ref="L5:N5"/>
  </mergeCells>
  <printOptions horizontalCentered="1"/>
  <pageMargins left="0.35433070866141703" right="0.35433070866141703" top="0.59055118110236204" bottom="0.39370078740157499" header="0.31496062992126" footer="0"/>
  <pageSetup paperSize="9" scale="84" orientation="landscape" r:id="rId1"/>
  <headerFooter>
    <oddHeader>&amp;C&amp;P</oddHeader>
  </headerFooter>
  <colBreaks count="1" manualBreakCount="1">
    <brk id="11" max="5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N176"/>
  <sheetViews>
    <sheetView view="pageBreakPreview" topLeftCell="B1" zoomScaleNormal="70" zoomScaleSheetLayoutView="100" workbookViewId="0">
      <pane ySplit="6" topLeftCell="A34" activePane="bottomLeft" state="frozen"/>
      <selection activeCell="S21" sqref="S21"/>
      <selection pane="bottomLeft" activeCell="I5" sqref="I5:K5"/>
    </sheetView>
  </sheetViews>
  <sheetFormatPr defaultColWidth="9.140625" defaultRowHeight="15.75"/>
  <cols>
    <col min="1" max="1" width="4.7109375" style="518" customWidth="1"/>
    <col min="2" max="2" width="64.7109375" style="548" customWidth="1"/>
    <col min="3" max="3" width="12.85546875" style="527" bestFit="1" customWidth="1"/>
    <col min="4" max="4" width="14" style="518" customWidth="1"/>
    <col min="5" max="5" width="12.140625" style="518" bestFit="1" customWidth="1"/>
    <col min="6" max="6" width="9.28515625" style="518" bestFit="1" customWidth="1"/>
    <col min="7" max="7" width="11.85546875" style="518" customWidth="1"/>
    <col min="8" max="8" width="11.5703125" style="518" customWidth="1"/>
    <col min="9" max="9" width="10.28515625" style="518" bestFit="1" customWidth="1"/>
    <col min="10" max="10" width="10" style="518" customWidth="1"/>
    <col min="11" max="11" width="11.140625" style="518" customWidth="1"/>
    <col min="12" max="12" width="14.140625" style="527" hidden="1" customWidth="1"/>
    <col min="13" max="13" width="9.140625" style="518"/>
    <col min="14" max="14" width="13.7109375" style="518" bestFit="1" customWidth="1"/>
    <col min="15" max="16384" width="9.140625" style="518"/>
  </cols>
  <sheetData>
    <row r="1" spans="1:12">
      <c r="A1" s="850" t="s">
        <v>539</v>
      </c>
      <c r="B1" s="850"/>
      <c r="C1" s="850"/>
      <c r="D1" s="850"/>
      <c r="E1" s="850"/>
      <c r="F1" s="850"/>
      <c r="G1" s="850"/>
      <c r="H1" s="850"/>
      <c r="I1" s="850"/>
      <c r="J1" s="850"/>
      <c r="K1" s="850"/>
      <c r="L1" s="850"/>
    </row>
    <row r="2" spans="1:12">
      <c r="A2" s="851" t="s">
        <v>752</v>
      </c>
      <c r="B2" s="851"/>
      <c r="C2" s="851"/>
      <c r="D2" s="851"/>
      <c r="E2" s="851"/>
      <c r="F2" s="851"/>
      <c r="G2" s="851"/>
      <c r="H2" s="851"/>
      <c r="I2" s="851"/>
      <c r="J2" s="851"/>
      <c r="K2" s="851"/>
      <c r="L2" s="851"/>
    </row>
    <row r="3" spans="1:12" ht="16.5" customHeight="1">
      <c r="A3" s="852" t="str">
        <f>BIA!A10</f>
        <v>(Kèm theo Tờ trình số        /TTr-UBND, ngày      / 7 /2025 của UBND xã Đăk Sao)</v>
      </c>
      <c r="B3" s="852"/>
      <c r="C3" s="852"/>
      <c r="D3" s="852"/>
      <c r="E3" s="852"/>
      <c r="F3" s="852"/>
      <c r="G3" s="852"/>
      <c r="H3" s="852"/>
      <c r="I3" s="852"/>
      <c r="J3" s="852"/>
      <c r="K3" s="852"/>
      <c r="L3" s="852"/>
    </row>
    <row r="4" spans="1:12" ht="9" customHeight="1">
      <c r="A4" s="520"/>
      <c r="B4" s="520"/>
      <c r="C4" s="520"/>
      <c r="D4" s="520"/>
      <c r="E4" s="520"/>
      <c r="F4" s="520"/>
      <c r="G4" s="520"/>
      <c r="H4" s="520"/>
      <c r="I4" s="520"/>
      <c r="J4" s="520"/>
      <c r="K4" s="520"/>
      <c r="L4" s="520"/>
    </row>
    <row r="5" spans="1:12" s="521" customFormat="1" ht="18.95" customHeight="1">
      <c r="A5" s="853" t="s">
        <v>224</v>
      </c>
      <c r="B5" s="853" t="s">
        <v>30</v>
      </c>
      <c r="C5" s="853" t="s">
        <v>7</v>
      </c>
      <c r="D5" s="856" t="s">
        <v>746</v>
      </c>
      <c r="E5" s="828" t="s">
        <v>747</v>
      </c>
      <c r="F5" s="858"/>
      <c r="G5" s="858"/>
      <c r="H5" s="830"/>
      <c r="I5" s="821" t="s">
        <v>749</v>
      </c>
      <c r="J5" s="821"/>
      <c r="K5" s="821"/>
      <c r="L5" s="854" t="s">
        <v>732</v>
      </c>
    </row>
    <row r="6" spans="1:12" s="521" customFormat="1" ht="83.25" customHeight="1">
      <c r="A6" s="853"/>
      <c r="B6" s="853"/>
      <c r="C6" s="853"/>
      <c r="D6" s="857"/>
      <c r="E6" s="252" t="s">
        <v>337</v>
      </c>
      <c r="F6" s="253" t="s">
        <v>582</v>
      </c>
      <c r="G6" s="253" t="s">
        <v>748</v>
      </c>
      <c r="H6" s="253" t="s">
        <v>753</v>
      </c>
      <c r="I6" s="253" t="s">
        <v>337</v>
      </c>
      <c r="J6" s="253" t="s">
        <v>750</v>
      </c>
      <c r="K6" s="253" t="s">
        <v>751</v>
      </c>
      <c r="L6" s="855"/>
    </row>
    <row r="7" spans="1:12" s="521" customFormat="1" ht="15.75" customHeight="1">
      <c r="A7" s="335" t="s">
        <v>0</v>
      </c>
      <c r="B7" s="336" t="s">
        <v>31</v>
      </c>
      <c r="C7" s="522"/>
      <c r="D7" s="655"/>
      <c r="E7" s="655"/>
      <c r="F7" s="655"/>
      <c r="G7" s="655"/>
      <c r="H7" s="655"/>
      <c r="I7" s="655"/>
      <c r="J7" s="655"/>
      <c r="K7" s="655"/>
      <c r="L7" s="840"/>
    </row>
    <row r="8" spans="1:12" s="521" customFormat="1">
      <c r="A8" s="337">
        <v>1</v>
      </c>
      <c r="B8" s="338" t="s">
        <v>352</v>
      </c>
      <c r="C8" s="523" t="s">
        <v>73</v>
      </c>
      <c r="D8" s="656"/>
      <c r="E8" s="656"/>
      <c r="F8" s="656"/>
      <c r="G8" s="656"/>
      <c r="H8" s="656"/>
      <c r="I8" s="656"/>
      <c r="J8" s="656"/>
      <c r="K8" s="656"/>
      <c r="L8" s="819"/>
    </row>
    <row r="9" spans="1:12" s="521" customFormat="1">
      <c r="A9" s="245"/>
      <c r="B9" s="339" t="s">
        <v>353</v>
      </c>
      <c r="C9" s="523" t="s">
        <v>73</v>
      </c>
      <c r="D9" s="656"/>
      <c r="E9" s="656"/>
      <c r="F9" s="656"/>
      <c r="G9" s="656"/>
      <c r="H9" s="656"/>
      <c r="I9" s="656"/>
      <c r="J9" s="656"/>
      <c r="K9" s="656"/>
      <c r="L9" s="819"/>
    </row>
    <row r="10" spans="1:12" s="521" customFormat="1">
      <c r="A10" s="245"/>
      <c r="B10" s="338" t="s">
        <v>354</v>
      </c>
      <c r="C10" s="523" t="s">
        <v>73</v>
      </c>
      <c r="D10" s="656"/>
      <c r="E10" s="656"/>
      <c r="F10" s="656"/>
      <c r="G10" s="656"/>
      <c r="H10" s="656"/>
      <c r="I10" s="656"/>
      <c r="J10" s="656"/>
      <c r="K10" s="656"/>
      <c r="L10" s="819"/>
    </row>
    <row r="11" spans="1:12" s="526" customFormat="1">
      <c r="A11" s="245"/>
      <c r="B11" s="524" t="s">
        <v>644</v>
      </c>
      <c r="C11" s="525" t="s">
        <v>73</v>
      </c>
      <c r="D11" s="657"/>
      <c r="E11" s="657"/>
      <c r="F11" s="657"/>
      <c r="G11" s="657"/>
      <c r="H11" s="657"/>
      <c r="I11" s="657"/>
      <c r="J11" s="656"/>
      <c r="K11" s="656"/>
      <c r="L11" s="819"/>
    </row>
    <row r="12" spans="1:12" s="526" customFormat="1">
      <c r="A12" s="245"/>
      <c r="B12" s="524" t="s">
        <v>645</v>
      </c>
      <c r="C12" s="525" t="s">
        <v>73</v>
      </c>
      <c r="D12" s="657"/>
      <c r="E12" s="657"/>
      <c r="F12" s="657"/>
      <c r="G12" s="657"/>
      <c r="H12" s="657"/>
      <c r="I12" s="657"/>
      <c r="J12" s="656"/>
      <c r="K12" s="656"/>
      <c r="L12" s="819"/>
    </row>
    <row r="13" spans="1:12" s="526" customFormat="1">
      <c r="A13" s="245"/>
      <c r="B13" s="342" t="s">
        <v>646</v>
      </c>
      <c r="C13" s="525" t="s">
        <v>73</v>
      </c>
      <c r="D13" s="657"/>
      <c r="E13" s="657"/>
      <c r="F13" s="657"/>
      <c r="G13" s="657"/>
      <c r="H13" s="657"/>
      <c r="I13" s="657"/>
      <c r="J13" s="656"/>
      <c r="K13" s="656"/>
      <c r="L13" s="819"/>
    </row>
    <row r="14" spans="1:12" s="521" customFormat="1">
      <c r="A14" s="245"/>
      <c r="B14" s="338" t="s">
        <v>355</v>
      </c>
      <c r="C14" s="523" t="s">
        <v>73</v>
      </c>
      <c r="D14" s="656"/>
      <c r="E14" s="656"/>
      <c r="F14" s="656"/>
      <c r="G14" s="656"/>
      <c r="H14" s="656"/>
      <c r="I14" s="656"/>
      <c r="J14" s="656"/>
      <c r="K14" s="656"/>
      <c r="L14" s="819"/>
    </row>
    <row r="15" spans="1:12" s="527" customFormat="1">
      <c r="A15" s="245"/>
      <c r="B15" s="340" t="s">
        <v>27</v>
      </c>
      <c r="C15" s="247" t="s">
        <v>73</v>
      </c>
      <c r="D15" s="658"/>
      <c r="E15" s="658"/>
      <c r="F15" s="658"/>
      <c r="G15" s="658"/>
      <c r="H15" s="658"/>
      <c r="I15" s="658"/>
      <c r="J15" s="658"/>
      <c r="K15" s="658"/>
      <c r="L15" s="820"/>
    </row>
    <row r="16" spans="1:12" s="526" customFormat="1">
      <c r="A16" s="341"/>
      <c r="B16" s="342" t="s">
        <v>356</v>
      </c>
      <c r="C16" s="525" t="s">
        <v>73</v>
      </c>
      <c r="D16" s="657"/>
      <c r="E16" s="657"/>
      <c r="F16" s="657"/>
      <c r="G16" s="657"/>
      <c r="H16" s="657"/>
      <c r="I16" s="657"/>
      <c r="J16" s="657"/>
      <c r="K16" s="657"/>
      <c r="L16" s="245"/>
    </row>
    <row r="17" spans="1:12" s="526" customFormat="1">
      <c r="A17" s="341"/>
      <c r="B17" s="342" t="s">
        <v>693</v>
      </c>
      <c r="C17" s="525" t="s">
        <v>73</v>
      </c>
      <c r="D17" s="657"/>
      <c r="E17" s="657"/>
      <c r="F17" s="657"/>
      <c r="G17" s="657"/>
      <c r="H17" s="657"/>
      <c r="I17" s="657"/>
      <c r="J17" s="657"/>
      <c r="K17" s="657"/>
      <c r="L17" s="245"/>
    </row>
    <row r="18" spans="1:12" s="526" customFormat="1">
      <c r="A18" s="341"/>
      <c r="B18" s="342" t="s">
        <v>357</v>
      </c>
      <c r="C18" s="525" t="s">
        <v>73</v>
      </c>
      <c r="D18" s="657"/>
      <c r="E18" s="657"/>
      <c r="F18" s="657"/>
      <c r="G18" s="657"/>
      <c r="H18" s="657"/>
      <c r="I18" s="657"/>
      <c r="J18" s="657"/>
      <c r="K18" s="657"/>
      <c r="L18" s="245"/>
    </row>
    <row r="19" spans="1:12" s="526" customFormat="1">
      <c r="A19" s="341"/>
      <c r="B19" s="342" t="s">
        <v>643</v>
      </c>
      <c r="C19" s="525" t="s">
        <v>73</v>
      </c>
      <c r="D19" s="657"/>
      <c r="E19" s="657"/>
      <c r="F19" s="657"/>
      <c r="G19" s="657"/>
      <c r="H19" s="657"/>
      <c r="I19" s="657"/>
      <c r="J19" s="657"/>
      <c r="K19" s="657"/>
      <c r="L19" s="245"/>
    </row>
    <row r="20" spans="1:12" s="527" customFormat="1">
      <c r="A20" s="245"/>
      <c r="B20" s="343" t="s">
        <v>358</v>
      </c>
      <c r="C20" s="247" t="s">
        <v>73</v>
      </c>
      <c r="D20" s="658"/>
      <c r="E20" s="658"/>
      <c r="F20" s="658"/>
      <c r="G20" s="658"/>
      <c r="H20" s="658"/>
      <c r="I20" s="658"/>
      <c r="J20" s="658"/>
      <c r="K20" s="658"/>
      <c r="L20" s="245"/>
    </row>
    <row r="21" spans="1:12" s="521" customFormat="1">
      <c r="A21" s="337"/>
      <c r="B21" s="338" t="s">
        <v>359</v>
      </c>
      <c r="C21" s="523" t="s">
        <v>73</v>
      </c>
      <c r="D21" s="656"/>
      <c r="E21" s="656"/>
      <c r="F21" s="656"/>
      <c r="G21" s="656"/>
      <c r="H21" s="656"/>
      <c r="I21" s="656"/>
      <c r="J21" s="656"/>
      <c r="K21" s="656"/>
      <c r="L21" s="245"/>
    </row>
    <row r="22" spans="1:12" s="521" customFormat="1">
      <c r="A22" s="337"/>
      <c r="B22" s="338" t="s">
        <v>360</v>
      </c>
      <c r="C22" s="523" t="s">
        <v>73</v>
      </c>
      <c r="D22" s="656"/>
      <c r="E22" s="656"/>
      <c r="F22" s="656"/>
      <c r="G22" s="656"/>
      <c r="H22" s="656"/>
      <c r="I22" s="656"/>
      <c r="J22" s="656"/>
      <c r="K22" s="659"/>
      <c r="L22" s="245"/>
    </row>
    <row r="23" spans="1:12" s="521" customFormat="1">
      <c r="A23" s="337">
        <f>MAX(A$6:$A22)+1</f>
        <v>2</v>
      </c>
      <c r="B23" s="338" t="s">
        <v>361</v>
      </c>
      <c r="C23" s="523" t="s">
        <v>73</v>
      </c>
      <c r="D23" s="656"/>
      <c r="E23" s="656"/>
      <c r="F23" s="656"/>
      <c r="G23" s="656"/>
      <c r="H23" s="656"/>
      <c r="I23" s="656"/>
      <c r="J23" s="656"/>
      <c r="K23" s="656"/>
      <c r="L23" s="245"/>
    </row>
    <row r="24" spans="1:12" s="521" customFormat="1">
      <c r="A24" s="337"/>
      <c r="B24" s="339" t="s">
        <v>353</v>
      </c>
      <c r="C24" s="523" t="s">
        <v>73</v>
      </c>
      <c r="D24" s="656"/>
      <c r="E24" s="656"/>
      <c r="F24" s="656"/>
      <c r="G24" s="656"/>
      <c r="H24" s="656"/>
      <c r="I24" s="656"/>
      <c r="J24" s="656"/>
      <c r="K24" s="656"/>
      <c r="L24" s="245"/>
    </row>
    <row r="25" spans="1:12" s="521" customFormat="1">
      <c r="A25" s="337"/>
      <c r="B25" s="338" t="s">
        <v>354</v>
      </c>
      <c r="C25" s="523" t="s">
        <v>73</v>
      </c>
      <c r="D25" s="656"/>
      <c r="E25" s="656"/>
      <c r="F25" s="656"/>
      <c r="G25" s="656"/>
      <c r="H25" s="656"/>
      <c r="I25" s="656"/>
      <c r="J25" s="656"/>
      <c r="K25" s="656"/>
      <c r="L25" s="245"/>
    </row>
    <row r="26" spans="1:12" s="521" customFormat="1">
      <c r="A26" s="337"/>
      <c r="B26" s="338" t="s">
        <v>355</v>
      </c>
      <c r="C26" s="523" t="s">
        <v>73</v>
      </c>
      <c r="D26" s="656"/>
      <c r="E26" s="656"/>
      <c r="F26" s="656"/>
      <c r="G26" s="656"/>
      <c r="H26" s="656"/>
      <c r="I26" s="656"/>
      <c r="J26" s="656"/>
      <c r="K26" s="656"/>
      <c r="L26" s="245"/>
    </row>
    <row r="27" spans="1:12" s="527" customFormat="1">
      <c r="A27" s="245"/>
      <c r="B27" s="340" t="s">
        <v>27</v>
      </c>
      <c r="C27" s="247" t="s">
        <v>73</v>
      </c>
      <c r="D27" s="658"/>
      <c r="E27" s="658"/>
      <c r="F27" s="658"/>
      <c r="G27" s="658"/>
      <c r="H27" s="658"/>
      <c r="I27" s="658"/>
      <c r="J27" s="658"/>
      <c r="K27" s="658"/>
      <c r="L27" s="245"/>
    </row>
    <row r="28" spans="1:12" s="527" customFormat="1">
      <c r="A28" s="245"/>
      <c r="B28" s="343" t="s">
        <v>358</v>
      </c>
      <c r="C28" s="247" t="s">
        <v>73</v>
      </c>
      <c r="D28" s="658"/>
      <c r="E28" s="658"/>
      <c r="F28" s="658"/>
      <c r="G28" s="658"/>
      <c r="H28" s="658"/>
      <c r="I28" s="658"/>
      <c r="J28" s="658"/>
      <c r="K28" s="658"/>
      <c r="L28" s="245"/>
    </row>
    <row r="29" spans="1:12" s="521" customFormat="1">
      <c r="A29" s="337"/>
      <c r="B29" s="338" t="s">
        <v>359</v>
      </c>
      <c r="C29" s="523" t="s">
        <v>73</v>
      </c>
      <c r="D29" s="656"/>
      <c r="E29" s="656"/>
      <c r="F29" s="656"/>
      <c r="G29" s="656"/>
      <c r="H29" s="656"/>
      <c r="I29" s="656"/>
      <c r="J29" s="656"/>
      <c r="K29" s="656"/>
      <c r="L29" s="245"/>
    </row>
    <row r="30" spans="1:12" s="521" customFormat="1">
      <c r="A30" s="337"/>
      <c r="B30" s="338" t="s">
        <v>360</v>
      </c>
      <c r="C30" s="523" t="s">
        <v>73</v>
      </c>
      <c r="D30" s="656"/>
      <c r="E30" s="656"/>
      <c r="F30" s="656"/>
      <c r="G30" s="656"/>
      <c r="H30" s="656"/>
      <c r="I30" s="656"/>
      <c r="J30" s="656"/>
      <c r="K30" s="656"/>
      <c r="L30" s="245"/>
    </row>
    <row r="31" spans="1:12" s="521" customFormat="1">
      <c r="A31" s="337">
        <f>MAX(A$6:$A30)+1</f>
        <v>3</v>
      </c>
      <c r="B31" s="344" t="s">
        <v>21</v>
      </c>
      <c r="C31" s="523"/>
      <c r="D31" s="656"/>
      <c r="E31" s="656"/>
      <c r="F31" s="656"/>
      <c r="G31" s="656"/>
      <c r="H31" s="656"/>
      <c r="I31" s="656"/>
      <c r="J31" s="658"/>
      <c r="K31" s="658"/>
      <c r="L31" s="245"/>
    </row>
    <row r="32" spans="1:12" s="521" customFormat="1">
      <c r="A32" s="245"/>
      <c r="B32" s="338" t="s">
        <v>362</v>
      </c>
      <c r="C32" s="523" t="s">
        <v>1</v>
      </c>
      <c r="D32" s="656"/>
      <c r="E32" s="656"/>
      <c r="F32" s="656"/>
      <c r="G32" s="656"/>
      <c r="H32" s="656"/>
      <c r="I32" s="656"/>
      <c r="J32" s="658"/>
      <c r="K32" s="658"/>
      <c r="L32" s="245"/>
    </row>
    <row r="33" spans="1:14" s="521" customFormat="1">
      <c r="A33" s="245"/>
      <c r="B33" s="339" t="s">
        <v>353</v>
      </c>
      <c r="C33" s="523" t="s">
        <v>1</v>
      </c>
      <c r="D33" s="656"/>
      <c r="E33" s="656"/>
      <c r="F33" s="656"/>
      <c r="G33" s="656"/>
      <c r="H33" s="656"/>
      <c r="I33" s="656"/>
      <c r="J33" s="658"/>
      <c r="K33" s="658"/>
      <c r="L33" s="245"/>
    </row>
    <row r="34" spans="1:14" s="521" customFormat="1">
      <c r="A34" s="245"/>
      <c r="B34" s="338" t="s">
        <v>354</v>
      </c>
      <c r="C34" s="528" t="s">
        <v>1</v>
      </c>
      <c r="D34" s="656"/>
      <c r="E34" s="656"/>
      <c r="F34" s="656"/>
      <c r="G34" s="656"/>
      <c r="H34" s="656"/>
      <c r="I34" s="656"/>
      <c r="J34" s="658"/>
      <c r="K34" s="658"/>
      <c r="L34" s="245"/>
    </row>
    <row r="35" spans="1:14" s="521" customFormat="1">
      <c r="A35" s="245"/>
      <c r="B35" s="338" t="s">
        <v>355</v>
      </c>
      <c r="C35" s="528" t="s">
        <v>1</v>
      </c>
      <c r="D35" s="656"/>
      <c r="E35" s="656"/>
      <c r="F35" s="656"/>
      <c r="G35" s="656"/>
      <c r="H35" s="656"/>
      <c r="I35" s="656"/>
      <c r="J35" s="658"/>
      <c r="K35" s="658"/>
      <c r="L35" s="245"/>
    </row>
    <row r="36" spans="1:14" s="527" customFormat="1" hidden="1">
      <c r="A36" s="245"/>
      <c r="B36" s="340" t="s">
        <v>27</v>
      </c>
      <c r="C36" s="247" t="s">
        <v>1</v>
      </c>
      <c r="D36" s="658"/>
      <c r="E36" s="658"/>
      <c r="F36" s="658"/>
      <c r="G36" s="658"/>
      <c r="H36" s="658"/>
      <c r="I36" s="658"/>
      <c r="J36" s="658"/>
      <c r="K36" s="658"/>
      <c r="L36" s="245"/>
    </row>
    <row r="37" spans="1:14" s="527" customFormat="1" hidden="1">
      <c r="A37" s="245"/>
      <c r="B37" s="343" t="s">
        <v>358</v>
      </c>
      <c r="C37" s="247" t="s">
        <v>1</v>
      </c>
      <c r="D37" s="658"/>
      <c r="E37" s="658"/>
      <c r="F37" s="658"/>
      <c r="G37" s="658"/>
      <c r="H37" s="658"/>
      <c r="I37" s="658"/>
      <c r="J37" s="658"/>
      <c r="K37" s="658"/>
      <c r="L37" s="245"/>
    </row>
    <row r="38" spans="1:14" s="521" customFormat="1">
      <c r="A38" s="245"/>
      <c r="B38" s="338" t="s">
        <v>359</v>
      </c>
      <c r="C38" s="523" t="s">
        <v>1</v>
      </c>
      <c r="D38" s="656"/>
      <c r="E38" s="656"/>
      <c r="F38" s="656"/>
      <c r="G38" s="656"/>
      <c r="H38" s="656"/>
      <c r="I38" s="656"/>
      <c r="J38" s="658"/>
      <c r="K38" s="658"/>
      <c r="L38" s="245"/>
    </row>
    <row r="39" spans="1:14" s="521" customFormat="1">
      <c r="A39" s="245"/>
      <c r="B39" s="338" t="s">
        <v>360</v>
      </c>
      <c r="C39" s="523" t="s">
        <v>1</v>
      </c>
      <c r="D39" s="656"/>
      <c r="E39" s="656"/>
      <c r="F39" s="656"/>
      <c r="G39" s="656"/>
      <c r="H39" s="656"/>
      <c r="I39" s="656"/>
      <c r="J39" s="658"/>
      <c r="K39" s="658"/>
      <c r="L39" s="245"/>
    </row>
    <row r="40" spans="1:14" s="521" customFormat="1">
      <c r="A40" s="337">
        <f>MAX(A$6:$A39)+1</f>
        <v>4</v>
      </c>
      <c r="B40" s="344" t="s">
        <v>163</v>
      </c>
      <c r="C40" s="284"/>
      <c r="D40" s="656"/>
      <c r="E40" s="656"/>
      <c r="F40" s="656"/>
      <c r="G40" s="656"/>
      <c r="H40" s="656"/>
      <c r="I40" s="656"/>
      <c r="J40" s="658"/>
      <c r="K40" s="658"/>
      <c r="L40" s="245"/>
    </row>
    <row r="41" spans="1:14" s="527" customFormat="1">
      <c r="A41" s="245"/>
      <c r="B41" s="345" t="s">
        <v>213</v>
      </c>
      <c r="C41" s="269" t="s">
        <v>71</v>
      </c>
      <c r="D41" s="658"/>
      <c r="E41" s="658"/>
      <c r="F41" s="658"/>
      <c r="G41" s="658"/>
      <c r="H41" s="658"/>
      <c r="I41" s="658"/>
      <c r="J41" s="658"/>
      <c r="K41" s="658"/>
      <c r="L41" s="245"/>
    </row>
    <row r="42" spans="1:14" s="527" customFormat="1" ht="31.5">
      <c r="A42" s="245"/>
      <c r="B42" s="345" t="s">
        <v>754</v>
      </c>
      <c r="C42" s="247" t="s">
        <v>2</v>
      </c>
      <c r="D42" s="658"/>
      <c r="E42" s="658"/>
      <c r="F42" s="658"/>
      <c r="G42" s="658"/>
      <c r="H42" s="658"/>
      <c r="I42" s="658"/>
      <c r="J42" s="658"/>
      <c r="K42" s="658"/>
      <c r="L42" s="245"/>
    </row>
    <row r="43" spans="1:14" s="521" customFormat="1" ht="31.5">
      <c r="A43" s="599">
        <f>MAX(A$6:$A42)+1</f>
        <v>5</v>
      </c>
      <c r="B43" s="643" t="s">
        <v>363</v>
      </c>
      <c r="C43" s="644" t="s">
        <v>538</v>
      </c>
      <c r="D43" s="660"/>
      <c r="E43" s="660"/>
      <c r="F43" s="660"/>
      <c r="G43" s="660"/>
      <c r="H43" s="660"/>
      <c r="I43" s="660"/>
      <c r="J43" s="660"/>
      <c r="K43" s="660"/>
      <c r="L43" s="645"/>
    </row>
    <row r="44" spans="1:14" s="527" customFormat="1" ht="31.5">
      <c r="A44" s="645"/>
      <c r="B44" s="676" t="s">
        <v>416</v>
      </c>
      <c r="C44" s="644" t="s">
        <v>538</v>
      </c>
      <c r="D44" s="662"/>
      <c r="E44" s="662"/>
      <c r="F44" s="662"/>
      <c r="G44" s="662"/>
      <c r="H44" s="662"/>
      <c r="I44" s="662"/>
      <c r="J44" s="662"/>
      <c r="K44" s="662"/>
      <c r="L44" s="645"/>
      <c r="N44" s="521"/>
    </row>
    <row r="45" spans="1:14" s="521" customFormat="1">
      <c r="A45" s="337">
        <f>MAX(A$6:$A43)+1</f>
        <v>6</v>
      </c>
      <c r="B45" s="338" t="s">
        <v>364</v>
      </c>
      <c r="C45" s="523" t="s">
        <v>73</v>
      </c>
      <c r="D45" s="656"/>
      <c r="E45" s="656"/>
      <c r="F45" s="656"/>
      <c r="G45" s="656"/>
      <c r="H45" s="656"/>
      <c r="I45" s="656"/>
      <c r="J45" s="656"/>
      <c r="K45" s="656"/>
      <c r="L45" s="245"/>
    </row>
    <row r="46" spans="1:14" s="521" customFormat="1">
      <c r="A46" s="245"/>
      <c r="B46" s="338" t="s">
        <v>354</v>
      </c>
      <c r="C46" s="523" t="s">
        <v>73</v>
      </c>
      <c r="D46" s="656"/>
      <c r="E46" s="656"/>
      <c r="F46" s="656"/>
      <c r="G46" s="656"/>
      <c r="H46" s="656"/>
      <c r="I46" s="656"/>
      <c r="J46" s="656"/>
      <c r="K46" s="656"/>
      <c r="L46" s="245"/>
    </row>
    <row r="47" spans="1:14" s="527" customFormat="1">
      <c r="A47" s="347"/>
      <c r="B47" s="348" t="s">
        <v>697</v>
      </c>
      <c r="C47" s="247" t="s">
        <v>73</v>
      </c>
      <c r="D47" s="658"/>
      <c r="E47" s="658"/>
      <c r="F47" s="658"/>
      <c r="G47" s="658"/>
      <c r="H47" s="658"/>
      <c r="I47" s="658"/>
      <c r="J47" s="658"/>
      <c r="K47" s="658"/>
      <c r="L47" s="245"/>
    </row>
    <row r="48" spans="1:14" s="527" customFormat="1">
      <c r="A48" s="347"/>
      <c r="B48" s="348" t="s">
        <v>694</v>
      </c>
      <c r="C48" s="247" t="s">
        <v>73</v>
      </c>
      <c r="D48" s="658"/>
      <c r="E48" s="658"/>
      <c r="F48" s="658"/>
      <c r="G48" s="658"/>
      <c r="H48" s="658"/>
      <c r="I48" s="658"/>
      <c r="J48" s="658"/>
      <c r="K48" s="658"/>
      <c r="L48" s="245"/>
    </row>
    <row r="49" spans="1:14" s="527" customFormat="1">
      <c r="A49" s="347"/>
      <c r="B49" s="348" t="s">
        <v>695</v>
      </c>
      <c r="C49" s="247" t="s">
        <v>73</v>
      </c>
      <c r="D49" s="658"/>
      <c r="E49" s="658"/>
      <c r="F49" s="658"/>
      <c r="G49" s="658"/>
      <c r="H49" s="658"/>
      <c r="I49" s="658"/>
      <c r="J49" s="658"/>
      <c r="K49" s="658"/>
      <c r="L49" s="245"/>
    </row>
    <row r="50" spans="1:14" s="521" customFormat="1">
      <c r="A50" s="245"/>
      <c r="B50" s="338" t="s">
        <v>355</v>
      </c>
      <c r="C50" s="523" t="s">
        <v>73</v>
      </c>
      <c r="D50" s="656"/>
      <c r="E50" s="656"/>
      <c r="F50" s="656"/>
      <c r="G50" s="656"/>
      <c r="H50" s="656"/>
      <c r="I50" s="656"/>
      <c r="J50" s="656"/>
      <c r="K50" s="656"/>
      <c r="L50" s="245"/>
    </row>
    <row r="51" spans="1:14" s="527" customFormat="1">
      <c r="A51" s="245"/>
      <c r="B51" s="340" t="s">
        <v>27</v>
      </c>
      <c r="C51" s="247" t="s">
        <v>73</v>
      </c>
      <c r="D51" s="658"/>
      <c r="E51" s="658"/>
      <c r="F51" s="658"/>
      <c r="G51" s="658"/>
      <c r="H51" s="658"/>
      <c r="I51" s="658"/>
      <c r="J51" s="658"/>
      <c r="K51" s="658"/>
      <c r="L51" s="245"/>
      <c r="N51" s="529"/>
    </row>
    <row r="52" spans="1:14" s="526" customFormat="1">
      <c r="A52" s="341"/>
      <c r="B52" s="342" t="s">
        <v>356</v>
      </c>
      <c r="C52" s="525" t="s">
        <v>73</v>
      </c>
      <c r="D52" s="657"/>
      <c r="E52" s="657"/>
      <c r="F52" s="657"/>
      <c r="G52" s="657"/>
      <c r="H52" s="657"/>
      <c r="I52" s="657"/>
      <c r="J52" s="657"/>
      <c r="K52" s="657"/>
      <c r="L52" s="245"/>
      <c r="N52" s="530"/>
    </row>
    <row r="53" spans="1:14" s="526" customFormat="1">
      <c r="A53" s="341"/>
      <c r="B53" s="342" t="s">
        <v>693</v>
      </c>
      <c r="C53" s="525" t="s">
        <v>73</v>
      </c>
      <c r="D53" s="657"/>
      <c r="E53" s="657"/>
      <c r="F53" s="657"/>
      <c r="G53" s="657"/>
      <c r="H53" s="657"/>
      <c r="I53" s="657"/>
      <c r="J53" s="657"/>
      <c r="K53" s="657"/>
      <c r="L53" s="245"/>
      <c r="N53" s="530"/>
    </row>
    <row r="54" spans="1:14" s="526" customFormat="1">
      <c r="A54" s="341"/>
      <c r="B54" s="342" t="s">
        <v>357</v>
      </c>
      <c r="C54" s="525" t="s">
        <v>73</v>
      </c>
      <c r="D54" s="657"/>
      <c r="E54" s="657"/>
      <c r="F54" s="657"/>
      <c r="G54" s="657"/>
      <c r="H54" s="657"/>
      <c r="I54" s="657"/>
      <c r="J54" s="657"/>
      <c r="K54" s="657"/>
      <c r="L54" s="245"/>
    </row>
    <row r="55" spans="1:14" s="526" customFormat="1">
      <c r="A55" s="341"/>
      <c r="B55" s="342" t="s">
        <v>643</v>
      </c>
      <c r="C55" s="525" t="s">
        <v>73</v>
      </c>
      <c r="D55" s="657"/>
      <c r="E55" s="657"/>
      <c r="F55" s="657"/>
      <c r="G55" s="657"/>
      <c r="H55" s="657"/>
      <c r="I55" s="657"/>
      <c r="J55" s="657"/>
      <c r="K55" s="657"/>
      <c r="L55" s="245"/>
    </row>
    <row r="56" spans="1:14">
      <c r="A56" s="245"/>
      <c r="B56" s="343" t="s">
        <v>358</v>
      </c>
      <c r="C56" s="247" t="s">
        <v>73</v>
      </c>
      <c r="D56" s="658"/>
      <c r="E56" s="658"/>
      <c r="F56" s="658"/>
      <c r="G56" s="658"/>
      <c r="H56" s="658"/>
      <c r="I56" s="658"/>
      <c r="J56" s="658"/>
      <c r="K56" s="658"/>
      <c r="L56" s="245"/>
    </row>
    <row r="57" spans="1:14" s="531" customFormat="1">
      <c r="A57" s="245"/>
      <c r="B57" s="338" t="s">
        <v>359</v>
      </c>
      <c r="C57" s="523" t="s">
        <v>73</v>
      </c>
      <c r="D57" s="656"/>
      <c r="E57" s="656"/>
      <c r="F57" s="656"/>
      <c r="G57" s="656"/>
      <c r="H57" s="656"/>
      <c r="I57" s="656"/>
      <c r="J57" s="658"/>
      <c r="K57" s="658"/>
      <c r="L57" s="245"/>
    </row>
    <row r="58" spans="1:14" s="531" customFormat="1">
      <c r="A58" s="337">
        <f>MAX(A$6:$A57)+1</f>
        <v>7</v>
      </c>
      <c r="B58" s="344" t="s">
        <v>385</v>
      </c>
      <c r="C58" s="523" t="s">
        <v>73</v>
      </c>
      <c r="D58" s="656"/>
      <c r="E58" s="656"/>
      <c r="F58" s="656"/>
      <c r="G58" s="656"/>
      <c r="H58" s="656"/>
      <c r="I58" s="656"/>
      <c r="J58" s="658"/>
      <c r="K58" s="658"/>
      <c r="L58" s="245"/>
    </row>
    <row r="59" spans="1:14" s="531" customFormat="1">
      <c r="A59" s="245">
        <v>8</v>
      </c>
      <c r="B59" s="532" t="s">
        <v>32</v>
      </c>
      <c r="C59" s="247"/>
      <c r="D59" s="661"/>
      <c r="E59" s="661"/>
      <c r="F59" s="661"/>
      <c r="G59" s="661"/>
      <c r="H59" s="661"/>
      <c r="I59" s="661"/>
      <c r="J59" s="661"/>
      <c r="K59" s="661"/>
      <c r="L59" s="841"/>
    </row>
    <row r="60" spans="1:14" s="531" customFormat="1">
      <c r="A60" s="245"/>
      <c r="B60" s="246" t="s">
        <v>387</v>
      </c>
      <c r="C60" s="247" t="s">
        <v>412</v>
      </c>
      <c r="D60" s="403"/>
      <c r="E60" s="403"/>
      <c r="F60" s="403"/>
      <c r="G60" s="403"/>
      <c r="H60" s="403"/>
      <c r="I60" s="403"/>
      <c r="J60" s="658"/>
      <c r="K60" s="658"/>
      <c r="L60" s="842"/>
    </row>
    <row r="61" spans="1:14" s="531" customFormat="1">
      <c r="A61" s="245"/>
      <c r="B61" s="246" t="s">
        <v>388</v>
      </c>
      <c r="C61" s="247" t="s">
        <v>412</v>
      </c>
      <c r="D61" s="403"/>
      <c r="E61" s="403"/>
      <c r="F61" s="403"/>
      <c r="G61" s="403"/>
      <c r="H61" s="403"/>
      <c r="I61" s="403"/>
      <c r="J61" s="658"/>
      <c r="K61" s="658"/>
      <c r="L61" s="843"/>
    </row>
    <row r="62" spans="1:14" s="531" customFormat="1" ht="31.5">
      <c r="A62" s="645">
        <v>9</v>
      </c>
      <c r="B62" s="678" t="s">
        <v>365</v>
      </c>
      <c r="C62" s="599"/>
      <c r="D62" s="679"/>
      <c r="E62" s="679"/>
      <c r="F62" s="679"/>
      <c r="G62" s="679"/>
      <c r="H62" s="679"/>
      <c r="I62" s="679"/>
      <c r="J62" s="662"/>
      <c r="K62" s="662"/>
      <c r="L62" s="594" t="s">
        <v>771</v>
      </c>
    </row>
    <row r="63" spans="1:14" s="531" customFormat="1">
      <c r="A63" s="245" t="s">
        <v>29</v>
      </c>
      <c r="B63" s="246" t="s">
        <v>366</v>
      </c>
      <c r="C63" s="236" t="s">
        <v>71</v>
      </c>
      <c r="D63" s="403"/>
      <c r="E63" s="669">
        <v>904</v>
      </c>
      <c r="F63" s="669">
        <v>904</v>
      </c>
      <c r="G63" s="403"/>
      <c r="H63" s="669">
        <f>+F63/E63*100</f>
        <v>100</v>
      </c>
      <c r="I63" s="403"/>
      <c r="J63" s="658"/>
      <c r="K63" s="658"/>
      <c r="L63" s="533" t="s">
        <v>734</v>
      </c>
    </row>
    <row r="64" spans="1:14" s="531" customFormat="1">
      <c r="A64" s="245" t="s">
        <v>351</v>
      </c>
      <c r="B64" s="246" t="s">
        <v>367</v>
      </c>
      <c r="C64" s="236" t="s">
        <v>71</v>
      </c>
      <c r="D64" s="403"/>
      <c r="E64" s="403"/>
      <c r="F64" s="403"/>
      <c r="G64" s="403"/>
      <c r="H64" s="669"/>
      <c r="I64" s="403"/>
      <c r="J64" s="658"/>
      <c r="K64" s="658"/>
      <c r="L64" s="533" t="s">
        <v>734</v>
      </c>
    </row>
    <row r="65" spans="1:12" s="531" customFormat="1">
      <c r="A65" s="341"/>
      <c r="B65" s="458" t="s">
        <v>23</v>
      </c>
      <c r="C65" s="341"/>
      <c r="D65" s="658"/>
      <c r="E65" s="658"/>
      <c r="F65" s="658"/>
      <c r="G65" s="658"/>
      <c r="H65" s="669"/>
      <c r="I65" s="658"/>
      <c r="J65" s="658"/>
      <c r="K65" s="658"/>
      <c r="L65" s="533" t="s">
        <v>734</v>
      </c>
    </row>
    <row r="66" spans="1:12" s="531" customFormat="1">
      <c r="A66" s="245"/>
      <c r="B66" s="246" t="s">
        <v>368</v>
      </c>
      <c r="C66" s="236" t="s">
        <v>71</v>
      </c>
      <c r="D66" s="403"/>
      <c r="E66" s="403"/>
      <c r="F66" s="403"/>
      <c r="G66" s="403"/>
      <c r="H66" s="669"/>
      <c r="I66" s="403"/>
      <c r="J66" s="658"/>
      <c r="K66" s="658"/>
      <c r="L66" s="533" t="s">
        <v>734</v>
      </c>
    </row>
    <row r="67" spans="1:12" s="531" customFormat="1">
      <c r="A67" s="245"/>
      <c r="B67" s="246" t="s">
        <v>369</v>
      </c>
      <c r="C67" s="236" t="s">
        <v>71</v>
      </c>
      <c r="D67" s="403"/>
      <c r="E67" s="403"/>
      <c r="F67" s="403"/>
      <c r="G67" s="403"/>
      <c r="H67" s="669"/>
      <c r="I67" s="403"/>
      <c r="J67" s="658"/>
      <c r="K67" s="658"/>
      <c r="L67" s="533" t="s">
        <v>734</v>
      </c>
    </row>
    <row r="68" spans="1:12" s="531" customFormat="1">
      <c r="A68" s="245" t="s">
        <v>29</v>
      </c>
      <c r="B68" s="246" t="s">
        <v>370</v>
      </c>
      <c r="C68" s="236" t="s">
        <v>71</v>
      </c>
      <c r="D68" s="403"/>
      <c r="E68" s="403"/>
      <c r="F68" s="403"/>
      <c r="G68" s="403"/>
      <c r="H68" s="669"/>
      <c r="I68" s="403"/>
      <c r="J68" s="658"/>
      <c r="K68" s="658"/>
      <c r="L68" s="533" t="s">
        <v>734</v>
      </c>
    </row>
    <row r="69" spans="1:12" s="531" customFormat="1">
      <c r="A69" s="341"/>
      <c r="B69" s="458" t="s">
        <v>23</v>
      </c>
      <c r="C69" s="341"/>
      <c r="D69" s="658"/>
      <c r="E69" s="658"/>
      <c r="F69" s="658"/>
      <c r="G69" s="658"/>
      <c r="H69" s="669"/>
      <c r="I69" s="658"/>
      <c r="J69" s="658"/>
      <c r="K69" s="658"/>
      <c r="L69" s="533" t="s">
        <v>734</v>
      </c>
    </row>
    <row r="70" spans="1:12" s="531" customFormat="1">
      <c r="A70" s="245" t="s">
        <v>351</v>
      </c>
      <c r="B70" s="246" t="s">
        <v>386</v>
      </c>
      <c r="C70" s="236" t="s">
        <v>71</v>
      </c>
      <c r="D70" s="403"/>
      <c r="E70" s="403"/>
      <c r="F70" s="403"/>
      <c r="G70" s="403"/>
      <c r="H70" s="669"/>
      <c r="I70" s="403"/>
      <c r="J70" s="658"/>
      <c r="K70" s="658"/>
      <c r="L70" s="533" t="s">
        <v>734</v>
      </c>
    </row>
    <row r="71" spans="1:12" s="531" customFormat="1">
      <c r="A71" s="245" t="s">
        <v>351</v>
      </c>
      <c r="B71" s="246" t="s">
        <v>371</v>
      </c>
      <c r="C71" s="236" t="s">
        <v>71</v>
      </c>
      <c r="D71" s="403"/>
      <c r="E71" s="403"/>
      <c r="F71" s="403"/>
      <c r="G71" s="403"/>
      <c r="H71" s="669"/>
      <c r="I71" s="403"/>
      <c r="J71" s="658"/>
      <c r="K71" s="658"/>
      <c r="L71" s="533" t="s">
        <v>734</v>
      </c>
    </row>
    <row r="72" spans="1:12" s="531" customFormat="1">
      <c r="A72" s="245">
        <v>10</v>
      </c>
      <c r="B72" s="532" t="s">
        <v>372</v>
      </c>
      <c r="C72" s="245"/>
      <c r="D72" s="658"/>
      <c r="E72" s="670">
        <f>'BM9 CHI'!E7</f>
        <v>50146</v>
      </c>
      <c r="F72" s="670">
        <f>'BM9 CHI'!F7</f>
        <v>50146</v>
      </c>
      <c r="G72" s="658"/>
      <c r="H72" s="669">
        <f t="shared" ref="H72:H73" si="0">+F72/E72*100</f>
        <v>100</v>
      </c>
      <c r="I72" s="658"/>
      <c r="J72" s="658"/>
      <c r="K72" s="658"/>
      <c r="L72" s="533" t="s">
        <v>734</v>
      </c>
    </row>
    <row r="73" spans="1:12" s="531" customFormat="1">
      <c r="A73" s="245" t="s">
        <v>29</v>
      </c>
      <c r="B73" s="246" t="s">
        <v>373</v>
      </c>
      <c r="C73" s="236" t="s">
        <v>71</v>
      </c>
      <c r="D73" s="403"/>
      <c r="E73" s="669">
        <f>'BM9 CHI'!E8</f>
        <v>48504</v>
      </c>
      <c r="F73" s="669">
        <f>'BM9 CHI'!F8</f>
        <v>48504</v>
      </c>
      <c r="G73" s="403"/>
      <c r="H73" s="669">
        <f t="shared" si="0"/>
        <v>100</v>
      </c>
      <c r="I73" s="403"/>
      <c r="J73" s="658"/>
      <c r="K73" s="658"/>
      <c r="L73" s="533" t="s">
        <v>734</v>
      </c>
    </row>
    <row r="74" spans="1:12" s="531" customFormat="1">
      <c r="A74" s="341"/>
      <c r="B74" s="458" t="s">
        <v>23</v>
      </c>
      <c r="C74" s="236" t="s">
        <v>71</v>
      </c>
      <c r="D74" s="658"/>
      <c r="E74" s="670"/>
      <c r="F74" s="670"/>
      <c r="G74" s="658"/>
      <c r="H74" s="669"/>
      <c r="I74" s="658"/>
      <c r="J74" s="658"/>
      <c r="K74" s="658"/>
      <c r="L74" s="533" t="s">
        <v>734</v>
      </c>
    </row>
    <row r="75" spans="1:12" s="531" customFormat="1">
      <c r="A75" s="245" t="s">
        <v>351</v>
      </c>
      <c r="B75" s="246" t="s">
        <v>374</v>
      </c>
      <c r="C75" s="236" t="s">
        <v>71</v>
      </c>
      <c r="D75" s="403"/>
      <c r="E75" s="669"/>
      <c r="F75" s="669"/>
      <c r="G75" s="403"/>
      <c r="H75" s="669"/>
      <c r="I75" s="403"/>
      <c r="J75" s="658"/>
      <c r="K75" s="658"/>
      <c r="L75" s="533" t="s">
        <v>734</v>
      </c>
    </row>
    <row r="76" spans="1:12" s="531" customFormat="1">
      <c r="A76" s="245" t="s">
        <v>351</v>
      </c>
      <c r="B76" s="246" t="s">
        <v>375</v>
      </c>
      <c r="C76" s="236" t="s">
        <v>71</v>
      </c>
      <c r="D76" s="403"/>
      <c r="E76" s="669">
        <f>'BM9 CHI'!E17</f>
        <v>47533</v>
      </c>
      <c r="F76" s="669">
        <f>'BM9 CHI'!F17</f>
        <v>47533</v>
      </c>
      <c r="G76" s="403"/>
      <c r="H76" s="669">
        <v>100</v>
      </c>
      <c r="I76" s="403"/>
      <c r="J76" s="658"/>
      <c r="K76" s="658"/>
      <c r="L76" s="533" t="s">
        <v>734</v>
      </c>
    </row>
    <row r="77" spans="1:12" s="531" customFormat="1">
      <c r="A77" s="245">
        <v>11</v>
      </c>
      <c r="B77" s="246" t="s">
        <v>376</v>
      </c>
      <c r="C77" s="236" t="s">
        <v>71</v>
      </c>
      <c r="D77" s="403"/>
      <c r="E77" s="403"/>
      <c r="F77" s="403"/>
      <c r="G77" s="403"/>
      <c r="H77" s="403"/>
      <c r="I77" s="403"/>
      <c r="J77" s="658"/>
      <c r="K77" s="658"/>
      <c r="L77" s="533" t="s">
        <v>734</v>
      </c>
    </row>
    <row r="78" spans="1:12" s="531" customFormat="1">
      <c r="A78" s="245">
        <v>12</v>
      </c>
      <c r="B78" s="534" t="s">
        <v>389</v>
      </c>
      <c r="C78" s="354"/>
      <c r="D78" s="658"/>
      <c r="E78" s="658"/>
      <c r="F78" s="658"/>
      <c r="G78" s="658"/>
      <c r="H78" s="658"/>
      <c r="I78" s="658"/>
      <c r="J78" s="658"/>
      <c r="K78" s="658"/>
      <c r="L78" s="844" t="s">
        <v>768</v>
      </c>
    </row>
    <row r="79" spans="1:12" s="531" customFormat="1">
      <c r="A79" s="245" t="s">
        <v>29</v>
      </c>
      <c r="B79" s="350" t="s">
        <v>777</v>
      </c>
      <c r="C79" s="354" t="s">
        <v>151</v>
      </c>
      <c r="D79" s="403"/>
      <c r="E79" s="403"/>
      <c r="F79" s="403"/>
      <c r="G79" s="403"/>
      <c r="H79" s="403"/>
      <c r="I79" s="403"/>
      <c r="J79" s="658"/>
      <c r="K79" s="658"/>
      <c r="L79" s="845"/>
    </row>
    <row r="80" spans="1:12" s="531" customFormat="1">
      <c r="A80" s="245" t="s">
        <v>29</v>
      </c>
      <c r="B80" s="535" t="s">
        <v>201</v>
      </c>
      <c r="C80" s="354" t="s">
        <v>151</v>
      </c>
      <c r="D80" s="403"/>
      <c r="E80" s="403"/>
      <c r="F80" s="403"/>
      <c r="G80" s="403"/>
      <c r="H80" s="403"/>
      <c r="I80" s="403"/>
      <c r="J80" s="658"/>
      <c r="K80" s="658"/>
      <c r="L80" s="845"/>
    </row>
    <row r="81" spans="1:12" s="531" customFormat="1">
      <c r="A81" s="245" t="s">
        <v>29</v>
      </c>
      <c r="B81" s="246" t="s">
        <v>657</v>
      </c>
      <c r="C81" s="245" t="s">
        <v>1</v>
      </c>
      <c r="D81" s="403"/>
      <c r="E81" s="403"/>
      <c r="F81" s="403"/>
      <c r="G81" s="403"/>
      <c r="H81" s="403"/>
      <c r="I81" s="403"/>
      <c r="J81" s="658"/>
      <c r="K81" s="658"/>
      <c r="L81" s="845"/>
    </row>
    <row r="82" spans="1:12" s="531" customFormat="1">
      <c r="A82" s="245"/>
      <c r="B82" s="536" t="s">
        <v>641</v>
      </c>
      <c r="C82" s="354" t="s">
        <v>151</v>
      </c>
      <c r="D82" s="403"/>
      <c r="E82" s="403"/>
      <c r="F82" s="403"/>
      <c r="G82" s="403"/>
      <c r="H82" s="403"/>
      <c r="I82" s="403"/>
      <c r="J82" s="658"/>
      <c r="K82" s="658"/>
      <c r="L82" s="845"/>
    </row>
    <row r="83" spans="1:12" s="531" customFormat="1">
      <c r="A83" s="354"/>
      <c r="B83" s="536" t="s">
        <v>642</v>
      </c>
      <c r="C83" s="354" t="s">
        <v>151</v>
      </c>
      <c r="D83" s="658"/>
      <c r="E83" s="658"/>
      <c r="F83" s="658"/>
      <c r="G83" s="658"/>
      <c r="H83" s="658"/>
      <c r="I83" s="658"/>
      <c r="J83" s="658"/>
      <c r="K83" s="658"/>
      <c r="L83" s="845"/>
    </row>
    <row r="84" spans="1:12" s="531" customFormat="1" ht="15.95" customHeight="1">
      <c r="A84" s="245" t="s">
        <v>29</v>
      </c>
      <c r="B84" s="350" t="s">
        <v>677</v>
      </c>
      <c r="C84" s="354" t="s">
        <v>778</v>
      </c>
      <c r="D84" s="403"/>
      <c r="E84" s="403"/>
      <c r="F84" s="403"/>
      <c r="G84" s="403"/>
      <c r="H84" s="403"/>
      <c r="I84" s="403"/>
      <c r="J84" s="658"/>
      <c r="K84" s="658"/>
      <c r="L84" s="845"/>
    </row>
    <row r="85" spans="1:12" s="531" customFormat="1">
      <c r="A85" s="245" t="s">
        <v>29</v>
      </c>
      <c r="B85" s="246" t="s">
        <v>380</v>
      </c>
      <c r="C85" s="245" t="s">
        <v>1</v>
      </c>
      <c r="D85" s="403"/>
      <c r="E85" s="403"/>
      <c r="F85" s="403"/>
      <c r="G85" s="403"/>
      <c r="H85" s="403"/>
      <c r="I85" s="403"/>
      <c r="J85" s="658"/>
      <c r="K85" s="658"/>
      <c r="L85" s="846"/>
    </row>
    <row r="86" spans="1:12" s="531" customFormat="1">
      <c r="A86" s="245">
        <v>13</v>
      </c>
      <c r="B86" s="532" t="s">
        <v>501</v>
      </c>
      <c r="C86" s="245"/>
      <c r="D86" s="403"/>
      <c r="E86" s="403"/>
      <c r="F86" s="403"/>
      <c r="G86" s="403"/>
      <c r="H86" s="403"/>
      <c r="I86" s="403"/>
      <c r="J86" s="403"/>
      <c r="K86" s="403"/>
      <c r="L86" s="847"/>
    </row>
    <row r="87" spans="1:12" s="531" customFormat="1" ht="15.75" customHeight="1">
      <c r="A87" s="245"/>
      <c r="B87" s="537" t="s">
        <v>170</v>
      </c>
      <c r="C87" s="245"/>
      <c r="D87" s="540"/>
      <c r="E87" s="540"/>
      <c r="F87" s="540"/>
      <c r="G87" s="540"/>
      <c r="H87" s="540"/>
      <c r="I87" s="540"/>
      <c r="J87" s="540"/>
      <c r="K87" s="540"/>
      <c r="L87" s="848"/>
    </row>
    <row r="88" spans="1:12" s="531" customFormat="1" ht="31.5">
      <c r="A88" s="645"/>
      <c r="B88" s="682" t="s">
        <v>502</v>
      </c>
      <c r="C88" s="645" t="s">
        <v>170</v>
      </c>
      <c r="D88" s="672"/>
      <c r="E88" s="672"/>
      <c r="F88" s="672"/>
      <c r="G88" s="672"/>
      <c r="H88" s="672"/>
      <c r="I88" s="672"/>
      <c r="J88" s="662"/>
      <c r="K88" s="662"/>
      <c r="L88" s="849"/>
    </row>
    <row r="89" spans="1:12" ht="16.5" customHeight="1">
      <c r="A89" s="245"/>
      <c r="B89" s="538" t="s">
        <v>503</v>
      </c>
      <c r="C89" s="245" t="s">
        <v>69</v>
      </c>
      <c r="D89" s="403"/>
      <c r="E89" s="403"/>
      <c r="F89" s="403"/>
      <c r="G89" s="403"/>
      <c r="H89" s="403"/>
      <c r="I89" s="403"/>
      <c r="J89" s="658"/>
      <c r="K89" s="658"/>
      <c r="L89" s="43"/>
    </row>
    <row r="90" spans="1:12" ht="31.5">
      <c r="A90" s="245"/>
      <c r="B90" s="538" t="s">
        <v>737</v>
      </c>
      <c r="C90" s="245" t="s">
        <v>69</v>
      </c>
      <c r="D90" s="403"/>
      <c r="E90" s="403"/>
      <c r="F90" s="403"/>
      <c r="G90" s="403"/>
      <c r="H90" s="403"/>
      <c r="I90" s="403"/>
      <c r="J90" s="658"/>
      <c r="K90" s="658"/>
      <c r="L90" s="591"/>
    </row>
    <row r="91" spans="1:12" ht="31.5">
      <c r="A91" s="645"/>
      <c r="B91" s="680" t="s">
        <v>504</v>
      </c>
      <c r="C91" s="645"/>
      <c r="D91" s="681"/>
      <c r="E91" s="681"/>
      <c r="F91" s="681"/>
      <c r="G91" s="681"/>
      <c r="H91" s="681"/>
      <c r="I91" s="681"/>
      <c r="J91" s="681"/>
      <c r="K91" s="681"/>
      <c r="L91" s="593" t="s">
        <v>771</v>
      </c>
    </row>
    <row r="92" spans="1:12">
      <c r="A92" s="269"/>
      <c r="B92" s="457" t="s">
        <v>505</v>
      </c>
      <c r="C92" s="269" t="s">
        <v>421</v>
      </c>
      <c r="D92" s="658"/>
      <c r="E92" s="658"/>
      <c r="F92" s="658"/>
      <c r="G92" s="658"/>
      <c r="H92" s="658"/>
      <c r="I92" s="658"/>
      <c r="J92" s="658"/>
      <c r="K92" s="658"/>
      <c r="L92" s="414" t="s">
        <v>734</v>
      </c>
    </row>
    <row r="93" spans="1:12">
      <c r="A93" s="270"/>
      <c r="B93" s="399" t="s">
        <v>714</v>
      </c>
      <c r="C93" s="269" t="s">
        <v>421</v>
      </c>
      <c r="D93" s="658"/>
      <c r="E93" s="658"/>
      <c r="F93" s="658"/>
      <c r="G93" s="658"/>
      <c r="H93" s="658"/>
      <c r="I93" s="658"/>
      <c r="J93" s="658"/>
      <c r="K93" s="658"/>
      <c r="L93" s="414" t="s">
        <v>734</v>
      </c>
    </row>
    <row r="94" spans="1:12" s="539" customFormat="1">
      <c r="A94" s="270"/>
      <c r="B94" s="457" t="s">
        <v>506</v>
      </c>
      <c r="C94" s="269" t="s">
        <v>70</v>
      </c>
      <c r="D94" s="658"/>
      <c r="E94" s="658"/>
      <c r="F94" s="658"/>
      <c r="G94" s="658"/>
      <c r="H94" s="658"/>
      <c r="I94" s="658"/>
      <c r="J94" s="658"/>
      <c r="K94" s="658"/>
      <c r="L94" s="414" t="s">
        <v>734</v>
      </c>
    </row>
    <row r="95" spans="1:12" s="539" customFormat="1" ht="31.5">
      <c r="A95" s="270"/>
      <c r="B95" s="457" t="s">
        <v>507</v>
      </c>
      <c r="C95" s="269" t="s">
        <v>70</v>
      </c>
      <c r="D95" s="662"/>
      <c r="E95" s="662"/>
      <c r="F95" s="662"/>
      <c r="G95" s="662"/>
      <c r="H95" s="662"/>
      <c r="I95" s="662"/>
      <c r="J95" s="662"/>
      <c r="K95" s="662"/>
      <c r="L95" s="414" t="s">
        <v>734</v>
      </c>
    </row>
    <row r="96" spans="1:12" s="539" customFormat="1" ht="15.75" customHeight="1">
      <c r="A96" s="245">
        <v>14</v>
      </c>
      <c r="B96" s="532" t="s">
        <v>508</v>
      </c>
      <c r="C96" s="245"/>
      <c r="D96" s="663"/>
      <c r="E96" s="663"/>
      <c r="F96" s="663"/>
      <c r="G96" s="663"/>
      <c r="H96" s="663"/>
      <c r="I96" s="663"/>
      <c r="J96" s="663"/>
      <c r="K96" s="663"/>
      <c r="L96" s="831"/>
    </row>
    <row r="97" spans="1:12">
      <c r="A97" s="245"/>
      <c r="B97" s="537" t="s">
        <v>509</v>
      </c>
      <c r="C97" s="245"/>
      <c r="D97" s="540"/>
      <c r="E97" s="540"/>
      <c r="F97" s="540"/>
      <c r="G97" s="540"/>
      <c r="H97" s="540"/>
      <c r="I97" s="540"/>
      <c r="J97" s="540"/>
      <c r="K97" s="540"/>
      <c r="L97" s="832"/>
    </row>
    <row r="98" spans="1:12">
      <c r="A98" s="245"/>
      <c r="B98" s="538" t="s">
        <v>510</v>
      </c>
      <c r="C98" s="269" t="s">
        <v>123</v>
      </c>
      <c r="D98" s="623"/>
      <c r="E98" s="623"/>
      <c r="F98" s="623"/>
      <c r="G98" s="623"/>
      <c r="H98" s="623"/>
      <c r="I98" s="658"/>
      <c r="J98" s="658"/>
      <c r="K98" s="658"/>
      <c r="L98" s="832"/>
    </row>
    <row r="99" spans="1:12">
      <c r="A99" s="245"/>
      <c r="B99" s="538" t="s">
        <v>511</v>
      </c>
      <c r="C99" s="245" t="s">
        <v>73</v>
      </c>
      <c r="D99" s="623"/>
      <c r="E99" s="623"/>
      <c r="F99" s="623"/>
      <c r="G99" s="623"/>
      <c r="H99" s="623"/>
      <c r="I99" s="658"/>
      <c r="J99" s="658"/>
      <c r="K99" s="658"/>
      <c r="L99" s="832"/>
    </row>
    <row r="100" spans="1:12" s="531" customFormat="1">
      <c r="A100" s="245"/>
      <c r="B100" s="538" t="s">
        <v>512</v>
      </c>
      <c r="C100" s="269" t="s">
        <v>123</v>
      </c>
      <c r="D100" s="623"/>
      <c r="E100" s="623"/>
      <c r="F100" s="623"/>
      <c r="G100" s="623"/>
      <c r="H100" s="623"/>
      <c r="I100" s="658"/>
      <c r="J100" s="658"/>
      <c r="K100" s="658"/>
      <c r="L100" s="832"/>
    </row>
    <row r="101" spans="1:12" s="531" customFormat="1">
      <c r="A101" s="245"/>
      <c r="B101" s="538" t="s">
        <v>715</v>
      </c>
      <c r="C101" s="269" t="s">
        <v>123</v>
      </c>
      <c r="D101" s="649"/>
      <c r="E101" s="649"/>
      <c r="F101" s="649"/>
      <c r="G101" s="649"/>
      <c r="H101" s="649"/>
      <c r="I101" s="658"/>
      <c r="J101" s="658"/>
      <c r="K101" s="658"/>
      <c r="L101" s="833"/>
    </row>
    <row r="102" spans="1:12" s="531" customFormat="1">
      <c r="A102" s="245"/>
      <c r="B102" s="538" t="s">
        <v>513</v>
      </c>
      <c r="C102" s="245" t="s">
        <v>73</v>
      </c>
      <c r="D102" s="623"/>
      <c r="E102" s="623"/>
      <c r="F102" s="623"/>
      <c r="G102" s="623"/>
      <c r="H102" s="623"/>
      <c r="I102" s="658"/>
      <c r="J102" s="658"/>
      <c r="K102" s="658"/>
      <c r="L102" s="592"/>
    </row>
    <row r="103" spans="1:12" s="531" customFormat="1">
      <c r="A103" s="245"/>
      <c r="B103" s="538" t="s">
        <v>514</v>
      </c>
      <c r="C103" s="245" t="s">
        <v>73</v>
      </c>
      <c r="D103" s="623"/>
      <c r="E103" s="623"/>
      <c r="F103" s="623"/>
      <c r="G103" s="623"/>
      <c r="H103" s="623"/>
      <c r="I103" s="658"/>
      <c r="J103" s="658"/>
      <c r="K103" s="658"/>
      <c r="L103" s="592"/>
    </row>
    <row r="104" spans="1:12" s="531" customFormat="1">
      <c r="A104" s="245"/>
      <c r="B104" s="538" t="s">
        <v>515</v>
      </c>
      <c r="C104" s="245" t="s">
        <v>73</v>
      </c>
      <c r="D104" s="649"/>
      <c r="E104" s="649"/>
      <c r="F104" s="649"/>
      <c r="G104" s="649"/>
      <c r="H104" s="649"/>
      <c r="I104" s="658"/>
      <c r="J104" s="658"/>
      <c r="K104" s="658"/>
      <c r="L104" s="592"/>
    </row>
    <row r="105" spans="1:12" s="531" customFormat="1">
      <c r="A105" s="245"/>
      <c r="B105" s="538" t="s">
        <v>516</v>
      </c>
      <c r="C105" s="269" t="s">
        <v>123</v>
      </c>
      <c r="D105" s="623"/>
      <c r="E105" s="623"/>
      <c r="F105" s="623"/>
      <c r="G105" s="623"/>
      <c r="H105" s="623"/>
      <c r="I105" s="658"/>
      <c r="J105" s="658"/>
      <c r="K105" s="658"/>
      <c r="L105" s="592"/>
    </row>
    <row r="106" spans="1:12" s="531" customFormat="1">
      <c r="A106" s="245"/>
      <c r="B106" s="538" t="s">
        <v>517</v>
      </c>
      <c r="C106" s="269" t="s">
        <v>123</v>
      </c>
      <c r="D106" s="658"/>
      <c r="E106" s="658"/>
      <c r="F106" s="658"/>
      <c r="G106" s="658"/>
      <c r="H106" s="658"/>
      <c r="I106" s="658"/>
      <c r="J106" s="658"/>
      <c r="K106" s="658"/>
      <c r="L106" s="592"/>
    </row>
    <row r="107" spans="1:12" s="531" customFormat="1">
      <c r="A107" s="245"/>
      <c r="B107" s="538" t="s">
        <v>518</v>
      </c>
      <c r="C107" s="245" t="s">
        <v>73</v>
      </c>
      <c r="D107" s="658"/>
      <c r="E107" s="658"/>
      <c r="F107" s="658"/>
      <c r="G107" s="658"/>
      <c r="H107" s="658"/>
      <c r="I107" s="658"/>
      <c r="J107" s="658"/>
      <c r="K107" s="658"/>
      <c r="L107" s="592"/>
    </row>
    <row r="108" spans="1:12" s="531" customFormat="1">
      <c r="A108" s="245"/>
      <c r="B108" s="538" t="s">
        <v>519</v>
      </c>
      <c r="C108" s="245" t="s">
        <v>73</v>
      </c>
      <c r="D108" s="658"/>
      <c r="E108" s="658"/>
      <c r="F108" s="658"/>
      <c r="G108" s="658"/>
      <c r="H108" s="658"/>
      <c r="I108" s="658"/>
      <c r="J108" s="658"/>
      <c r="K108" s="658"/>
      <c r="L108" s="592"/>
    </row>
    <row r="109" spans="1:12" s="531" customFormat="1">
      <c r="A109" s="245"/>
      <c r="B109" s="538" t="s">
        <v>520</v>
      </c>
      <c r="C109" s="269" t="s">
        <v>123</v>
      </c>
      <c r="D109" s="658"/>
      <c r="E109" s="658"/>
      <c r="F109" s="658"/>
      <c r="G109" s="658"/>
      <c r="H109" s="658"/>
      <c r="I109" s="658"/>
      <c r="J109" s="658"/>
      <c r="K109" s="658"/>
      <c r="L109" s="592"/>
    </row>
    <row r="110" spans="1:12" s="531" customFormat="1">
      <c r="A110" s="245"/>
      <c r="B110" s="538" t="s">
        <v>521</v>
      </c>
      <c r="C110" s="245" t="s">
        <v>73</v>
      </c>
      <c r="D110" s="658"/>
      <c r="E110" s="658"/>
      <c r="F110" s="658"/>
      <c r="G110" s="658"/>
      <c r="H110" s="658"/>
      <c r="I110" s="658"/>
      <c r="J110" s="658"/>
      <c r="K110" s="658"/>
      <c r="L110" s="592"/>
    </row>
    <row r="111" spans="1:12" s="531" customFormat="1">
      <c r="A111" s="245"/>
      <c r="B111" s="537" t="s">
        <v>522</v>
      </c>
      <c r="C111" s="245"/>
      <c r="D111" s="540"/>
      <c r="E111" s="540"/>
      <c r="F111" s="540"/>
      <c r="G111" s="540"/>
      <c r="H111" s="540"/>
      <c r="I111" s="540"/>
      <c r="J111" s="540"/>
      <c r="K111" s="540"/>
      <c r="L111" s="592"/>
    </row>
    <row r="112" spans="1:12" s="531" customFormat="1">
      <c r="A112" s="245"/>
      <c r="B112" s="541" t="s">
        <v>523</v>
      </c>
      <c r="C112" s="269" t="s">
        <v>72</v>
      </c>
      <c r="D112" s="664"/>
      <c r="E112" s="664"/>
      <c r="F112" s="664"/>
      <c r="G112" s="664"/>
      <c r="H112" s="664"/>
      <c r="I112" s="664"/>
      <c r="J112" s="658"/>
      <c r="K112" s="658"/>
      <c r="L112" s="592"/>
    </row>
    <row r="113" spans="1:12" s="531" customFormat="1">
      <c r="A113" s="245"/>
      <c r="B113" s="541" t="s">
        <v>524</v>
      </c>
      <c r="C113" s="269" t="s">
        <v>72</v>
      </c>
      <c r="D113" s="664"/>
      <c r="E113" s="664"/>
      <c r="F113" s="664"/>
      <c r="G113" s="664"/>
      <c r="H113" s="664"/>
      <c r="I113" s="664"/>
      <c r="J113" s="658"/>
      <c r="K113" s="658"/>
      <c r="L113" s="592"/>
    </row>
    <row r="114" spans="1:12" s="531" customFormat="1">
      <c r="A114" s="245"/>
      <c r="B114" s="541" t="s">
        <v>525</v>
      </c>
      <c r="C114" s="269" t="s">
        <v>74</v>
      </c>
      <c r="D114" s="664"/>
      <c r="E114" s="664"/>
      <c r="F114" s="664"/>
      <c r="G114" s="664"/>
      <c r="H114" s="664"/>
      <c r="I114" s="664"/>
      <c r="J114" s="658"/>
      <c r="K114" s="658"/>
      <c r="L114" s="592"/>
    </row>
    <row r="115" spans="1:12" s="531" customFormat="1">
      <c r="A115" s="245"/>
      <c r="B115" s="541" t="s">
        <v>526</v>
      </c>
      <c r="C115" s="269" t="s">
        <v>123</v>
      </c>
      <c r="D115" s="664"/>
      <c r="E115" s="664"/>
      <c r="F115" s="664"/>
      <c r="G115" s="664"/>
      <c r="H115" s="664"/>
      <c r="I115" s="664"/>
      <c r="J115" s="658"/>
      <c r="K115" s="658"/>
      <c r="L115" s="592"/>
    </row>
    <row r="116" spans="1:12" s="531" customFormat="1">
      <c r="A116" s="245"/>
      <c r="B116" s="541" t="s">
        <v>517</v>
      </c>
      <c r="C116" s="269" t="s">
        <v>123</v>
      </c>
      <c r="D116" s="664"/>
      <c r="E116" s="664"/>
      <c r="F116" s="664"/>
      <c r="G116" s="664"/>
      <c r="H116" s="664"/>
      <c r="I116" s="664"/>
      <c r="J116" s="658"/>
      <c r="K116" s="658"/>
      <c r="L116" s="592"/>
    </row>
    <row r="117" spans="1:12" s="531" customFormat="1">
      <c r="A117" s="245"/>
      <c r="B117" s="541" t="s">
        <v>520</v>
      </c>
      <c r="C117" s="269" t="s">
        <v>123</v>
      </c>
      <c r="D117" s="658"/>
      <c r="E117" s="658"/>
      <c r="F117" s="658"/>
      <c r="G117" s="658"/>
      <c r="H117" s="658"/>
      <c r="I117" s="658"/>
      <c r="J117" s="658"/>
      <c r="K117" s="658"/>
      <c r="L117" s="592"/>
    </row>
    <row r="118" spans="1:12" s="531" customFormat="1">
      <c r="A118" s="245"/>
      <c r="B118" s="541" t="s">
        <v>521</v>
      </c>
      <c r="C118" s="269" t="s">
        <v>72</v>
      </c>
      <c r="D118" s="658"/>
      <c r="E118" s="658"/>
      <c r="F118" s="658"/>
      <c r="G118" s="658"/>
      <c r="H118" s="658"/>
      <c r="I118" s="658"/>
      <c r="J118" s="658"/>
      <c r="K118" s="658"/>
      <c r="L118" s="592"/>
    </row>
    <row r="119" spans="1:12">
      <c r="A119" s="245"/>
      <c r="B119" s="541" t="s">
        <v>510</v>
      </c>
      <c r="C119" s="269" t="s">
        <v>123</v>
      </c>
      <c r="D119" s="658"/>
      <c r="E119" s="658"/>
      <c r="F119" s="658"/>
      <c r="G119" s="658"/>
      <c r="H119" s="658"/>
      <c r="I119" s="658"/>
      <c r="J119" s="658"/>
      <c r="K119" s="658"/>
      <c r="L119" s="592"/>
    </row>
    <row r="120" spans="1:12">
      <c r="A120" s="245"/>
      <c r="B120" s="541" t="s">
        <v>527</v>
      </c>
      <c r="C120" s="269" t="s">
        <v>72</v>
      </c>
      <c r="D120" s="658"/>
      <c r="E120" s="658"/>
      <c r="F120" s="658"/>
      <c r="G120" s="658"/>
      <c r="H120" s="658"/>
      <c r="I120" s="658"/>
      <c r="J120" s="658"/>
      <c r="K120" s="658"/>
      <c r="L120" s="592"/>
    </row>
    <row r="121" spans="1:12">
      <c r="A121" s="245"/>
      <c r="B121" s="541" t="s">
        <v>528</v>
      </c>
      <c r="C121" s="269" t="s">
        <v>72</v>
      </c>
      <c r="D121" s="658"/>
      <c r="E121" s="658"/>
      <c r="F121" s="658"/>
      <c r="G121" s="658"/>
      <c r="H121" s="658"/>
      <c r="I121" s="658"/>
      <c r="J121" s="658"/>
      <c r="K121" s="658"/>
      <c r="L121" s="592"/>
    </row>
    <row r="122" spans="1:12">
      <c r="A122" s="245"/>
      <c r="B122" s="541" t="s">
        <v>529</v>
      </c>
      <c r="C122" s="269" t="s">
        <v>72</v>
      </c>
      <c r="D122" s="540"/>
      <c r="E122" s="540"/>
      <c r="F122" s="540"/>
      <c r="G122" s="540"/>
      <c r="H122" s="540"/>
      <c r="I122" s="540"/>
      <c r="J122" s="658"/>
      <c r="K122" s="658"/>
      <c r="L122" s="592"/>
    </row>
    <row r="123" spans="1:12">
      <c r="A123" s="245"/>
      <c r="B123" s="541" t="s">
        <v>530</v>
      </c>
      <c r="C123" s="269" t="s">
        <v>123</v>
      </c>
      <c r="D123" s="658"/>
      <c r="E123" s="658"/>
      <c r="F123" s="658"/>
      <c r="G123" s="658"/>
      <c r="H123" s="658"/>
      <c r="I123" s="658"/>
      <c r="J123" s="658"/>
      <c r="K123" s="658"/>
      <c r="L123" s="592"/>
    </row>
    <row r="124" spans="1:12">
      <c r="A124" s="245"/>
      <c r="B124" s="280" t="s">
        <v>716</v>
      </c>
      <c r="C124" s="269" t="s">
        <v>123</v>
      </c>
      <c r="D124" s="658"/>
      <c r="E124" s="658"/>
      <c r="F124" s="658"/>
      <c r="G124" s="658"/>
      <c r="H124" s="658"/>
      <c r="I124" s="658"/>
      <c r="J124" s="658"/>
      <c r="K124" s="658"/>
      <c r="L124" s="592"/>
    </row>
    <row r="125" spans="1:12">
      <c r="A125" s="245"/>
      <c r="B125" s="541" t="s">
        <v>531</v>
      </c>
      <c r="C125" s="269" t="s">
        <v>74</v>
      </c>
      <c r="D125" s="658"/>
      <c r="E125" s="658"/>
      <c r="F125" s="658"/>
      <c r="G125" s="658"/>
      <c r="H125" s="658"/>
      <c r="I125" s="658"/>
      <c r="J125" s="658"/>
      <c r="K125" s="658"/>
      <c r="L125" s="592"/>
    </row>
    <row r="126" spans="1:12">
      <c r="A126" s="245"/>
      <c r="B126" s="541" t="s">
        <v>532</v>
      </c>
      <c r="C126" s="269" t="s">
        <v>74</v>
      </c>
      <c r="D126" s="658"/>
      <c r="E126" s="658"/>
      <c r="F126" s="658"/>
      <c r="G126" s="658"/>
      <c r="H126" s="658"/>
      <c r="I126" s="658"/>
      <c r="J126" s="658"/>
      <c r="K126" s="658"/>
      <c r="L126" s="592"/>
    </row>
    <row r="127" spans="1:12">
      <c r="A127" s="245"/>
      <c r="B127" s="541" t="s">
        <v>533</v>
      </c>
      <c r="C127" s="269" t="s">
        <v>74</v>
      </c>
      <c r="D127" s="658"/>
      <c r="E127" s="658"/>
      <c r="F127" s="658"/>
      <c r="G127" s="658"/>
      <c r="H127" s="658"/>
      <c r="I127" s="658"/>
      <c r="J127" s="658"/>
      <c r="K127" s="658"/>
      <c r="L127" s="592"/>
    </row>
    <row r="128" spans="1:12">
      <c r="A128" s="337" t="s">
        <v>3</v>
      </c>
      <c r="B128" s="532" t="s">
        <v>534</v>
      </c>
      <c r="C128" s="247"/>
      <c r="D128" s="540"/>
      <c r="E128" s="540"/>
      <c r="F128" s="540"/>
      <c r="G128" s="540"/>
      <c r="H128" s="540"/>
      <c r="I128" s="540"/>
      <c r="J128" s="540"/>
      <c r="K128" s="540"/>
      <c r="L128" s="245"/>
    </row>
    <row r="129" spans="1:14" ht="21" customHeight="1">
      <c r="A129" s="645">
        <v>1</v>
      </c>
      <c r="B129" s="671" t="s">
        <v>141</v>
      </c>
      <c r="C129" s="644" t="s">
        <v>70</v>
      </c>
      <c r="D129" s="673">
        <v>4157</v>
      </c>
      <c r="E129" s="673">
        <v>4297</v>
      </c>
      <c r="F129" s="673">
        <v>4297</v>
      </c>
      <c r="G129" s="673">
        <f>+F129/D129*100</f>
        <v>103.36781332691845</v>
      </c>
      <c r="H129" s="673">
        <f>+F129/E129*100</f>
        <v>100</v>
      </c>
      <c r="I129" s="673">
        <v>4347</v>
      </c>
      <c r="J129" s="674">
        <f>+I129/E129*100</f>
        <v>101.16360251338143</v>
      </c>
      <c r="K129" s="675">
        <f>+I129/F129*100</f>
        <v>101.16360251338143</v>
      </c>
      <c r="L129" s="593" t="s">
        <v>767</v>
      </c>
    </row>
    <row r="130" spans="1:14" ht="18.75">
      <c r="A130" s="645">
        <v>2</v>
      </c>
      <c r="B130" s="671" t="s">
        <v>378</v>
      </c>
      <c r="C130" s="645" t="s">
        <v>717</v>
      </c>
      <c r="D130" s="672"/>
      <c r="E130" s="672"/>
      <c r="F130" s="672"/>
      <c r="G130" s="673"/>
      <c r="H130" s="673"/>
      <c r="I130" s="672"/>
      <c r="J130" s="674"/>
      <c r="K130" s="675"/>
      <c r="L130" s="640" t="s">
        <v>734</v>
      </c>
    </row>
    <row r="131" spans="1:14">
      <c r="A131" s="245">
        <v>3</v>
      </c>
      <c r="B131" s="248" t="s">
        <v>605</v>
      </c>
      <c r="C131" s="247" t="s">
        <v>70</v>
      </c>
      <c r="D131" s="658"/>
      <c r="E131" s="658"/>
      <c r="F131" s="658"/>
      <c r="G131" s="673"/>
      <c r="H131" s="673"/>
      <c r="I131" s="658"/>
      <c r="J131" s="674"/>
      <c r="K131" s="675"/>
      <c r="L131" s="834" t="s">
        <v>767</v>
      </c>
    </row>
    <row r="132" spans="1:14">
      <c r="A132" s="245">
        <v>4</v>
      </c>
      <c r="B132" s="246" t="s">
        <v>39</v>
      </c>
      <c r="C132" s="247" t="s">
        <v>70</v>
      </c>
      <c r="D132" s="398">
        <v>4393</v>
      </c>
      <c r="E132" s="398">
        <v>4533</v>
      </c>
      <c r="F132" s="398">
        <v>4533</v>
      </c>
      <c r="G132" s="673">
        <f t="shared" ref="G132:G175" si="1">+F132/D132*100</f>
        <v>103.18688823127704</v>
      </c>
      <c r="H132" s="673">
        <f t="shared" ref="H132:H175" si="2">+F132/E132*100</f>
        <v>100</v>
      </c>
      <c r="I132" s="398">
        <v>4533</v>
      </c>
      <c r="J132" s="674">
        <f t="shared" ref="J132:J175" si="3">+I132/E132*100</f>
        <v>100</v>
      </c>
      <c r="K132" s="675">
        <f t="shared" ref="K132:K175" si="4">+I132/F132*100</f>
        <v>100</v>
      </c>
      <c r="L132" s="835"/>
      <c r="N132" s="518">
        <f>6370+140</f>
        <v>6510</v>
      </c>
    </row>
    <row r="133" spans="1:14">
      <c r="A133" s="245">
        <v>5</v>
      </c>
      <c r="B133" s="246" t="s">
        <v>390</v>
      </c>
      <c r="C133" s="247" t="s">
        <v>70</v>
      </c>
      <c r="D133" s="398">
        <v>27</v>
      </c>
      <c r="E133" s="398">
        <v>27</v>
      </c>
      <c r="F133" s="398">
        <v>27</v>
      </c>
      <c r="G133" s="673">
        <f t="shared" si="1"/>
        <v>100</v>
      </c>
      <c r="H133" s="673">
        <f t="shared" si="2"/>
        <v>100</v>
      </c>
      <c r="I133" s="398">
        <v>35</v>
      </c>
      <c r="J133" s="674">
        <f t="shared" si="3"/>
        <v>129.62962962962962</v>
      </c>
      <c r="K133" s="675">
        <f t="shared" si="4"/>
        <v>129.62962962962962</v>
      </c>
      <c r="L133" s="836"/>
    </row>
    <row r="134" spans="1:14">
      <c r="A134" s="245">
        <v>6</v>
      </c>
      <c r="B134" s="246" t="s">
        <v>379</v>
      </c>
      <c r="C134" s="542" t="s">
        <v>1</v>
      </c>
      <c r="D134" s="658"/>
      <c r="E134" s="658"/>
      <c r="F134" s="658"/>
      <c r="G134" s="673"/>
      <c r="H134" s="673"/>
      <c r="I134" s="658"/>
      <c r="J134" s="674"/>
      <c r="K134" s="675"/>
      <c r="L134" s="245" t="s">
        <v>734</v>
      </c>
    </row>
    <row r="135" spans="1:14">
      <c r="A135" s="245">
        <v>7</v>
      </c>
      <c r="B135" s="246" t="s">
        <v>8</v>
      </c>
      <c r="C135" s="543" t="s">
        <v>33</v>
      </c>
      <c r="D135" s="403">
        <v>20</v>
      </c>
      <c r="E135" s="403">
        <v>30</v>
      </c>
      <c r="F135" s="403">
        <v>30</v>
      </c>
      <c r="G135" s="673">
        <f t="shared" si="1"/>
        <v>150</v>
      </c>
      <c r="H135" s="673">
        <f t="shared" si="2"/>
        <v>100</v>
      </c>
      <c r="I135" s="403">
        <v>40</v>
      </c>
      <c r="J135" s="674">
        <f t="shared" si="3"/>
        <v>133.33333333333331</v>
      </c>
      <c r="K135" s="675">
        <f t="shared" si="4"/>
        <v>133.33333333333331</v>
      </c>
      <c r="L135" s="245" t="s">
        <v>734</v>
      </c>
    </row>
    <row r="136" spans="1:14">
      <c r="A136" s="245"/>
      <c r="B136" s="246" t="s">
        <v>718</v>
      </c>
      <c r="C136" s="543" t="s">
        <v>33</v>
      </c>
      <c r="D136" s="403">
        <v>20</v>
      </c>
      <c r="E136" s="403">
        <v>30</v>
      </c>
      <c r="F136" s="403">
        <v>30</v>
      </c>
      <c r="G136" s="673">
        <f t="shared" si="1"/>
        <v>150</v>
      </c>
      <c r="H136" s="673">
        <f t="shared" si="2"/>
        <v>100</v>
      </c>
      <c r="I136" s="403">
        <v>40</v>
      </c>
      <c r="J136" s="674">
        <f t="shared" si="3"/>
        <v>133.33333333333331</v>
      </c>
      <c r="K136" s="675">
        <f t="shared" si="4"/>
        <v>133.33333333333331</v>
      </c>
      <c r="L136" s="245" t="s">
        <v>734</v>
      </c>
    </row>
    <row r="137" spans="1:14">
      <c r="A137" s="245">
        <v>8</v>
      </c>
      <c r="B137" s="246" t="s">
        <v>164</v>
      </c>
      <c r="C137" s="543" t="s">
        <v>1</v>
      </c>
      <c r="D137" s="403"/>
      <c r="E137" s="403"/>
      <c r="F137" s="403"/>
      <c r="G137" s="673"/>
      <c r="H137" s="673"/>
      <c r="I137" s="403"/>
      <c r="J137" s="674"/>
      <c r="K137" s="675"/>
      <c r="L137" s="245" t="s">
        <v>734</v>
      </c>
    </row>
    <row r="138" spans="1:14">
      <c r="A138" s="245">
        <v>9</v>
      </c>
      <c r="B138" s="246" t="s">
        <v>490</v>
      </c>
      <c r="C138" s="543" t="s">
        <v>1</v>
      </c>
      <c r="D138" s="403"/>
      <c r="E138" s="403"/>
      <c r="F138" s="403"/>
      <c r="G138" s="673"/>
      <c r="H138" s="673"/>
      <c r="I138" s="403"/>
      <c r="J138" s="674"/>
      <c r="K138" s="675"/>
      <c r="L138" s="245" t="s">
        <v>734</v>
      </c>
    </row>
    <row r="139" spans="1:14">
      <c r="A139" s="245">
        <v>10</v>
      </c>
      <c r="B139" s="246" t="s">
        <v>381</v>
      </c>
      <c r="C139" s="245" t="s">
        <v>461</v>
      </c>
      <c r="D139" s="389">
        <v>368</v>
      </c>
      <c r="E139" s="389">
        <v>268</v>
      </c>
      <c r="F139" s="389">
        <v>268</v>
      </c>
      <c r="G139" s="673">
        <f t="shared" si="1"/>
        <v>72.826086956521735</v>
      </c>
      <c r="H139" s="673">
        <f t="shared" si="2"/>
        <v>100</v>
      </c>
      <c r="I139" s="389">
        <v>268</v>
      </c>
      <c r="J139" s="674">
        <f t="shared" si="3"/>
        <v>100</v>
      </c>
      <c r="K139" s="675">
        <f t="shared" si="4"/>
        <v>100</v>
      </c>
      <c r="L139" s="837" t="s">
        <v>768</v>
      </c>
    </row>
    <row r="140" spans="1:14">
      <c r="A140" s="245">
        <v>11</v>
      </c>
      <c r="B140" s="246" t="s">
        <v>382</v>
      </c>
      <c r="C140" s="245" t="s">
        <v>1</v>
      </c>
      <c r="D140" s="389">
        <f>+D139/1758*100</f>
        <v>20.932878270762227</v>
      </c>
      <c r="E140" s="405">
        <f>+E139/1758*100</f>
        <v>15.244596131968146</v>
      </c>
      <c r="F140" s="405">
        <f>+F139/1758*100</f>
        <v>15.244596131968146</v>
      </c>
      <c r="G140" s="673">
        <f>+F140/D140*100</f>
        <v>72.826086956521749</v>
      </c>
      <c r="H140" s="673">
        <f t="shared" si="2"/>
        <v>100</v>
      </c>
      <c r="I140" s="405">
        <v>11</v>
      </c>
      <c r="J140" s="674">
        <f>+I140/E140*100</f>
        <v>72.156716417910445</v>
      </c>
      <c r="K140" s="675">
        <f t="shared" si="4"/>
        <v>72.156716417910445</v>
      </c>
      <c r="L140" s="838"/>
    </row>
    <row r="141" spans="1:14">
      <c r="A141" s="245"/>
      <c r="B141" s="246" t="s">
        <v>719</v>
      </c>
      <c r="C141" s="245" t="s">
        <v>1</v>
      </c>
      <c r="D141" s="389">
        <f>+D139/1758*100</f>
        <v>20.932878270762227</v>
      </c>
      <c r="E141" s="405">
        <f>+E139/1758*100</f>
        <v>15.244596131968146</v>
      </c>
      <c r="F141" s="405">
        <f>+F139/1758*100</f>
        <v>15.244596131968146</v>
      </c>
      <c r="G141" s="673">
        <f>+F141/D141*100</f>
        <v>72.826086956521749</v>
      </c>
      <c r="H141" s="673">
        <f t="shared" si="2"/>
        <v>100</v>
      </c>
      <c r="I141" s="405">
        <v>11</v>
      </c>
      <c r="J141" s="674">
        <f t="shared" si="3"/>
        <v>72.156716417910445</v>
      </c>
      <c r="K141" s="675">
        <f t="shared" si="4"/>
        <v>72.156716417910445</v>
      </c>
      <c r="L141" s="838"/>
    </row>
    <row r="142" spans="1:14">
      <c r="A142" s="245"/>
      <c r="B142" s="246" t="s">
        <v>535</v>
      </c>
      <c r="C142" s="245" t="s">
        <v>1</v>
      </c>
      <c r="D142" s="665"/>
      <c r="E142" s="665"/>
      <c r="F142" s="665"/>
      <c r="G142" s="673"/>
      <c r="H142" s="673"/>
      <c r="I142" s="665"/>
      <c r="J142" s="674"/>
      <c r="K142" s="675"/>
      <c r="L142" s="838"/>
    </row>
    <row r="143" spans="1:14">
      <c r="A143" s="245"/>
      <c r="B143" s="246" t="s">
        <v>383</v>
      </c>
      <c r="C143" s="245" t="s">
        <v>384</v>
      </c>
      <c r="D143" s="405">
        <v>10</v>
      </c>
      <c r="E143" s="405">
        <v>11</v>
      </c>
      <c r="F143" s="405">
        <v>11</v>
      </c>
      <c r="G143" s="673">
        <f t="shared" si="1"/>
        <v>110.00000000000001</v>
      </c>
      <c r="H143" s="673">
        <f t="shared" si="2"/>
        <v>100</v>
      </c>
      <c r="I143" s="405">
        <v>11</v>
      </c>
      <c r="J143" s="674">
        <f t="shared" si="3"/>
        <v>100</v>
      </c>
      <c r="K143" s="675">
        <f t="shared" si="4"/>
        <v>100</v>
      </c>
      <c r="L143" s="838"/>
    </row>
    <row r="144" spans="1:14" s="539" customFormat="1">
      <c r="A144" s="341"/>
      <c r="B144" s="458" t="s">
        <v>711</v>
      </c>
      <c r="C144" s="341" t="s">
        <v>384</v>
      </c>
      <c r="D144" s="405">
        <v>10</v>
      </c>
      <c r="E144" s="405">
        <v>11</v>
      </c>
      <c r="F144" s="405">
        <v>11</v>
      </c>
      <c r="G144" s="673">
        <f t="shared" si="1"/>
        <v>110.00000000000001</v>
      </c>
      <c r="H144" s="673">
        <f t="shared" si="2"/>
        <v>100</v>
      </c>
      <c r="I144" s="405">
        <v>11</v>
      </c>
      <c r="J144" s="674">
        <f t="shared" si="3"/>
        <v>100</v>
      </c>
      <c r="K144" s="675">
        <f t="shared" si="4"/>
        <v>100</v>
      </c>
      <c r="L144" s="838"/>
    </row>
    <row r="145" spans="1:12" s="539" customFormat="1">
      <c r="A145" s="341"/>
      <c r="B145" s="460" t="s">
        <v>709</v>
      </c>
      <c r="C145" s="341" t="s">
        <v>384</v>
      </c>
      <c r="D145" s="666"/>
      <c r="E145" s="666"/>
      <c r="F145" s="666"/>
      <c r="G145" s="673"/>
      <c r="H145" s="673"/>
      <c r="I145" s="666"/>
      <c r="J145" s="674"/>
      <c r="K145" s="675"/>
      <c r="L145" s="839"/>
    </row>
    <row r="146" spans="1:12" ht="30" customHeight="1">
      <c r="A146" s="645">
        <v>12</v>
      </c>
      <c r="B146" s="671" t="s">
        <v>140</v>
      </c>
      <c r="C146" s="644"/>
      <c r="D146" s="677"/>
      <c r="E146" s="677"/>
      <c r="F146" s="677"/>
      <c r="G146" s="673"/>
      <c r="H146" s="673"/>
      <c r="I146" s="677"/>
      <c r="J146" s="674"/>
      <c r="K146" s="675"/>
      <c r="L146" s="831" t="s">
        <v>772</v>
      </c>
    </row>
    <row r="147" spans="1:12">
      <c r="A147" s="245"/>
      <c r="B147" s="538" t="s">
        <v>166</v>
      </c>
      <c r="C147" s="247" t="s">
        <v>1</v>
      </c>
      <c r="D147" s="403">
        <v>100</v>
      </c>
      <c r="E147" s="403">
        <v>100</v>
      </c>
      <c r="F147" s="403">
        <v>100</v>
      </c>
      <c r="G147" s="673">
        <f t="shared" si="1"/>
        <v>100</v>
      </c>
      <c r="H147" s="673">
        <f t="shared" si="2"/>
        <v>100</v>
      </c>
      <c r="I147" s="403">
        <v>100</v>
      </c>
      <c r="J147" s="674">
        <f t="shared" si="3"/>
        <v>100</v>
      </c>
      <c r="K147" s="675">
        <f t="shared" si="4"/>
        <v>100</v>
      </c>
      <c r="L147" s="833"/>
    </row>
    <row r="148" spans="1:12">
      <c r="A148" s="245"/>
      <c r="B148" s="538" t="s">
        <v>167</v>
      </c>
      <c r="C148" s="247" t="s">
        <v>1</v>
      </c>
      <c r="D148" s="403"/>
      <c r="E148" s="403"/>
      <c r="F148" s="403"/>
      <c r="G148" s="673"/>
      <c r="H148" s="673"/>
      <c r="I148" s="403"/>
      <c r="J148" s="674"/>
      <c r="K148" s="675"/>
      <c r="L148" s="245" t="s">
        <v>734</v>
      </c>
    </row>
    <row r="149" spans="1:12">
      <c r="A149" s="245"/>
      <c r="B149" s="538" t="s">
        <v>168</v>
      </c>
      <c r="C149" s="247" t="s">
        <v>1</v>
      </c>
      <c r="D149" s="540"/>
      <c r="E149" s="540"/>
      <c r="F149" s="540"/>
      <c r="G149" s="673"/>
      <c r="H149" s="673"/>
      <c r="I149" s="540"/>
      <c r="J149" s="674"/>
      <c r="K149" s="675"/>
      <c r="L149" s="245" t="s">
        <v>734</v>
      </c>
    </row>
    <row r="150" spans="1:12">
      <c r="A150" s="245"/>
      <c r="B150" s="358" t="s">
        <v>391</v>
      </c>
      <c r="C150" s="247" t="s">
        <v>1</v>
      </c>
      <c r="D150" s="403"/>
      <c r="E150" s="403"/>
      <c r="F150" s="403"/>
      <c r="G150" s="673"/>
      <c r="H150" s="673"/>
      <c r="I150" s="403"/>
      <c r="J150" s="674"/>
      <c r="K150" s="675"/>
      <c r="L150" s="245" t="s">
        <v>734</v>
      </c>
    </row>
    <row r="151" spans="1:12">
      <c r="A151" s="245"/>
      <c r="B151" s="358" t="s">
        <v>392</v>
      </c>
      <c r="C151" s="247" t="s">
        <v>1</v>
      </c>
      <c r="D151" s="403">
        <v>100</v>
      </c>
      <c r="E151" s="403">
        <v>100</v>
      </c>
      <c r="F151" s="403">
        <v>100</v>
      </c>
      <c r="G151" s="673">
        <f t="shared" si="1"/>
        <v>100</v>
      </c>
      <c r="H151" s="673">
        <f t="shared" si="2"/>
        <v>100</v>
      </c>
      <c r="I151" s="403">
        <v>100</v>
      </c>
      <c r="J151" s="674">
        <f t="shared" si="3"/>
        <v>100</v>
      </c>
      <c r="K151" s="675">
        <f t="shared" si="4"/>
        <v>100</v>
      </c>
      <c r="L151" s="245" t="s">
        <v>734</v>
      </c>
    </row>
    <row r="152" spans="1:12">
      <c r="A152" s="245"/>
      <c r="B152" s="538" t="s">
        <v>169</v>
      </c>
      <c r="C152" s="247" t="s">
        <v>1</v>
      </c>
      <c r="D152" s="403"/>
      <c r="E152" s="403"/>
      <c r="F152" s="403"/>
      <c r="G152" s="673"/>
      <c r="H152" s="673"/>
      <c r="I152" s="403"/>
      <c r="J152" s="674"/>
      <c r="K152" s="675"/>
      <c r="L152" s="245" t="s">
        <v>734</v>
      </c>
    </row>
    <row r="153" spans="1:12" ht="31.5">
      <c r="A153" s="645">
        <v>13</v>
      </c>
      <c r="B153" s="635" t="s">
        <v>142</v>
      </c>
      <c r="C153" s="644" t="s">
        <v>165</v>
      </c>
      <c r="D153" s="683">
        <v>21.83</v>
      </c>
      <c r="E153" s="683">
        <v>21</v>
      </c>
      <c r="F153" s="683">
        <v>21</v>
      </c>
      <c r="G153" s="673">
        <f>+F153/D153*100</f>
        <v>96.197892808062306</v>
      </c>
      <c r="H153" s="673">
        <f t="shared" si="2"/>
        <v>100</v>
      </c>
      <c r="I153" s="683">
        <v>20.2</v>
      </c>
      <c r="J153" s="674">
        <f t="shared" si="3"/>
        <v>96.190476190476176</v>
      </c>
      <c r="K153" s="675">
        <f t="shared" si="4"/>
        <v>96.190476190476176</v>
      </c>
      <c r="L153" s="599" t="s">
        <v>767</v>
      </c>
    </row>
    <row r="154" spans="1:12">
      <c r="A154" s="245">
        <v>14</v>
      </c>
      <c r="B154" s="350" t="s">
        <v>143</v>
      </c>
      <c r="C154" s="247" t="s">
        <v>70</v>
      </c>
      <c r="D154" s="466">
        <v>2</v>
      </c>
      <c r="E154" s="466">
        <v>2</v>
      </c>
      <c r="F154" s="466">
        <v>2</v>
      </c>
      <c r="G154" s="673">
        <f t="shared" si="1"/>
        <v>100</v>
      </c>
      <c r="H154" s="673">
        <f t="shared" si="2"/>
        <v>100</v>
      </c>
      <c r="I154" s="466">
        <v>3</v>
      </c>
      <c r="J154" s="674">
        <f t="shared" si="3"/>
        <v>150</v>
      </c>
      <c r="K154" s="675">
        <f t="shared" si="4"/>
        <v>150</v>
      </c>
      <c r="L154" s="32" t="s">
        <v>734</v>
      </c>
    </row>
    <row r="155" spans="1:12">
      <c r="A155" s="245">
        <v>15</v>
      </c>
      <c r="B155" s="350" t="s">
        <v>144</v>
      </c>
      <c r="C155" s="247" t="s">
        <v>1</v>
      </c>
      <c r="D155" s="403">
        <v>100</v>
      </c>
      <c r="E155" s="403">
        <v>100</v>
      </c>
      <c r="F155" s="403">
        <v>100</v>
      </c>
      <c r="G155" s="673">
        <f t="shared" si="1"/>
        <v>100</v>
      </c>
      <c r="H155" s="673">
        <f t="shared" si="2"/>
        <v>100</v>
      </c>
      <c r="I155" s="403">
        <v>100</v>
      </c>
      <c r="J155" s="674">
        <f t="shared" si="3"/>
        <v>100</v>
      </c>
      <c r="K155" s="675">
        <f t="shared" si="4"/>
        <v>100</v>
      </c>
      <c r="L155" s="245" t="s">
        <v>734</v>
      </c>
    </row>
    <row r="156" spans="1:12" ht="31.5">
      <c r="A156" s="245">
        <v>16</v>
      </c>
      <c r="B156" s="350" t="s">
        <v>679</v>
      </c>
      <c r="C156" s="247" t="s">
        <v>1</v>
      </c>
      <c r="D156" s="672">
        <v>100</v>
      </c>
      <c r="E156" s="672">
        <v>100</v>
      </c>
      <c r="F156" s="672">
        <v>100</v>
      </c>
      <c r="G156" s="673">
        <f t="shared" si="1"/>
        <v>100</v>
      </c>
      <c r="H156" s="673">
        <f t="shared" si="2"/>
        <v>100</v>
      </c>
      <c r="I156" s="672">
        <v>100</v>
      </c>
      <c r="J156" s="674">
        <f t="shared" si="3"/>
        <v>100</v>
      </c>
      <c r="K156" s="675">
        <f t="shared" si="4"/>
        <v>100</v>
      </c>
      <c r="L156" s="599" t="s">
        <v>767</v>
      </c>
    </row>
    <row r="157" spans="1:12" ht="15.75" customHeight="1">
      <c r="A157" s="337" t="s">
        <v>5</v>
      </c>
      <c r="B157" s="532" t="s">
        <v>49</v>
      </c>
      <c r="C157" s="519"/>
      <c r="D157" s="540"/>
      <c r="E157" s="540"/>
      <c r="F157" s="540"/>
      <c r="G157" s="673"/>
      <c r="H157" s="673"/>
      <c r="I157" s="540"/>
      <c r="J157" s="674"/>
      <c r="K157" s="675"/>
      <c r="L157" s="818" t="s">
        <v>768</v>
      </c>
    </row>
    <row r="158" spans="1:12">
      <c r="A158" s="519">
        <v>1</v>
      </c>
      <c r="B158" s="246" t="s">
        <v>12</v>
      </c>
      <c r="C158" s="519" t="s">
        <v>1</v>
      </c>
      <c r="D158" s="403">
        <v>67.959999999999994</v>
      </c>
      <c r="E158" s="403">
        <v>67.959999999999994</v>
      </c>
      <c r="F158" s="403">
        <v>67.959999999999994</v>
      </c>
      <c r="G158" s="673">
        <f t="shared" si="1"/>
        <v>100</v>
      </c>
      <c r="H158" s="673">
        <f t="shared" si="2"/>
        <v>100</v>
      </c>
      <c r="I158" s="403">
        <v>47.54</v>
      </c>
      <c r="J158" s="674">
        <f t="shared" si="3"/>
        <v>69.952913478516777</v>
      </c>
      <c r="K158" s="675">
        <f t="shared" si="4"/>
        <v>69.952913478516777</v>
      </c>
      <c r="L158" s="819"/>
    </row>
    <row r="159" spans="1:12">
      <c r="A159" s="245">
        <v>2</v>
      </c>
      <c r="B159" s="350" t="s">
        <v>567</v>
      </c>
      <c r="C159" s="519" t="s">
        <v>1</v>
      </c>
      <c r="D159" s="665"/>
      <c r="E159" s="665"/>
      <c r="F159" s="665"/>
      <c r="G159" s="673"/>
      <c r="H159" s="673"/>
      <c r="I159" s="665"/>
      <c r="J159" s="674"/>
      <c r="K159" s="675"/>
      <c r="L159" s="819"/>
    </row>
    <row r="160" spans="1:12">
      <c r="A160" s="245">
        <v>3</v>
      </c>
      <c r="B160" s="246" t="s">
        <v>203</v>
      </c>
      <c r="C160" s="519" t="s">
        <v>1</v>
      </c>
      <c r="D160" s="403">
        <v>100</v>
      </c>
      <c r="E160" s="403">
        <v>100</v>
      </c>
      <c r="F160" s="403">
        <v>100</v>
      </c>
      <c r="G160" s="673">
        <f t="shared" si="1"/>
        <v>100</v>
      </c>
      <c r="H160" s="673">
        <f t="shared" si="2"/>
        <v>100</v>
      </c>
      <c r="I160" s="403">
        <v>100</v>
      </c>
      <c r="J160" s="674">
        <f t="shared" si="3"/>
        <v>100</v>
      </c>
      <c r="K160" s="675">
        <f t="shared" si="4"/>
        <v>100</v>
      </c>
      <c r="L160" s="819"/>
    </row>
    <row r="161" spans="1:12">
      <c r="A161" s="519"/>
      <c r="B161" s="246" t="s">
        <v>698</v>
      </c>
      <c r="C161" s="519" t="s">
        <v>1</v>
      </c>
      <c r="D161" s="403"/>
      <c r="E161" s="403"/>
      <c r="F161" s="403"/>
      <c r="G161" s="673"/>
      <c r="H161" s="673"/>
      <c r="I161" s="403"/>
      <c r="J161" s="674"/>
      <c r="K161" s="675"/>
      <c r="L161" s="819"/>
    </row>
    <row r="162" spans="1:12" ht="31.5">
      <c r="A162" s="645">
        <v>4</v>
      </c>
      <c r="B162" s="635" t="s">
        <v>159</v>
      </c>
      <c r="C162" s="634" t="s">
        <v>160</v>
      </c>
      <c r="D162" s="672"/>
      <c r="E162" s="672"/>
      <c r="F162" s="672"/>
      <c r="G162" s="673"/>
      <c r="H162" s="673"/>
      <c r="I162" s="672"/>
      <c r="J162" s="674"/>
      <c r="K162" s="675"/>
      <c r="L162" s="819"/>
    </row>
    <row r="163" spans="1:12" ht="31.5">
      <c r="A163" s="245">
        <v>5</v>
      </c>
      <c r="B163" s="246" t="s">
        <v>205</v>
      </c>
      <c r="C163" s="519" t="s">
        <v>1</v>
      </c>
      <c r="D163" s="665"/>
      <c r="E163" s="665"/>
      <c r="F163" s="665"/>
      <c r="G163" s="673"/>
      <c r="H163" s="673"/>
      <c r="I163" s="665"/>
      <c r="J163" s="674"/>
      <c r="K163" s="675"/>
      <c r="L163" s="819"/>
    </row>
    <row r="164" spans="1:12" ht="31.5">
      <c r="A164" s="245">
        <v>6</v>
      </c>
      <c r="B164" s="350" t="s">
        <v>157</v>
      </c>
      <c r="C164" s="245" t="s">
        <v>1</v>
      </c>
      <c r="D164" s="672">
        <v>100</v>
      </c>
      <c r="E164" s="672">
        <v>100</v>
      </c>
      <c r="F164" s="672">
        <v>100</v>
      </c>
      <c r="G164" s="673">
        <f t="shared" si="1"/>
        <v>100</v>
      </c>
      <c r="H164" s="673">
        <f t="shared" si="2"/>
        <v>100</v>
      </c>
      <c r="I164" s="672">
        <v>100</v>
      </c>
      <c r="J164" s="674">
        <f t="shared" si="3"/>
        <v>100</v>
      </c>
      <c r="K164" s="675">
        <f t="shared" si="4"/>
        <v>100</v>
      </c>
      <c r="L164" s="819"/>
    </row>
    <row r="165" spans="1:12">
      <c r="A165" s="245">
        <v>7</v>
      </c>
      <c r="B165" s="246" t="s">
        <v>537</v>
      </c>
      <c r="C165" s="519" t="s">
        <v>1</v>
      </c>
      <c r="D165" s="672">
        <v>100</v>
      </c>
      <c r="E165" s="672">
        <v>100</v>
      </c>
      <c r="F165" s="672">
        <v>100</v>
      </c>
      <c r="G165" s="673">
        <f t="shared" si="1"/>
        <v>100</v>
      </c>
      <c r="H165" s="673">
        <f t="shared" si="2"/>
        <v>100</v>
      </c>
      <c r="I165" s="672">
        <v>100</v>
      </c>
      <c r="J165" s="674">
        <f t="shared" si="3"/>
        <v>100</v>
      </c>
      <c r="K165" s="675">
        <f t="shared" si="4"/>
        <v>100</v>
      </c>
      <c r="L165" s="819"/>
    </row>
    <row r="166" spans="1:12">
      <c r="A166" s="245">
        <v>8</v>
      </c>
      <c r="B166" s="350" t="s">
        <v>158</v>
      </c>
      <c r="C166" s="354" t="s">
        <v>1</v>
      </c>
      <c r="D166" s="672">
        <v>100</v>
      </c>
      <c r="E166" s="672">
        <v>100</v>
      </c>
      <c r="F166" s="672">
        <v>100</v>
      </c>
      <c r="G166" s="673">
        <f t="shared" si="1"/>
        <v>100</v>
      </c>
      <c r="H166" s="673">
        <f t="shared" si="2"/>
        <v>100</v>
      </c>
      <c r="I166" s="672">
        <v>100</v>
      </c>
      <c r="J166" s="674">
        <f t="shared" si="3"/>
        <v>100</v>
      </c>
      <c r="K166" s="675">
        <f t="shared" si="4"/>
        <v>100</v>
      </c>
      <c r="L166" s="820"/>
    </row>
    <row r="167" spans="1:12">
      <c r="A167" s="245">
        <v>9</v>
      </c>
      <c r="B167" s="246" t="s">
        <v>204</v>
      </c>
      <c r="C167" s="519" t="s">
        <v>1</v>
      </c>
      <c r="D167" s="672"/>
      <c r="E167" s="672"/>
      <c r="F167" s="672"/>
      <c r="G167" s="673"/>
      <c r="H167" s="673"/>
      <c r="I167" s="672"/>
      <c r="J167" s="674"/>
      <c r="K167" s="675"/>
      <c r="L167" s="337"/>
    </row>
    <row r="168" spans="1:12" ht="18.75">
      <c r="A168" s="245">
        <v>10</v>
      </c>
      <c r="B168" s="350" t="s">
        <v>536</v>
      </c>
      <c r="C168" s="519" t="s">
        <v>720</v>
      </c>
      <c r="D168" s="403"/>
      <c r="E168" s="403"/>
      <c r="F168" s="403"/>
      <c r="G168" s="673"/>
      <c r="H168" s="673"/>
      <c r="I168" s="403"/>
      <c r="J168" s="674"/>
      <c r="K168" s="675"/>
      <c r="L168" s="337"/>
    </row>
    <row r="169" spans="1:12" ht="31.5">
      <c r="A169" s="645">
        <v>11</v>
      </c>
      <c r="B169" s="635" t="s">
        <v>161</v>
      </c>
      <c r="C169" s="634" t="s">
        <v>1</v>
      </c>
      <c r="D169" s="672">
        <v>100</v>
      </c>
      <c r="E169" s="672">
        <v>100</v>
      </c>
      <c r="F169" s="672">
        <v>100</v>
      </c>
      <c r="G169" s="673">
        <f t="shared" si="1"/>
        <v>100</v>
      </c>
      <c r="H169" s="673">
        <f t="shared" si="2"/>
        <v>100</v>
      </c>
      <c r="I169" s="672">
        <v>100</v>
      </c>
      <c r="J169" s="674">
        <f t="shared" si="3"/>
        <v>100</v>
      </c>
      <c r="K169" s="675">
        <f t="shared" si="4"/>
        <v>100</v>
      </c>
      <c r="L169" s="599" t="s">
        <v>768</v>
      </c>
    </row>
    <row r="170" spans="1:12">
      <c r="A170" s="245">
        <v>12</v>
      </c>
      <c r="B170" s="350" t="s">
        <v>162</v>
      </c>
      <c r="C170" s="354" t="s">
        <v>1</v>
      </c>
      <c r="D170" s="403"/>
      <c r="E170" s="403"/>
      <c r="F170" s="403"/>
      <c r="G170" s="673"/>
      <c r="H170" s="673"/>
      <c r="I170" s="403"/>
      <c r="J170" s="674"/>
      <c r="K170" s="675"/>
      <c r="L170" s="337"/>
    </row>
    <row r="171" spans="1:12" s="531" customFormat="1">
      <c r="A171" s="337" t="s">
        <v>6</v>
      </c>
      <c r="B171" s="532" t="s">
        <v>393</v>
      </c>
      <c r="C171" s="544"/>
      <c r="D171" s="667"/>
      <c r="E171" s="667"/>
      <c r="F171" s="667"/>
      <c r="G171" s="673"/>
      <c r="H171" s="673"/>
      <c r="I171" s="667"/>
      <c r="J171" s="674"/>
      <c r="K171" s="675"/>
      <c r="L171" s="337"/>
    </row>
    <row r="172" spans="1:12">
      <c r="A172" s="245">
        <v>1</v>
      </c>
      <c r="B172" s="538" t="s">
        <v>579</v>
      </c>
      <c r="C172" s="245" t="s">
        <v>1</v>
      </c>
      <c r="D172" s="672">
        <v>100</v>
      </c>
      <c r="E172" s="672">
        <v>100</v>
      </c>
      <c r="F172" s="672">
        <v>100</v>
      </c>
      <c r="G172" s="673">
        <f t="shared" si="1"/>
        <v>100</v>
      </c>
      <c r="H172" s="673">
        <f t="shared" si="2"/>
        <v>100</v>
      </c>
      <c r="I172" s="672">
        <v>100</v>
      </c>
      <c r="J172" s="674">
        <f t="shared" si="3"/>
        <v>100</v>
      </c>
      <c r="K172" s="675">
        <f t="shared" si="4"/>
        <v>100</v>
      </c>
      <c r="L172" s="818" t="s">
        <v>774</v>
      </c>
    </row>
    <row r="173" spans="1:12">
      <c r="A173" s="245"/>
      <c r="B173" s="458" t="s">
        <v>721</v>
      </c>
      <c r="C173" s="245" t="s">
        <v>1</v>
      </c>
      <c r="D173" s="672">
        <v>100</v>
      </c>
      <c r="E173" s="672">
        <v>100</v>
      </c>
      <c r="F173" s="672">
        <v>100</v>
      </c>
      <c r="G173" s="673">
        <f t="shared" si="1"/>
        <v>100</v>
      </c>
      <c r="H173" s="673">
        <f t="shared" si="2"/>
        <v>100</v>
      </c>
      <c r="I173" s="672">
        <v>100</v>
      </c>
      <c r="J173" s="674">
        <f t="shared" si="3"/>
        <v>100</v>
      </c>
      <c r="K173" s="675">
        <f t="shared" si="4"/>
        <v>100</v>
      </c>
      <c r="L173" s="820"/>
    </row>
    <row r="174" spans="1:12" ht="31.5">
      <c r="A174" s="245">
        <v>2</v>
      </c>
      <c r="B174" s="246" t="s">
        <v>394</v>
      </c>
      <c r="C174" s="245" t="s">
        <v>1</v>
      </c>
      <c r="D174" s="672">
        <v>100</v>
      </c>
      <c r="E174" s="672">
        <v>100</v>
      </c>
      <c r="F174" s="672">
        <v>100</v>
      </c>
      <c r="G174" s="673">
        <f t="shared" si="1"/>
        <v>100</v>
      </c>
      <c r="H174" s="673">
        <f t="shared" si="2"/>
        <v>100</v>
      </c>
      <c r="I174" s="672">
        <v>100</v>
      </c>
      <c r="J174" s="674">
        <f t="shared" si="3"/>
        <v>100</v>
      </c>
      <c r="K174" s="675">
        <f t="shared" si="4"/>
        <v>100</v>
      </c>
      <c r="L174" s="594" t="s">
        <v>773</v>
      </c>
    </row>
    <row r="175" spans="1:12" ht="31.5">
      <c r="A175" s="245"/>
      <c r="B175" s="246" t="s">
        <v>756</v>
      </c>
      <c r="C175" s="245" t="s">
        <v>1</v>
      </c>
      <c r="D175" s="672">
        <v>100</v>
      </c>
      <c r="E175" s="672">
        <v>100</v>
      </c>
      <c r="F175" s="672">
        <v>100</v>
      </c>
      <c r="G175" s="673">
        <f t="shared" si="1"/>
        <v>100</v>
      </c>
      <c r="H175" s="673">
        <f t="shared" si="2"/>
        <v>100</v>
      </c>
      <c r="I175" s="672">
        <v>100</v>
      </c>
      <c r="J175" s="674">
        <f t="shared" si="3"/>
        <v>100</v>
      </c>
      <c r="K175" s="675">
        <f t="shared" si="4"/>
        <v>100</v>
      </c>
      <c r="L175" s="595" t="s">
        <v>734</v>
      </c>
    </row>
    <row r="176" spans="1:12">
      <c r="A176" s="545"/>
      <c r="B176" s="546"/>
      <c r="C176" s="545"/>
      <c r="D176" s="668"/>
      <c r="E176" s="668"/>
      <c r="F176" s="668"/>
      <c r="G176" s="668"/>
      <c r="H176" s="668"/>
      <c r="I176" s="668"/>
      <c r="J176" s="668"/>
      <c r="K176" s="668"/>
      <c r="L176" s="547"/>
    </row>
  </sheetData>
  <mergeCells count="20">
    <mergeCell ref="L7:L15"/>
    <mergeCell ref="L59:L61"/>
    <mergeCell ref="L78:L85"/>
    <mergeCell ref="L86:L88"/>
    <mergeCell ref="A1:L1"/>
    <mergeCell ref="A2:L2"/>
    <mergeCell ref="A3:L3"/>
    <mergeCell ref="A5:A6"/>
    <mergeCell ref="B5:B6"/>
    <mergeCell ref="C5:C6"/>
    <mergeCell ref="L5:L6"/>
    <mergeCell ref="D5:D6"/>
    <mergeCell ref="E5:H5"/>
    <mergeCell ref="I5:K5"/>
    <mergeCell ref="L96:L101"/>
    <mergeCell ref="L131:L133"/>
    <mergeCell ref="L146:L147"/>
    <mergeCell ref="L172:L173"/>
    <mergeCell ref="L139:L145"/>
    <mergeCell ref="L157:L166"/>
  </mergeCells>
  <printOptions horizontalCentered="1"/>
  <pageMargins left="0.39370078740157483" right="0.39370078740157483" top="0.55118110236220474" bottom="0.35433070866141736" header="0.31496062992125984" footer="0"/>
  <pageSetup paperSize="9" scale="75" firstPageNumber="138" fitToHeight="0" orientation="landscape" r:id="rId1"/>
  <headerFooter differentOddEven="1"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O81"/>
  <sheetViews>
    <sheetView zoomScale="70" zoomScaleNormal="70" zoomScaleSheetLayoutView="100" workbookViewId="0">
      <pane ySplit="6" topLeftCell="A25" activePane="bottomLeft" state="frozen"/>
      <selection activeCell="S21" sqref="S21"/>
      <selection pane="bottomLeft" activeCell="D58" sqref="D58"/>
    </sheetView>
  </sheetViews>
  <sheetFormatPr defaultColWidth="9.140625" defaultRowHeight="15.75"/>
  <cols>
    <col min="1" max="1" width="4.7109375" style="20" customWidth="1"/>
    <col min="2" max="2" width="65.140625" style="21" bestFit="1" customWidth="1"/>
    <col min="3" max="3" width="10" style="22" customWidth="1"/>
    <col min="4" max="5" width="14.7109375" style="24" customWidth="1"/>
    <col min="6" max="6" width="12.7109375" style="24" bestFit="1" customWidth="1"/>
    <col min="7" max="8" width="11.5703125" style="24" customWidth="1"/>
    <col min="9" max="9" width="12.7109375" style="24" bestFit="1" customWidth="1"/>
    <col min="10" max="10" width="10" style="24" customWidth="1"/>
    <col min="11" max="11" width="11.7109375" style="24" customWidth="1"/>
    <col min="12" max="12" width="13" style="22" hidden="1" customWidth="1"/>
    <col min="13" max="16384" width="9.140625" style="14"/>
  </cols>
  <sheetData>
    <row r="1" spans="1:15">
      <c r="A1" s="813" t="s">
        <v>48</v>
      </c>
      <c r="B1" s="813"/>
      <c r="C1" s="813"/>
      <c r="D1" s="813"/>
      <c r="E1" s="813"/>
      <c r="F1" s="813"/>
      <c r="G1" s="813"/>
      <c r="H1" s="813"/>
      <c r="I1" s="813"/>
      <c r="J1" s="813"/>
      <c r="K1" s="813"/>
      <c r="L1" s="813"/>
    </row>
    <row r="2" spans="1:15">
      <c r="A2" s="814" t="s">
        <v>338</v>
      </c>
      <c r="B2" s="814"/>
      <c r="C2" s="814"/>
      <c r="D2" s="814"/>
      <c r="E2" s="814"/>
      <c r="F2" s="814"/>
      <c r="G2" s="814"/>
      <c r="H2" s="814"/>
      <c r="I2" s="814"/>
      <c r="J2" s="814"/>
      <c r="K2" s="814"/>
      <c r="L2" s="814"/>
    </row>
    <row r="3" spans="1:15">
      <c r="A3" s="862" t="str">
        <f>'BM1 - TANG TRUONG 2025-2026'!A3:L3</f>
        <v>(Kèm theo Tờ trình số        /TTr-UBND, ngày      / 7 /2025 của UBND xã Đăk Sao)</v>
      </c>
      <c r="B3" s="862"/>
      <c r="C3" s="862"/>
      <c r="D3" s="862"/>
      <c r="E3" s="862"/>
      <c r="F3" s="862"/>
      <c r="G3" s="862"/>
      <c r="H3" s="862"/>
      <c r="I3" s="862"/>
      <c r="J3" s="862"/>
      <c r="K3" s="862"/>
      <c r="L3" s="862"/>
    </row>
    <row r="4" spans="1:15" ht="9" customHeight="1">
      <c r="A4" s="15"/>
      <c r="B4" s="15"/>
      <c r="C4" s="15"/>
      <c r="D4" s="15"/>
      <c r="E4" s="15"/>
      <c r="F4" s="15"/>
      <c r="G4" s="15"/>
      <c r="H4" s="15"/>
      <c r="I4" s="15"/>
      <c r="J4" s="15"/>
      <c r="K4" s="15"/>
      <c r="L4" s="15"/>
    </row>
    <row r="5" spans="1:15" s="16" customFormat="1" ht="15.75" customHeight="1">
      <c r="A5" s="863" t="s">
        <v>224</v>
      </c>
      <c r="B5" s="863" t="s">
        <v>30</v>
      </c>
      <c r="C5" s="863" t="s">
        <v>20</v>
      </c>
      <c r="D5" s="856" t="str">
        <f>'BM1 - TANG TRUONG 2025-2026'!D5:D6</f>
        <v>Thực hiện năm 2024</v>
      </c>
      <c r="E5" s="828" t="s">
        <v>747</v>
      </c>
      <c r="F5" s="858"/>
      <c r="G5" s="858"/>
      <c r="H5" s="830"/>
      <c r="I5" s="821" t="s">
        <v>749</v>
      </c>
      <c r="J5" s="821"/>
      <c r="K5" s="821"/>
      <c r="L5" s="854" t="s">
        <v>732</v>
      </c>
    </row>
    <row r="6" spans="1:15" s="16" customFormat="1" ht="47.25">
      <c r="A6" s="863"/>
      <c r="B6" s="863"/>
      <c r="C6" s="863"/>
      <c r="D6" s="857"/>
      <c r="E6" s="252" t="str">
        <f>'BM1 - TANG TRUONG 2025-2026'!E6</f>
        <v>Kế hoạch</v>
      </c>
      <c r="F6" s="253" t="s">
        <v>582</v>
      </c>
      <c r="G6" s="253" t="s">
        <v>748</v>
      </c>
      <c r="H6" s="253" t="s">
        <v>753</v>
      </c>
      <c r="I6" s="253" t="s">
        <v>337</v>
      </c>
      <c r="J6" s="253" t="s">
        <v>750</v>
      </c>
      <c r="K6" s="253" t="s">
        <v>751</v>
      </c>
      <c r="L6" s="855"/>
    </row>
    <row r="7" spans="1:15" ht="15.75" customHeight="1">
      <c r="A7" s="284"/>
      <c r="B7" s="285" t="s">
        <v>482</v>
      </c>
      <c r="C7" s="269"/>
      <c r="D7" s="403"/>
      <c r="E7" s="403"/>
      <c r="F7" s="403"/>
      <c r="G7" s="403"/>
      <c r="H7" s="403"/>
      <c r="I7" s="403"/>
      <c r="J7" s="403"/>
      <c r="K7" s="346"/>
      <c r="L7" s="859" t="s">
        <v>771</v>
      </c>
      <c r="O7" s="23"/>
    </row>
    <row r="8" spans="1:15">
      <c r="A8" s="284">
        <v>1</v>
      </c>
      <c r="B8" s="285" t="s">
        <v>24</v>
      </c>
      <c r="C8" s="269"/>
      <c r="D8" s="403"/>
      <c r="E8" s="403"/>
      <c r="F8" s="403"/>
      <c r="G8" s="403"/>
      <c r="H8" s="403"/>
      <c r="I8" s="403"/>
      <c r="J8" s="403"/>
      <c r="K8" s="346"/>
      <c r="L8" s="860"/>
      <c r="O8" s="23"/>
    </row>
    <row r="9" spans="1:15" ht="15.75" customHeight="1">
      <c r="A9" s="352" t="s">
        <v>51</v>
      </c>
      <c r="B9" s="353" t="s">
        <v>483</v>
      </c>
      <c r="C9" s="269"/>
      <c r="D9" s="403"/>
      <c r="E9" s="698"/>
      <c r="F9" s="403"/>
      <c r="G9" s="403"/>
      <c r="H9" s="403"/>
      <c r="I9" s="403"/>
      <c r="J9" s="403"/>
      <c r="K9" s="346"/>
      <c r="L9" s="860"/>
      <c r="O9" s="23"/>
    </row>
    <row r="10" spans="1:15">
      <c r="A10" s="269"/>
      <c r="B10" s="350" t="s">
        <v>88</v>
      </c>
      <c r="C10" s="354" t="s">
        <v>59</v>
      </c>
      <c r="D10" s="403">
        <f>+D11+D12</f>
        <v>1403.75</v>
      </c>
      <c r="E10" s="703">
        <f>+E11+E12</f>
        <v>1467.28</v>
      </c>
      <c r="F10" s="540">
        <f>+E10</f>
        <v>1467.28</v>
      </c>
      <c r="G10" s="403">
        <f>F10/D10*100</f>
        <v>104.52573463935886</v>
      </c>
      <c r="H10" s="403">
        <f>F10/E10*100</f>
        <v>100</v>
      </c>
      <c r="I10" s="540">
        <f>+F10</f>
        <v>1467.28</v>
      </c>
      <c r="J10" s="403">
        <f>I10/E10*100</f>
        <v>100</v>
      </c>
      <c r="K10" s="658">
        <f>I10/F10*100</f>
        <v>100</v>
      </c>
      <c r="L10" s="860"/>
      <c r="N10" s="805"/>
    </row>
    <row r="11" spans="1:15">
      <c r="A11" s="269"/>
      <c r="B11" s="350" t="s">
        <v>699</v>
      </c>
      <c r="C11" s="354" t="s">
        <v>59</v>
      </c>
      <c r="D11" s="403">
        <v>1398.1</v>
      </c>
      <c r="E11" s="703">
        <f>+E15</f>
        <v>1460.72</v>
      </c>
      <c r="F11" s="540">
        <f t="shared" ref="F11:F18" si="0">+E11</f>
        <v>1460.72</v>
      </c>
      <c r="G11" s="403">
        <f t="shared" ref="G11:G43" si="1">F11/D11*100</f>
        <v>104.47893569844791</v>
      </c>
      <c r="H11" s="403">
        <f t="shared" ref="H11:H43" si="2">F11/E11*100</f>
        <v>100</v>
      </c>
      <c r="I11" s="540">
        <f t="shared" ref="I11" si="3">+F11</f>
        <v>1460.72</v>
      </c>
      <c r="J11" s="403">
        <f t="shared" ref="J11:J43" si="4">I11/E11*100</f>
        <v>100</v>
      </c>
      <c r="K11" s="658">
        <f t="shared" ref="K11:K43" si="5">I11/F11*100</f>
        <v>100</v>
      </c>
      <c r="L11" s="860"/>
      <c r="N11" s="805"/>
    </row>
    <row r="12" spans="1:15">
      <c r="A12" s="269"/>
      <c r="B12" s="350" t="s">
        <v>484</v>
      </c>
      <c r="C12" s="354" t="s">
        <v>59</v>
      </c>
      <c r="D12" s="403">
        <f>+D18</f>
        <v>5.65</v>
      </c>
      <c r="E12" s="703">
        <f>+E18</f>
        <v>6.56</v>
      </c>
      <c r="F12" s="540">
        <f t="shared" si="0"/>
        <v>6.56</v>
      </c>
      <c r="G12" s="403">
        <f t="shared" si="1"/>
        <v>116.10619469026547</v>
      </c>
      <c r="H12" s="403">
        <f t="shared" si="2"/>
        <v>100</v>
      </c>
      <c r="I12" s="540"/>
      <c r="J12" s="403">
        <f t="shared" si="4"/>
        <v>0</v>
      </c>
      <c r="K12" s="658"/>
      <c r="L12" s="860"/>
      <c r="N12" s="805"/>
    </row>
    <row r="13" spans="1:15">
      <c r="A13" s="269"/>
      <c r="B13" s="350" t="s">
        <v>89</v>
      </c>
      <c r="C13" s="354" t="s">
        <v>90</v>
      </c>
      <c r="D13" s="403">
        <v>400.3</v>
      </c>
      <c r="E13" s="703">
        <f>+D13</f>
        <v>400.3</v>
      </c>
      <c r="F13" s="540">
        <f t="shared" si="0"/>
        <v>400.3</v>
      </c>
      <c r="G13" s="403">
        <f t="shared" si="1"/>
        <v>100</v>
      </c>
      <c r="H13" s="403">
        <f t="shared" si="2"/>
        <v>100</v>
      </c>
      <c r="I13" s="540">
        <f>F13</f>
        <v>400.3</v>
      </c>
      <c r="J13" s="403">
        <f t="shared" si="4"/>
        <v>100</v>
      </c>
      <c r="K13" s="658">
        <f t="shared" si="5"/>
        <v>100</v>
      </c>
      <c r="L13" s="860"/>
      <c r="N13" s="805"/>
    </row>
    <row r="14" spans="1:15">
      <c r="A14" s="269"/>
      <c r="B14" s="350" t="s">
        <v>91</v>
      </c>
      <c r="C14" s="354" t="s">
        <v>92</v>
      </c>
      <c r="D14" s="403">
        <v>32.634999999999998</v>
      </c>
      <c r="E14" s="704">
        <v>35.89</v>
      </c>
      <c r="F14" s="540">
        <f t="shared" si="0"/>
        <v>35.89</v>
      </c>
      <c r="G14" s="403">
        <f t="shared" si="1"/>
        <v>109.97395434349626</v>
      </c>
      <c r="H14" s="403">
        <f t="shared" si="2"/>
        <v>100</v>
      </c>
      <c r="I14" s="540">
        <f>F14</f>
        <v>35.89</v>
      </c>
      <c r="J14" s="403">
        <f t="shared" si="4"/>
        <v>100</v>
      </c>
      <c r="K14" s="658">
        <f t="shared" si="5"/>
        <v>100</v>
      </c>
      <c r="L14" s="860"/>
      <c r="N14" s="805"/>
    </row>
    <row r="15" spans="1:15">
      <c r="A15" s="269"/>
      <c r="B15" s="350" t="s">
        <v>93</v>
      </c>
      <c r="C15" s="354" t="s">
        <v>59</v>
      </c>
      <c r="D15" s="403">
        <f>+(D14*D13)/10</f>
        <v>1306.37905</v>
      </c>
      <c r="E15" s="703">
        <v>1460.72</v>
      </c>
      <c r="F15" s="540">
        <f t="shared" si="0"/>
        <v>1460.72</v>
      </c>
      <c r="G15" s="403">
        <f t="shared" si="1"/>
        <v>111.81440792394825</v>
      </c>
      <c r="H15" s="403">
        <f t="shared" si="2"/>
        <v>100</v>
      </c>
      <c r="I15" s="403">
        <f>I14*I13/10</f>
        <v>1436.6767</v>
      </c>
      <c r="J15" s="403">
        <f t="shared" si="4"/>
        <v>98.354010351059756</v>
      </c>
      <c r="K15" s="658">
        <f t="shared" si="5"/>
        <v>98.354010351059756</v>
      </c>
      <c r="L15" s="860"/>
      <c r="N15" s="805"/>
    </row>
    <row r="16" spans="1:15">
      <c r="A16" s="269"/>
      <c r="B16" s="350" t="s">
        <v>94</v>
      </c>
      <c r="C16" s="354" t="s">
        <v>90</v>
      </c>
      <c r="D16" s="403">
        <v>20</v>
      </c>
      <c r="E16" s="703">
        <v>25</v>
      </c>
      <c r="F16" s="540">
        <f t="shared" si="0"/>
        <v>25</v>
      </c>
      <c r="G16" s="403">
        <f t="shared" si="1"/>
        <v>125</v>
      </c>
      <c r="H16" s="403">
        <f t="shared" si="2"/>
        <v>100</v>
      </c>
      <c r="I16" s="403">
        <v>25</v>
      </c>
      <c r="J16" s="403">
        <f t="shared" si="4"/>
        <v>100</v>
      </c>
      <c r="K16" s="658">
        <f t="shared" si="5"/>
        <v>100</v>
      </c>
      <c r="L16" s="860"/>
      <c r="N16" s="805"/>
    </row>
    <row r="17" spans="1:14">
      <c r="A17" s="269"/>
      <c r="B17" s="350" t="s">
        <v>91</v>
      </c>
      <c r="C17" s="354" t="s">
        <v>92</v>
      </c>
      <c r="D17" s="403">
        <v>36.5</v>
      </c>
      <c r="E17" s="703">
        <v>40.6</v>
      </c>
      <c r="F17" s="540">
        <f t="shared" si="0"/>
        <v>40.6</v>
      </c>
      <c r="G17" s="403">
        <f t="shared" si="1"/>
        <v>111.23287671232877</v>
      </c>
      <c r="H17" s="403">
        <f t="shared" si="2"/>
        <v>100</v>
      </c>
      <c r="I17" s="540">
        <v>40.6</v>
      </c>
      <c r="J17" s="403">
        <f t="shared" si="4"/>
        <v>100</v>
      </c>
      <c r="K17" s="658">
        <f t="shared" si="5"/>
        <v>100</v>
      </c>
      <c r="L17" s="860"/>
      <c r="N17" s="805"/>
    </row>
    <row r="18" spans="1:14">
      <c r="A18" s="269"/>
      <c r="B18" s="350" t="s">
        <v>93</v>
      </c>
      <c r="C18" s="354" t="s">
        <v>59</v>
      </c>
      <c r="D18" s="403">
        <f>+(D17+D16)/10</f>
        <v>5.65</v>
      </c>
      <c r="E18" s="703">
        <f>+(E17+E16)/10</f>
        <v>6.56</v>
      </c>
      <c r="F18" s="540">
        <f t="shared" si="0"/>
        <v>6.56</v>
      </c>
      <c r="G18" s="403">
        <f t="shared" si="1"/>
        <v>116.10619469026547</v>
      </c>
      <c r="H18" s="403">
        <f t="shared" si="2"/>
        <v>100</v>
      </c>
      <c r="I18" s="540">
        <v>6.56</v>
      </c>
      <c r="J18" s="403">
        <f t="shared" si="4"/>
        <v>100</v>
      </c>
      <c r="K18" s="658">
        <f t="shared" si="5"/>
        <v>100</v>
      </c>
      <c r="L18" s="860"/>
    </row>
    <row r="19" spans="1:14">
      <c r="A19" s="269"/>
      <c r="B19" s="356" t="s">
        <v>197</v>
      </c>
      <c r="C19" s="357"/>
      <c r="D19" s="403"/>
      <c r="E19" s="698"/>
      <c r="F19" s="403"/>
      <c r="G19" s="403"/>
      <c r="H19" s="403"/>
      <c r="I19" s="403"/>
      <c r="J19" s="403"/>
      <c r="K19" s="658"/>
      <c r="L19" s="860"/>
    </row>
    <row r="20" spans="1:14">
      <c r="A20" s="269"/>
      <c r="B20" s="350" t="s">
        <v>97</v>
      </c>
      <c r="C20" s="354" t="s">
        <v>90</v>
      </c>
      <c r="D20" s="403"/>
      <c r="E20" s="403"/>
      <c r="F20" s="403"/>
      <c r="G20" s="403"/>
      <c r="H20" s="403"/>
      <c r="I20" s="403"/>
      <c r="J20" s="403"/>
      <c r="K20" s="658"/>
      <c r="L20" s="860"/>
    </row>
    <row r="21" spans="1:14">
      <c r="A21" s="269"/>
      <c r="B21" s="350" t="s">
        <v>95</v>
      </c>
      <c r="C21" s="354" t="s">
        <v>92</v>
      </c>
      <c r="D21" s="403"/>
      <c r="E21" s="403"/>
      <c r="F21" s="403"/>
      <c r="G21" s="403"/>
      <c r="H21" s="403"/>
      <c r="I21" s="403"/>
      <c r="J21" s="403"/>
      <c r="K21" s="658"/>
      <c r="L21" s="860"/>
    </row>
    <row r="22" spans="1:14">
      <c r="A22" s="269"/>
      <c r="B22" s="350" t="s">
        <v>96</v>
      </c>
      <c r="C22" s="354" t="s">
        <v>59</v>
      </c>
      <c r="D22" s="403"/>
      <c r="E22" s="403"/>
      <c r="F22" s="403"/>
      <c r="G22" s="403"/>
      <c r="H22" s="403"/>
      <c r="I22" s="403"/>
      <c r="J22" s="403"/>
      <c r="K22" s="658"/>
      <c r="L22" s="860"/>
    </row>
    <row r="23" spans="1:14">
      <c r="A23" s="269"/>
      <c r="B23" s="350" t="s">
        <v>98</v>
      </c>
      <c r="C23" s="354" t="s">
        <v>90</v>
      </c>
      <c r="D23" s="403"/>
      <c r="E23" s="403"/>
      <c r="F23" s="403"/>
      <c r="G23" s="403"/>
      <c r="H23" s="403"/>
      <c r="I23" s="403"/>
      <c r="J23" s="403"/>
      <c r="K23" s="658"/>
      <c r="L23" s="860"/>
    </row>
    <row r="24" spans="1:14">
      <c r="A24" s="269"/>
      <c r="B24" s="350" t="s">
        <v>95</v>
      </c>
      <c r="C24" s="354" t="s">
        <v>92</v>
      </c>
      <c r="D24" s="403"/>
      <c r="E24" s="403"/>
      <c r="F24" s="403"/>
      <c r="G24" s="403"/>
      <c r="H24" s="403"/>
      <c r="I24" s="403"/>
      <c r="J24" s="403"/>
      <c r="K24" s="658"/>
      <c r="L24" s="861"/>
    </row>
    <row r="25" spans="1:14">
      <c r="A25" s="269"/>
      <c r="B25" s="350" t="s">
        <v>96</v>
      </c>
      <c r="C25" s="354" t="s">
        <v>59</v>
      </c>
      <c r="D25" s="403"/>
      <c r="E25" s="698"/>
      <c r="F25" s="403"/>
      <c r="G25" s="403"/>
      <c r="H25" s="403"/>
      <c r="I25" s="403"/>
      <c r="J25" s="403"/>
      <c r="K25" s="658"/>
      <c r="L25" s="355"/>
    </row>
    <row r="26" spans="1:14">
      <c r="A26" s="269"/>
      <c r="B26" s="356" t="s">
        <v>198</v>
      </c>
      <c r="C26" s="354"/>
      <c r="D26" s="403"/>
      <c r="E26" s="698"/>
      <c r="F26" s="403"/>
      <c r="G26" s="403"/>
      <c r="H26" s="403"/>
      <c r="I26" s="403"/>
      <c r="J26" s="403"/>
      <c r="K26" s="658"/>
      <c r="L26" s="355"/>
    </row>
    <row r="27" spans="1:14" s="17" customFormat="1">
      <c r="A27" s="243"/>
      <c r="B27" s="699" t="s">
        <v>776</v>
      </c>
      <c r="C27" s="240" t="s">
        <v>90</v>
      </c>
      <c r="D27" s="700">
        <v>247.1</v>
      </c>
      <c r="E27" s="701">
        <v>257.10000000000002</v>
      </c>
      <c r="F27" s="701">
        <v>257.10000000000002</v>
      </c>
      <c r="G27" s="700">
        <f t="shared" si="1"/>
        <v>104.04694455685959</v>
      </c>
      <c r="H27" s="700">
        <f t="shared" si="2"/>
        <v>100</v>
      </c>
      <c r="I27" s="700">
        <f>+F27+20</f>
        <v>277.10000000000002</v>
      </c>
      <c r="J27" s="700">
        <f t="shared" si="4"/>
        <v>107.77907429015947</v>
      </c>
      <c r="K27" s="700">
        <f t="shared" si="5"/>
        <v>107.77907429015947</v>
      </c>
      <c r="L27" s="702"/>
    </row>
    <row r="28" spans="1:14" s="17" customFormat="1">
      <c r="A28" s="243"/>
      <c r="B28" s="699" t="s">
        <v>775</v>
      </c>
      <c r="C28" s="240" t="s">
        <v>90</v>
      </c>
      <c r="D28" s="700">
        <v>110</v>
      </c>
      <c r="E28" s="701">
        <f>39+91</f>
        <v>130</v>
      </c>
      <c r="F28" s="701">
        <f>+E28</f>
        <v>130</v>
      </c>
      <c r="G28" s="700">
        <f t="shared" si="1"/>
        <v>118.18181818181819</v>
      </c>
      <c r="H28" s="700">
        <f t="shared" si="2"/>
        <v>100</v>
      </c>
      <c r="I28" s="700">
        <v>155</v>
      </c>
      <c r="J28" s="700">
        <f t="shared" si="4"/>
        <v>119.23076923076923</v>
      </c>
      <c r="K28" s="700">
        <f t="shared" si="5"/>
        <v>119.23076923076923</v>
      </c>
      <c r="L28" s="702"/>
    </row>
    <row r="29" spans="1:14" s="17" customFormat="1">
      <c r="A29" s="243"/>
      <c r="B29" s="241" t="s">
        <v>95</v>
      </c>
      <c r="C29" s="240" t="s">
        <v>92</v>
      </c>
      <c r="D29" s="700">
        <v>25</v>
      </c>
      <c r="E29" s="701">
        <v>25</v>
      </c>
      <c r="F29" s="701">
        <f>+E29</f>
        <v>25</v>
      </c>
      <c r="G29" s="700">
        <f t="shared" si="1"/>
        <v>100</v>
      </c>
      <c r="H29" s="700">
        <f t="shared" si="2"/>
        <v>100</v>
      </c>
      <c r="I29" s="700">
        <v>26</v>
      </c>
      <c r="J29" s="700">
        <f t="shared" si="4"/>
        <v>104</v>
      </c>
      <c r="K29" s="700">
        <f t="shared" si="5"/>
        <v>104</v>
      </c>
      <c r="L29" s="702"/>
    </row>
    <row r="30" spans="1:14" s="17" customFormat="1">
      <c r="A30" s="243"/>
      <c r="B30" s="241" t="s">
        <v>96</v>
      </c>
      <c r="C30" s="240" t="s">
        <v>59</v>
      </c>
      <c r="D30" s="700">
        <f>+D29*D28/10</f>
        <v>275</v>
      </c>
      <c r="E30" s="700">
        <f>+E29*E28/10</f>
        <v>325</v>
      </c>
      <c r="F30" s="701">
        <f>+E30</f>
        <v>325</v>
      </c>
      <c r="G30" s="700">
        <f>+F30/D30*100</f>
        <v>118.18181818181819</v>
      </c>
      <c r="H30" s="700">
        <f>+F30/E30*100</f>
        <v>100</v>
      </c>
      <c r="I30" s="700">
        <f>+I29*I28/10</f>
        <v>403</v>
      </c>
      <c r="J30" s="700">
        <f>+I30/E30*100</f>
        <v>124</v>
      </c>
      <c r="K30" s="700">
        <f>+I30/F30*100</f>
        <v>124</v>
      </c>
      <c r="L30" s="702"/>
    </row>
    <row r="31" spans="1:14">
      <c r="A31" s="269"/>
      <c r="B31" s="350" t="s">
        <v>578</v>
      </c>
      <c r="C31" s="354" t="s">
        <v>90</v>
      </c>
      <c r="D31" s="403">
        <v>370</v>
      </c>
      <c r="E31" s="703">
        <v>385</v>
      </c>
      <c r="F31" s="540">
        <v>385</v>
      </c>
      <c r="G31" s="403">
        <f t="shared" si="1"/>
        <v>104.05405405405406</v>
      </c>
      <c r="H31" s="403">
        <f t="shared" si="2"/>
        <v>100</v>
      </c>
      <c r="I31" s="403">
        <v>370</v>
      </c>
      <c r="J31" s="403">
        <f t="shared" si="4"/>
        <v>96.103896103896105</v>
      </c>
      <c r="K31" s="658">
        <f t="shared" si="5"/>
        <v>96.103896103896105</v>
      </c>
      <c r="L31" s="355"/>
    </row>
    <row r="32" spans="1:14">
      <c r="A32" s="269"/>
      <c r="B32" s="350" t="s">
        <v>95</v>
      </c>
      <c r="C32" s="354" t="s">
        <v>92</v>
      </c>
      <c r="D32" s="403">
        <v>137.5</v>
      </c>
      <c r="E32" s="703">
        <v>137.5</v>
      </c>
      <c r="F32" s="540">
        <f t="shared" ref="F32:F33" si="6">+E32</f>
        <v>137.5</v>
      </c>
      <c r="G32" s="403">
        <f t="shared" si="1"/>
        <v>100</v>
      </c>
      <c r="H32" s="403">
        <f t="shared" si="2"/>
        <v>100</v>
      </c>
      <c r="I32" s="403">
        <f>+F32</f>
        <v>137.5</v>
      </c>
      <c r="J32" s="403">
        <f t="shared" si="4"/>
        <v>100</v>
      </c>
      <c r="K32" s="658">
        <f t="shared" si="5"/>
        <v>100</v>
      </c>
      <c r="L32" s="355"/>
    </row>
    <row r="33" spans="1:12">
      <c r="A33" s="269"/>
      <c r="B33" s="350" t="s">
        <v>96</v>
      </c>
      <c r="C33" s="354" t="s">
        <v>59</v>
      </c>
      <c r="D33" s="403">
        <f>+(D32*D31)/10</f>
        <v>5087.5</v>
      </c>
      <c r="E33" s="703">
        <f>+(E32*E31)/10</f>
        <v>5293.75</v>
      </c>
      <c r="F33" s="540">
        <f t="shared" si="6"/>
        <v>5293.75</v>
      </c>
      <c r="G33" s="403">
        <f t="shared" si="1"/>
        <v>104.05405405405406</v>
      </c>
      <c r="H33" s="403">
        <f t="shared" si="2"/>
        <v>100</v>
      </c>
      <c r="I33" s="403">
        <f>I31*I32/10</f>
        <v>5087.5</v>
      </c>
      <c r="J33" s="403">
        <f t="shared" si="4"/>
        <v>96.103896103896105</v>
      </c>
      <c r="K33" s="658">
        <f t="shared" si="5"/>
        <v>96.103896103896105</v>
      </c>
      <c r="L33" s="355"/>
    </row>
    <row r="34" spans="1:12">
      <c r="A34" s="269"/>
      <c r="B34" s="358" t="s">
        <v>199</v>
      </c>
      <c r="C34" s="354"/>
      <c r="D34" s="403"/>
      <c r="E34" s="403"/>
      <c r="F34" s="403"/>
      <c r="G34" s="403"/>
      <c r="H34" s="403"/>
      <c r="I34" s="403"/>
      <c r="J34" s="403"/>
      <c r="K34" s="658"/>
      <c r="L34" s="355"/>
    </row>
    <row r="35" spans="1:12">
      <c r="A35" s="269"/>
      <c r="B35" s="350" t="s">
        <v>99</v>
      </c>
      <c r="C35" s="354" t="s">
        <v>90</v>
      </c>
      <c r="D35" s="403"/>
      <c r="E35" s="403"/>
      <c r="F35" s="403"/>
      <c r="G35" s="403"/>
      <c r="H35" s="403"/>
      <c r="I35" s="403"/>
      <c r="J35" s="403"/>
      <c r="K35" s="658"/>
      <c r="L35" s="355"/>
    </row>
    <row r="36" spans="1:12">
      <c r="A36" s="269"/>
      <c r="B36" s="350" t="s">
        <v>95</v>
      </c>
      <c r="C36" s="354" t="s">
        <v>92</v>
      </c>
      <c r="D36" s="403"/>
      <c r="E36" s="403"/>
      <c r="F36" s="403"/>
      <c r="G36" s="403"/>
      <c r="H36" s="403"/>
      <c r="I36" s="403"/>
      <c r="J36" s="403"/>
      <c r="K36" s="658"/>
      <c r="L36" s="355"/>
    </row>
    <row r="37" spans="1:12">
      <c r="A37" s="269"/>
      <c r="B37" s="350" t="s">
        <v>96</v>
      </c>
      <c r="C37" s="354" t="s">
        <v>59</v>
      </c>
      <c r="D37" s="403"/>
      <c r="E37" s="403"/>
      <c r="F37" s="403"/>
      <c r="G37" s="403"/>
      <c r="H37" s="403"/>
      <c r="I37" s="403"/>
      <c r="J37" s="403"/>
      <c r="K37" s="658"/>
      <c r="L37" s="355"/>
    </row>
    <row r="38" spans="1:12">
      <c r="A38" s="352" t="s">
        <v>52</v>
      </c>
      <c r="B38" s="353" t="s">
        <v>485</v>
      </c>
      <c r="C38" s="352"/>
      <c r="D38" s="403"/>
      <c r="E38" s="403"/>
      <c r="F38" s="403"/>
      <c r="G38" s="403"/>
      <c r="H38" s="403"/>
      <c r="I38" s="403"/>
      <c r="J38" s="403"/>
      <c r="K38" s="658"/>
      <c r="L38" s="355"/>
    </row>
    <row r="39" spans="1:12">
      <c r="A39" s="269"/>
      <c r="B39" s="350" t="s">
        <v>100</v>
      </c>
      <c r="C39" s="354" t="s">
        <v>101</v>
      </c>
      <c r="D39" s="698">
        <v>1253</v>
      </c>
      <c r="E39" s="703">
        <v>2200</v>
      </c>
      <c r="F39" s="705">
        <v>2200</v>
      </c>
      <c r="G39" s="403">
        <f t="shared" si="1"/>
        <v>175.57861133280127</v>
      </c>
      <c r="H39" s="403">
        <f t="shared" si="2"/>
        <v>100</v>
      </c>
      <c r="I39" s="403">
        <v>1450</v>
      </c>
      <c r="J39" s="403">
        <f t="shared" si="4"/>
        <v>65.909090909090907</v>
      </c>
      <c r="K39" s="658">
        <f t="shared" si="5"/>
        <v>65.909090909090907</v>
      </c>
      <c r="L39" s="351"/>
    </row>
    <row r="40" spans="1:12">
      <c r="A40" s="269"/>
      <c r="B40" s="350" t="s">
        <v>102</v>
      </c>
      <c r="C40" s="354" t="s">
        <v>101</v>
      </c>
      <c r="D40" s="698">
        <v>2162</v>
      </c>
      <c r="E40" s="703">
        <v>3200</v>
      </c>
      <c r="F40" s="705">
        <v>3200</v>
      </c>
      <c r="G40" s="403">
        <f t="shared" si="1"/>
        <v>148.01110083256245</v>
      </c>
      <c r="H40" s="403">
        <f t="shared" si="2"/>
        <v>100</v>
      </c>
      <c r="I40" s="403">
        <v>2500</v>
      </c>
      <c r="J40" s="403">
        <f t="shared" si="4"/>
        <v>78.125</v>
      </c>
      <c r="K40" s="658">
        <f t="shared" si="5"/>
        <v>78.125</v>
      </c>
      <c r="L40" s="351"/>
    </row>
    <row r="41" spans="1:12">
      <c r="A41" s="269"/>
      <c r="B41" s="360" t="s">
        <v>103</v>
      </c>
      <c r="C41" s="354" t="s">
        <v>1</v>
      </c>
      <c r="D41" s="698"/>
      <c r="E41" s="703"/>
      <c r="F41" s="705"/>
      <c r="G41" s="403"/>
      <c r="H41" s="403"/>
      <c r="I41" s="403"/>
      <c r="J41" s="403"/>
      <c r="K41" s="658"/>
      <c r="L41" s="351"/>
    </row>
    <row r="42" spans="1:12">
      <c r="A42" s="269"/>
      <c r="B42" s="350" t="s">
        <v>738</v>
      </c>
      <c r="C42" s="354" t="s">
        <v>101</v>
      </c>
      <c r="D42" s="698">
        <v>4545</v>
      </c>
      <c r="E42" s="703">
        <v>4620</v>
      </c>
      <c r="F42" s="703">
        <v>3200</v>
      </c>
      <c r="G42" s="403">
        <f t="shared" si="1"/>
        <v>70.407040704070411</v>
      </c>
      <c r="H42" s="403">
        <f t="shared" si="2"/>
        <v>69.264069264069263</v>
      </c>
      <c r="I42" s="403">
        <v>2000</v>
      </c>
      <c r="J42" s="403">
        <f t="shared" si="4"/>
        <v>43.290043290043286</v>
      </c>
      <c r="K42" s="658">
        <f t="shared" si="5"/>
        <v>62.5</v>
      </c>
      <c r="L42" s="351"/>
    </row>
    <row r="43" spans="1:12">
      <c r="A43" s="269"/>
      <c r="B43" s="350" t="s">
        <v>104</v>
      </c>
      <c r="C43" s="354" t="s">
        <v>59</v>
      </c>
      <c r="D43" s="698">
        <f>D42*100</f>
        <v>454500</v>
      </c>
      <c r="E43" s="698">
        <f>E42*100</f>
        <v>462000</v>
      </c>
      <c r="F43" s="698">
        <f>F42*100</f>
        <v>320000</v>
      </c>
      <c r="G43" s="403">
        <f t="shared" si="1"/>
        <v>70.407040704070411</v>
      </c>
      <c r="H43" s="403">
        <f t="shared" si="2"/>
        <v>69.264069264069263</v>
      </c>
      <c r="I43" s="403">
        <f>+I42*100</f>
        <v>200000</v>
      </c>
      <c r="J43" s="403">
        <f t="shared" si="4"/>
        <v>43.290043290043286</v>
      </c>
      <c r="K43" s="658">
        <f t="shared" si="5"/>
        <v>62.5</v>
      </c>
      <c r="L43" s="351"/>
    </row>
    <row r="44" spans="1:12">
      <c r="A44" s="361">
        <v>2</v>
      </c>
      <c r="B44" s="362" t="s">
        <v>105</v>
      </c>
      <c r="C44" s="363"/>
      <c r="D44" s="403"/>
      <c r="E44" s="403"/>
      <c r="F44" s="698"/>
      <c r="G44" s="403"/>
      <c r="H44" s="403"/>
      <c r="I44" s="403"/>
      <c r="J44" s="403"/>
      <c r="K44" s="658"/>
      <c r="L44" s="355"/>
    </row>
    <row r="45" spans="1:12">
      <c r="A45" s="269"/>
      <c r="B45" s="350" t="s">
        <v>106</v>
      </c>
      <c r="C45" s="354" t="s">
        <v>90</v>
      </c>
      <c r="D45" s="403"/>
      <c r="E45" s="403"/>
      <c r="F45" s="698"/>
      <c r="G45" s="403"/>
      <c r="H45" s="403"/>
      <c r="I45" s="403"/>
      <c r="J45" s="403"/>
      <c r="K45" s="658"/>
      <c r="L45" s="355"/>
    </row>
    <row r="46" spans="1:12">
      <c r="A46" s="278"/>
      <c r="B46" s="360" t="s">
        <v>700</v>
      </c>
      <c r="C46" s="354" t="s">
        <v>69</v>
      </c>
      <c r="D46" s="403"/>
      <c r="E46" s="403"/>
      <c r="F46" s="698"/>
      <c r="G46" s="403"/>
      <c r="H46" s="403"/>
      <c r="I46" s="403"/>
      <c r="J46" s="403"/>
      <c r="K46" s="658"/>
      <c r="L46" s="355"/>
    </row>
    <row r="47" spans="1:12">
      <c r="A47" s="278"/>
      <c r="B47" s="360" t="s">
        <v>701</v>
      </c>
      <c r="C47" s="354" t="s">
        <v>69</v>
      </c>
      <c r="D47" s="403"/>
      <c r="E47" s="403">
        <v>0</v>
      </c>
      <c r="F47" s="698"/>
      <c r="G47" s="403"/>
      <c r="H47" s="403"/>
      <c r="I47" s="403"/>
      <c r="J47" s="403"/>
      <c r="K47" s="658"/>
      <c r="L47" s="355"/>
    </row>
    <row r="48" spans="1:12">
      <c r="A48" s="278"/>
      <c r="B48" s="360" t="s">
        <v>107</v>
      </c>
      <c r="C48" s="354" t="s">
        <v>90</v>
      </c>
      <c r="D48" s="403"/>
      <c r="E48" s="403"/>
      <c r="F48" s="698"/>
      <c r="G48" s="403"/>
      <c r="H48" s="403"/>
      <c r="I48" s="403"/>
      <c r="J48" s="403"/>
      <c r="K48" s="658"/>
      <c r="L48" s="355"/>
    </row>
    <row r="49" spans="1:12">
      <c r="A49" s="278"/>
      <c r="B49" s="360" t="s">
        <v>212</v>
      </c>
      <c r="C49" s="354" t="s">
        <v>69</v>
      </c>
      <c r="D49" s="403"/>
      <c r="E49" s="403"/>
      <c r="F49" s="698"/>
      <c r="G49" s="403"/>
      <c r="H49" s="403"/>
      <c r="I49" s="403"/>
      <c r="J49" s="403"/>
      <c r="K49" s="658"/>
      <c r="L49" s="355"/>
    </row>
    <row r="50" spans="1:12">
      <c r="A50" s="278"/>
      <c r="B50" s="360" t="s">
        <v>486</v>
      </c>
      <c r="C50" s="354" t="s">
        <v>69</v>
      </c>
      <c r="D50" s="403"/>
      <c r="E50" s="403"/>
      <c r="F50" s="698"/>
      <c r="G50" s="403"/>
      <c r="H50" s="403"/>
      <c r="I50" s="403"/>
      <c r="J50" s="403"/>
      <c r="K50" s="658"/>
      <c r="L50" s="355"/>
    </row>
    <row r="51" spans="1:12">
      <c r="A51" s="269"/>
      <c r="B51" s="350" t="s">
        <v>108</v>
      </c>
      <c r="C51" s="354" t="s">
        <v>90</v>
      </c>
      <c r="D51" s="403"/>
      <c r="E51" s="403"/>
      <c r="F51" s="698"/>
      <c r="G51" s="403"/>
      <c r="H51" s="403"/>
      <c r="I51" s="403"/>
      <c r="J51" s="403"/>
      <c r="K51" s="658"/>
      <c r="L51" s="351"/>
    </row>
    <row r="52" spans="1:12">
      <c r="A52" s="269"/>
      <c r="B52" s="350" t="s">
        <v>109</v>
      </c>
      <c r="C52" s="354" t="s">
        <v>90</v>
      </c>
      <c r="D52" s="403"/>
      <c r="E52" s="403"/>
      <c r="F52" s="698"/>
      <c r="G52" s="403"/>
      <c r="H52" s="403"/>
      <c r="I52" s="403"/>
      <c r="J52" s="403"/>
      <c r="K52" s="658"/>
      <c r="L52" s="351"/>
    </row>
    <row r="53" spans="1:12">
      <c r="A53" s="269"/>
      <c r="B53" s="350" t="s">
        <v>110</v>
      </c>
      <c r="C53" s="354" t="s">
        <v>90</v>
      </c>
      <c r="D53" s="403">
        <v>19.32</v>
      </c>
      <c r="E53" s="403">
        <v>10</v>
      </c>
      <c r="F53" s="698">
        <v>0</v>
      </c>
      <c r="G53" s="403">
        <f>F53/E53*100</f>
        <v>0</v>
      </c>
      <c r="H53" s="403"/>
      <c r="I53" s="403"/>
      <c r="J53" s="403"/>
      <c r="K53" s="658"/>
      <c r="L53" s="351"/>
    </row>
    <row r="54" spans="1:12">
      <c r="A54" s="269"/>
      <c r="B54" s="360" t="s">
        <v>702</v>
      </c>
      <c r="C54" s="354" t="s">
        <v>69</v>
      </c>
      <c r="D54" s="403"/>
      <c r="E54" s="403"/>
      <c r="F54" s="698"/>
      <c r="G54" s="403"/>
      <c r="H54" s="403"/>
      <c r="I54" s="403"/>
      <c r="J54" s="403"/>
      <c r="K54" s="658"/>
      <c r="L54" s="351"/>
    </row>
    <row r="55" spans="1:12">
      <c r="A55" s="269"/>
      <c r="B55" s="360" t="s">
        <v>703</v>
      </c>
      <c r="C55" s="354" t="s">
        <v>69</v>
      </c>
      <c r="D55" s="403"/>
      <c r="E55" s="403"/>
      <c r="F55" s="403"/>
      <c r="G55" s="403"/>
      <c r="H55" s="403"/>
      <c r="I55" s="403"/>
      <c r="J55" s="403"/>
      <c r="K55" s="658"/>
      <c r="L55" s="351"/>
    </row>
    <row r="56" spans="1:12" ht="18.75">
      <c r="A56" s="269"/>
      <c r="B56" s="350" t="s">
        <v>111</v>
      </c>
      <c r="C56" s="354" t="s">
        <v>704</v>
      </c>
      <c r="D56" s="403"/>
      <c r="E56" s="403"/>
      <c r="F56" s="403"/>
      <c r="G56" s="403"/>
      <c r="H56" s="403"/>
      <c r="I56" s="403"/>
      <c r="J56" s="403"/>
      <c r="K56" s="658"/>
      <c r="L56" s="351"/>
    </row>
    <row r="57" spans="1:12">
      <c r="A57" s="278"/>
      <c r="B57" s="364" t="s">
        <v>543</v>
      </c>
      <c r="C57" s="365" t="s">
        <v>1</v>
      </c>
      <c r="D57" s="403">
        <v>67.959999999999994</v>
      </c>
      <c r="E57" s="403">
        <f>+D57</f>
        <v>67.959999999999994</v>
      </c>
      <c r="F57" s="403">
        <f>+E57</f>
        <v>67.959999999999994</v>
      </c>
      <c r="G57" s="403">
        <f>+F57/D57*100</f>
        <v>100</v>
      </c>
      <c r="H57" s="403">
        <f t="shared" ref="H57" si="7">+F57/E57*100</f>
        <v>100</v>
      </c>
      <c r="I57" s="403">
        <v>47.54</v>
      </c>
      <c r="J57" s="403">
        <f>+I57/E57*100</f>
        <v>69.952913478516777</v>
      </c>
      <c r="K57" s="658">
        <f>+I57/F57*100</f>
        <v>69.952913478516777</v>
      </c>
      <c r="L57" s="351"/>
    </row>
    <row r="58" spans="1:12">
      <c r="A58" s="284">
        <v>3</v>
      </c>
      <c r="B58" s="285" t="s">
        <v>112</v>
      </c>
      <c r="C58" s="269" t="s">
        <v>59</v>
      </c>
      <c r="D58" s="403"/>
      <c r="E58" s="403"/>
      <c r="F58" s="403"/>
      <c r="G58" s="403"/>
      <c r="H58" s="403"/>
      <c r="I58" s="403"/>
      <c r="J58" s="403"/>
      <c r="K58" s="658"/>
      <c r="L58" s="351"/>
    </row>
    <row r="59" spans="1:12">
      <c r="A59" s="269"/>
      <c r="B59" s="350" t="s">
        <v>113</v>
      </c>
      <c r="C59" s="354" t="s">
        <v>59</v>
      </c>
      <c r="D59" s="403"/>
      <c r="E59" s="403"/>
      <c r="F59" s="403"/>
      <c r="G59" s="403"/>
      <c r="H59" s="403"/>
      <c r="I59" s="403"/>
      <c r="J59" s="403"/>
      <c r="K59" s="658"/>
      <c r="L59" s="351"/>
    </row>
    <row r="60" spans="1:12">
      <c r="A60" s="269"/>
      <c r="B60" s="350" t="s">
        <v>114</v>
      </c>
      <c r="C60" s="354" t="s">
        <v>59</v>
      </c>
      <c r="D60" s="403"/>
      <c r="E60" s="403"/>
      <c r="F60" s="403"/>
      <c r="G60" s="403"/>
      <c r="H60" s="403"/>
      <c r="I60" s="403"/>
      <c r="J60" s="403"/>
      <c r="K60" s="658"/>
      <c r="L60" s="351"/>
    </row>
    <row r="61" spans="1:12">
      <c r="A61" s="269"/>
      <c r="B61" s="350" t="s">
        <v>705</v>
      </c>
      <c r="C61" s="354" t="s">
        <v>59</v>
      </c>
      <c r="D61" s="403"/>
      <c r="E61" s="403"/>
      <c r="F61" s="403"/>
      <c r="G61" s="403"/>
      <c r="H61" s="403"/>
      <c r="I61" s="403"/>
      <c r="J61" s="403"/>
      <c r="K61" s="658"/>
      <c r="L61" s="355"/>
    </row>
    <row r="62" spans="1:12">
      <c r="A62" s="269"/>
      <c r="B62" s="350" t="s">
        <v>115</v>
      </c>
      <c r="C62" s="354" t="s">
        <v>90</v>
      </c>
      <c r="D62" s="403"/>
      <c r="E62" s="403"/>
      <c r="F62" s="403"/>
      <c r="G62" s="403"/>
      <c r="H62" s="403"/>
      <c r="I62" s="403"/>
      <c r="J62" s="403"/>
      <c r="K62" s="658"/>
      <c r="L62" s="355"/>
    </row>
    <row r="63" spans="1:12">
      <c r="A63" s="269"/>
      <c r="B63" s="350" t="s">
        <v>705</v>
      </c>
      <c r="C63" s="354" t="s">
        <v>90</v>
      </c>
      <c r="D63" s="403"/>
      <c r="E63" s="403"/>
      <c r="F63" s="403"/>
      <c r="G63" s="403"/>
      <c r="H63" s="403"/>
      <c r="I63" s="403"/>
      <c r="J63" s="403"/>
      <c r="K63" s="658"/>
      <c r="L63" s="355"/>
    </row>
    <row r="64" spans="1:12">
      <c r="A64" s="366">
        <v>4</v>
      </c>
      <c r="B64" s="367" t="s">
        <v>706</v>
      </c>
      <c r="C64" s="368"/>
      <c r="D64" s="403"/>
      <c r="E64" s="403"/>
      <c r="F64" s="403"/>
      <c r="G64" s="403"/>
      <c r="H64" s="403"/>
      <c r="I64" s="403"/>
      <c r="J64" s="403"/>
      <c r="K64" s="658"/>
      <c r="L64" s="355"/>
    </row>
    <row r="65" spans="1:12">
      <c r="A65" s="368"/>
      <c r="B65" s="369" t="s">
        <v>116</v>
      </c>
      <c r="C65" s="368" t="s">
        <v>90</v>
      </c>
      <c r="D65" s="403"/>
      <c r="E65" s="403"/>
      <c r="F65" s="403"/>
      <c r="G65" s="403"/>
      <c r="H65" s="403"/>
      <c r="I65" s="403"/>
      <c r="J65" s="403"/>
      <c r="K65" s="658"/>
      <c r="L65" s="355"/>
    </row>
    <row r="66" spans="1:12">
      <c r="A66" s="368"/>
      <c r="B66" s="369" t="s">
        <v>117</v>
      </c>
      <c r="C66" s="368" t="s">
        <v>59</v>
      </c>
      <c r="D66" s="403"/>
      <c r="E66" s="403"/>
      <c r="F66" s="403"/>
      <c r="G66" s="403"/>
      <c r="H66" s="403"/>
      <c r="I66" s="403"/>
      <c r="J66" s="403"/>
      <c r="K66" s="658"/>
      <c r="L66" s="355"/>
    </row>
    <row r="67" spans="1:12">
      <c r="A67" s="366">
        <v>5</v>
      </c>
      <c r="B67" s="367" t="s">
        <v>118</v>
      </c>
      <c r="C67" s="368"/>
      <c r="D67" s="403"/>
      <c r="E67" s="403"/>
      <c r="F67" s="403"/>
      <c r="G67" s="403"/>
      <c r="H67" s="403"/>
      <c r="I67" s="403"/>
      <c r="J67" s="403"/>
      <c r="K67" s="658"/>
      <c r="L67" s="355"/>
    </row>
    <row r="68" spans="1:12">
      <c r="A68" s="368"/>
      <c r="B68" s="369" t="s">
        <v>119</v>
      </c>
      <c r="C68" s="368" t="s">
        <v>90</v>
      </c>
      <c r="D68" s="403">
        <v>377</v>
      </c>
      <c r="E68" s="403">
        <v>377</v>
      </c>
      <c r="F68" s="403">
        <v>377</v>
      </c>
      <c r="G68" s="403">
        <f>+F68/D68*100</f>
        <v>100</v>
      </c>
      <c r="H68" s="403">
        <f>+F68/E68*100</f>
        <v>100</v>
      </c>
      <c r="I68" s="403">
        <v>377</v>
      </c>
      <c r="J68" s="403">
        <f>+I68/E68*100</f>
        <v>100</v>
      </c>
      <c r="K68" s="658">
        <f>+I68/F68*100</f>
        <v>100</v>
      </c>
      <c r="L68" s="355"/>
    </row>
    <row r="69" spans="1:12">
      <c r="A69" s="370"/>
      <c r="B69" s="371" t="s">
        <v>707</v>
      </c>
      <c r="C69" s="368" t="s">
        <v>69</v>
      </c>
      <c r="D69" s="403">
        <v>155.88999999999999</v>
      </c>
      <c r="E69" s="403">
        <v>155.88999999999999</v>
      </c>
      <c r="F69" s="403">
        <v>155.88999999999999</v>
      </c>
      <c r="G69" s="403">
        <f>+F69/D69*100</f>
        <v>100</v>
      </c>
      <c r="H69" s="403">
        <f>+F69/E69*100</f>
        <v>100</v>
      </c>
      <c r="I69" s="403">
        <v>167</v>
      </c>
      <c r="J69" s="403">
        <f>+I69/E69*100</f>
        <v>107.12682019372635</v>
      </c>
      <c r="K69" s="658">
        <f>+I69/F69*100</f>
        <v>107.12682019372635</v>
      </c>
      <c r="L69" s="355"/>
    </row>
    <row r="70" spans="1:12">
      <c r="A70" s="366">
        <v>6</v>
      </c>
      <c r="B70" s="367" t="s">
        <v>120</v>
      </c>
      <c r="C70" s="269"/>
      <c r="D70" s="403"/>
      <c r="E70" s="403"/>
      <c r="F70" s="403"/>
      <c r="G70" s="403"/>
      <c r="H70" s="403"/>
      <c r="I70" s="403"/>
      <c r="J70" s="403"/>
      <c r="K70" s="658"/>
      <c r="L70" s="355"/>
    </row>
    <row r="71" spans="1:12">
      <c r="A71" s="370"/>
      <c r="B71" s="369" t="s">
        <v>200</v>
      </c>
      <c r="C71" s="368" t="s">
        <v>121</v>
      </c>
      <c r="D71" s="403">
        <v>11</v>
      </c>
      <c r="E71" s="403">
        <v>12</v>
      </c>
      <c r="F71" s="403">
        <v>12</v>
      </c>
      <c r="G71" s="403">
        <f>+F71/D71*100</f>
        <v>109.09090909090908</v>
      </c>
      <c r="H71" s="403">
        <f>+F71/E71*100</f>
        <v>100</v>
      </c>
      <c r="I71" s="403">
        <v>14</v>
      </c>
      <c r="J71" s="403">
        <f>+I71/E71*100</f>
        <v>116.66666666666667</v>
      </c>
      <c r="K71" s="658">
        <f t="shared" ref="K71" si="8">I71/F71*100</f>
        <v>116.66666666666667</v>
      </c>
      <c r="L71" s="355"/>
    </row>
    <row r="72" spans="1:12">
      <c r="A72" s="370"/>
      <c r="B72" s="369" t="s">
        <v>196</v>
      </c>
      <c r="C72" s="368" t="s">
        <v>122</v>
      </c>
      <c r="D72" s="403"/>
      <c r="E72" s="403"/>
      <c r="F72" s="403"/>
      <c r="G72" s="403"/>
      <c r="H72" s="403"/>
      <c r="I72" s="403"/>
      <c r="J72" s="403"/>
      <c r="K72" s="658"/>
      <c r="L72" s="355"/>
    </row>
    <row r="73" spans="1:12">
      <c r="A73" s="370"/>
      <c r="B73" s="369" t="s">
        <v>201</v>
      </c>
      <c r="C73" s="368" t="s">
        <v>122</v>
      </c>
      <c r="D73" s="403"/>
      <c r="E73" s="403"/>
      <c r="F73" s="403"/>
      <c r="G73" s="403"/>
      <c r="H73" s="403"/>
      <c r="I73" s="403"/>
      <c r="J73" s="403"/>
      <c r="K73" s="658"/>
      <c r="L73" s="355"/>
    </row>
    <row r="74" spans="1:12">
      <c r="A74" s="370"/>
      <c r="B74" s="369" t="s">
        <v>202</v>
      </c>
      <c r="C74" s="368" t="s">
        <v>1</v>
      </c>
      <c r="D74" s="403"/>
      <c r="E74" s="403"/>
      <c r="F74" s="403"/>
      <c r="G74" s="403"/>
      <c r="H74" s="403"/>
      <c r="I74" s="403"/>
      <c r="J74" s="403"/>
      <c r="K74" s="658"/>
      <c r="L74" s="355"/>
    </row>
    <row r="75" spans="1:12" s="17" customFormat="1">
      <c r="A75" s="370"/>
      <c r="B75" s="349" t="s">
        <v>641</v>
      </c>
      <c r="C75" s="368" t="s">
        <v>122</v>
      </c>
      <c r="D75" s="403"/>
      <c r="E75" s="403"/>
      <c r="F75" s="403"/>
      <c r="G75" s="403"/>
      <c r="H75" s="403"/>
      <c r="I75" s="403"/>
      <c r="J75" s="403"/>
      <c r="K75" s="658"/>
      <c r="L75" s="355"/>
    </row>
    <row r="76" spans="1:12" s="17" customFormat="1">
      <c r="A76" s="370"/>
      <c r="B76" s="349" t="s">
        <v>642</v>
      </c>
      <c r="C76" s="372" t="s">
        <v>122</v>
      </c>
      <c r="D76" s="403"/>
      <c r="E76" s="403"/>
      <c r="F76" s="403"/>
      <c r="G76" s="403"/>
      <c r="H76" s="403"/>
      <c r="I76" s="403"/>
      <c r="J76" s="403"/>
      <c r="K76" s="658"/>
      <c r="L76" s="355"/>
    </row>
    <row r="77" spans="1:12" s="17" customFormat="1">
      <c r="A77" s="368"/>
      <c r="B77" s="373" t="s">
        <v>678</v>
      </c>
      <c r="C77" s="368" t="s">
        <v>136</v>
      </c>
      <c r="D77" s="403"/>
      <c r="E77" s="403"/>
      <c r="F77" s="403"/>
      <c r="G77" s="403"/>
      <c r="H77" s="403"/>
      <c r="I77" s="403"/>
      <c r="J77" s="403"/>
      <c r="K77" s="658"/>
      <c r="L77" s="248"/>
    </row>
    <row r="78" spans="1:12" ht="31.5">
      <c r="A78" s="370"/>
      <c r="B78" s="241" t="s">
        <v>677</v>
      </c>
      <c r="C78" s="368" t="s">
        <v>69</v>
      </c>
      <c r="D78" s="403"/>
      <c r="E78" s="403"/>
      <c r="F78" s="403"/>
      <c r="G78" s="403"/>
      <c r="H78" s="403"/>
      <c r="I78" s="403"/>
      <c r="J78" s="403"/>
      <c r="K78" s="658"/>
      <c r="L78" s="248"/>
    </row>
    <row r="79" spans="1:12">
      <c r="A79" s="284">
        <v>7</v>
      </c>
      <c r="B79" s="374" t="s">
        <v>203</v>
      </c>
      <c r="C79" s="375" t="s">
        <v>1</v>
      </c>
      <c r="D79" s="403">
        <v>80</v>
      </c>
      <c r="E79" s="403">
        <v>82</v>
      </c>
      <c r="F79" s="403">
        <v>82</v>
      </c>
      <c r="G79" s="403">
        <f>+F79/D79*100</f>
        <v>102.49999999999999</v>
      </c>
      <c r="H79" s="403">
        <f t="shared" ref="H79" si="9">+F79/E79*100</f>
        <v>100</v>
      </c>
      <c r="I79" s="403">
        <v>85</v>
      </c>
      <c r="J79" s="403">
        <f t="shared" ref="J79" si="10">+I79/E79*100</f>
        <v>103.65853658536585</v>
      </c>
      <c r="K79" s="658">
        <f t="shared" ref="K79" si="11">I79/F79*100</f>
        <v>103.65853658536585</v>
      </c>
      <c r="L79" s="269"/>
    </row>
    <row r="80" spans="1:12">
      <c r="A80" s="284"/>
      <c r="B80" s="376" t="s">
        <v>698</v>
      </c>
      <c r="C80" s="377" t="s">
        <v>1</v>
      </c>
      <c r="D80" s="403"/>
      <c r="E80" s="403"/>
      <c r="F80" s="403"/>
      <c r="G80" s="403"/>
      <c r="H80" s="403"/>
      <c r="I80" s="403"/>
      <c r="J80" s="403"/>
      <c r="K80" s="658"/>
      <c r="L80" s="269"/>
    </row>
    <row r="81" spans="1:12">
      <c r="A81" s="18"/>
      <c r="B81" s="19"/>
      <c r="C81" s="18"/>
      <c r="D81" s="637"/>
      <c r="E81" s="637"/>
      <c r="F81" s="637"/>
      <c r="G81" s="637"/>
      <c r="H81" s="637"/>
      <c r="I81" s="637"/>
      <c r="J81" s="637"/>
      <c r="K81" s="637"/>
      <c r="L81" s="19"/>
    </row>
  </sheetData>
  <mergeCells count="11">
    <mergeCell ref="L7:L24"/>
    <mergeCell ref="A2:L2"/>
    <mergeCell ref="A1:L1"/>
    <mergeCell ref="A3:L3"/>
    <mergeCell ref="C5:C6"/>
    <mergeCell ref="B5:B6"/>
    <mergeCell ref="A5:A6"/>
    <mergeCell ref="L5:L6"/>
    <mergeCell ref="D5:D6"/>
    <mergeCell ref="E5:H5"/>
    <mergeCell ref="I5:K5"/>
  </mergeCells>
  <phoneticPr fontId="19" type="noConversion"/>
  <printOptions horizontalCentered="1"/>
  <pageMargins left="0.39370078740157483" right="0.39370078740157483" top="0.51181102362204722" bottom="0.39370078740157483" header="0.31496062992125984" footer="0"/>
  <pageSetup paperSize="9" scale="75" firstPageNumber="138" orientation="landscape" r:id="rId1"/>
  <headerFooter alignWithMargins="0">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P33"/>
  <sheetViews>
    <sheetView topLeftCell="A13" zoomScaleNormal="100" zoomScaleSheetLayoutView="100" workbookViewId="0">
      <selection activeCell="C14" sqref="C14"/>
    </sheetView>
  </sheetViews>
  <sheetFormatPr defaultColWidth="9.140625" defaultRowHeight="15.75"/>
  <cols>
    <col min="1" max="1" width="4.7109375" style="446" customWidth="1"/>
    <col min="2" max="2" width="37.28515625" style="447" customWidth="1"/>
    <col min="3" max="3" width="13.7109375" style="445" customWidth="1"/>
    <col min="4" max="5" width="15.140625" style="424" customWidth="1"/>
    <col min="6" max="6" width="9.85546875" style="424" customWidth="1"/>
    <col min="7" max="7" width="11.5703125" style="424" customWidth="1"/>
    <col min="8" max="8" width="12" style="424" customWidth="1"/>
    <col min="9" max="9" width="10" style="424" bestFit="1" customWidth="1"/>
    <col min="10" max="10" width="10.85546875" style="424" customWidth="1"/>
    <col min="11" max="11" width="11.42578125" style="424" customWidth="1"/>
    <col min="12" max="12" width="12" style="445" customWidth="1"/>
    <col min="13" max="16384" width="9.140625" style="424"/>
  </cols>
  <sheetData>
    <row r="1" spans="1:16">
      <c r="A1" s="866" t="s">
        <v>47</v>
      </c>
      <c r="B1" s="866"/>
      <c r="C1" s="866"/>
      <c r="D1" s="866"/>
      <c r="E1" s="866"/>
      <c r="F1" s="866"/>
      <c r="G1" s="866"/>
      <c r="H1" s="866"/>
      <c r="I1" s="866"/>
      <c r="J1" s="866"/>
      <c r="K1" s="866"/>
      <c r="L1" s="866"/>
    </row>
    <row r="2" spans="1:16">
      <c r="A2" s="866" t="s">
        <v>339</v>
      </c>
      <c r="B2" s="866"/>
      <c r="C2" s="866"/>
      <c r="D2" s="866"/>
      <c r="E2" s="866"/>
      <c r="F2" s="866"/>
      <c r="G2" s="866"/>
      <c r="H2" s="866"/>
      <c r="I2" s="866"/>
      <c r="J2" s="866"/>
      <c r="K2" s="866"/>
      <c r="L2" s="866"/>
    </row>
    <row r="3" spans="1:16">
      <c r="A3" s="865" t="str">
        <f>'BM2 NLT'!A3:L3</f>
        <v>(Kèm theo Tờ trình số        /TTr-UBND, ngày      / 7 /2025 của UBND xã Đăk Sao)</v>
      </c>
      <c r="B3" s="865"/>
      <c r="C3" s="865"/>
      <c r="D3" s="865"/>
      <c r="E3" s="865"/>
      <c r="F3" s="865"/>
      <c r="G3" s="865"/>
      <c r="H3" s="865"/>
      <c r="I3" s="865"/>
      <c r="J3" s="865"/>
      <c r="K3" s="865"/>
      <c r="L3" s="865"/>
    </row>
    <row r="4" spans="1:16">
      <c r="A4" s="425"/>
      <c r="B4" s="425"/>
      <c r="C4" s="425"/>
      <c r="D4" s="425"/>
      <c r="E4" s="425"/>
      <c r="F4" s="425"/>
      <c r="G4" s="425"/>
      <c r="H4" s="425"/>
      <c r="I4" s="425"/>
      <c r="J4" s="425"/>
      <c r="K4" s="425"/>
      <c r="L4" s="425"/>
    </row>
    <row r="5" spans="1:16" s="426" customFormat="1" ht="16.5" customHeight="1">
      <c r="A5" s="863" t="s">
        <v>224</v>
      </c>
      <c r="B5" s="863" t="s">
        <v>30</v>
      </c>
      <c r="C5" s="863" t="s">
        <v>20</v>
      </c>
      <c r="D5" s="856" t="str">
        <f>'BM2 NLT'!D5:D6</f>
        <v>Thực hiện năm 2024</v>
      </c>
      <c r="E5" s="828" t="s">
        <v>747</v>
      </c>
      <c r="F5" s="858"/>
      <c r="G5" s="858"/>
      <c r="H5" s="830"/>
      <c r="I5" s="821" t="s">
        <v>749</v>
      </c>
      <c r="J5" s="821"/>
      <c r="K5" s="821"/>
      <c r="L5" s="821" t="s">
        <v>732</v>
      </c>
    </row>
    <row r="6" spans="1:16" s="426" customFormat="1" ht="47.25">
      <c r="A6" s="863"/>
      <c r="B6" s="863"/>
      <c r="C6" s="863"/>
      <c r="D6" s="857"/>
      <c r="E6" s="252" t="str">
        <f>'BM2 NLT'!E6</f>
        <v>Kế hoạch</v>
      </c>
      <c r="F6" s="253" t="s">
        <v>582</v>
      </c>
      <c r="G6" s="253" t="s">
        <v>748</v>
      </c>
      <c r="H6" s="253" t="s">
        <v>753</v>
      </c>
      <c r="I6" s="253" t="s">
        <v>337</v>
      </c>
      <c r="J6" s="253" t="s">
        <v>750</v>
      </c>
      <c r="K6" s="253" t="s">
        <v>751</v>
      </c>
      <c r="L6" s="821"/>
    </row>
    <row r="7" spans="1:16" s="432" customFormat="1" ht="18" customHeight="1">
      <c r="A7" s="427" t="s">
        <v>28</v>
      </c>
      <c r="B7" s="428" t="s">
        <v>53</v>
      </c>
      <c r="C7" s="429" t="s">
        <v>1</v>
      </c>
      <c r="D7" s="430"/>
      <c r="E7" s="430"/>
      <c r="F7" s="430"/>
      <c r="G7" s="430"/>
      <c r="H7" s="430"/>
      <c r="I7" s="430"/>
      <c r="J7" s="431"/>
      <c r="K7" s="212"/>
      <c r="L7" s="867" t="s">
        <v>762</v>
      </c>
      <c r="O7" s="512"/>
      <c r="P7" s="512"/>
    </row>
    <row r="8" spans="1:16" s="432" customFormat="1" ht="18" customHeight="1">
      <c r="A8" s="433"/>
      <c r="B8" s="248" t="s">
        <v>396</v>
      </c>
      <c r="C8" s="269" t="s">
        <v>1</v>
      </c>
      <c r="D8" s="434"/>
      <c r="E8" s="434"/>
      <c r="F8" s="434"/>
      <c r="G8" s="434"/>
      <c r="H8" s="434"/>
      <c r="I8" s="434"/>
      <c r="J8" s="435"/>
      <c r="K8" s="436"/>
      <c r="L8" s="868"/>
    </row>
    <row r="9" spans="1:16" s="432" customFormat="1" ht="18" customHeight="1">
      <c r="A9" s="433" t="s">
        <v>22</v>
      </c>
      <c r="B9" s="285" t="s">
        <v>34</v>
      </c>
      <c r="C9" s="284"/>
      <c r="D9" s="437"/>
      <c r="E9" s="437"/>
      <c r="F9" s="437"/>
      <c r="G9" s="437"/>
      <c r="H9" s="437"/>
      <c r="I9" s="437"/>
      <c r="J9" s="437"/>
      <c r="K9" s="437"/>
      <c r="L9" s="868"/>
    </row>
    <row r="10" spans="1:16" ht="18" customHeight="1">
      <c r="A10" s="438"/>
      <c r="B10" s="439" t="s">
        <v>584</v>
      </c>
      <c r="C10" s="269" t="s">
        <v>59</v>
      </c>
      <c r="D10" s="213"/>
      <c r="E10" s="213"/>
      <c r="F10" s="213"/>
      <c r="G10" s="213"/>
      <c r="H10" s="213"/>
      <c r="I10" s="213"/>
      <c r="J10" s="214"/>
      <c r="K10" s="359"/>
      <c r="L10" s="868"/>
      <c r="M10" s="440"/>
    </row>
    <row r="11" spans="1:16" ht="18" customHeight="1">
      <c r="A11" s="438"/>
      <c r="B11" s="439" t="s">
        <v>585</v>
      </c>
      <c r="C11" s="269" t="s">
        <v>59</v>
      </c>
      <c r="D11" s="213"/>
      <c r="E11" s="213"/>
      <c r="F11" s="213"/>
      <c r="G11" s="213"/>
      <c r="H11" s="213"/>
      <c r="I11" s="213"/>
      <c r="J11" s="214"/>
      <c r="K11" s="359"/>
      <c r="L11" s="868"/>
      <c r="M11" s="440"/>
    </row>
    <row r="12" spans="1:16" ht="18" customHeight="1">
      <c r="A12" s="438"/>
      <c r="B12" s="439" t="s">
        <v>586</v>
      </c>
      <c r="C12" s="269" t="s">
        <v>60</v>
      </c>
      <c r="D12" s="213"/>
      <c r="E12" s="213"/>
      <c r="F12" s="213"/>
      <c r="G12" s="213"/>
      <c r="H12" s="213"/>
      <c r="I12" s="213"/>
      <c r="J12" s="214"/>
      <c r="K12" s="359"/>
      <c r="L12" s="868"/>
      <c r="M12" s="440"/>
    </row>
    <row r="13" spans="1:16" ht="18" customHeight="1">
      <c r="A13" s="438"/>
      <c r="B13" s="439" t="s">
        <v>587</v>
      </c>
      <c r="C13" s="269" t="s">
        <v>60</v>
      </c>
      <c r="D13" s="213"/>
      <c r="E13" s="213"/>
      <c r="F13" s="213"/>
      <c r="G13" s="213"/>
      <c r="H13" s="213"/>
      <c r="I13" s="213"/>
      <c r="J13" s="214"/>
      <c r="K13" s="359"/>
      <c r="L13" s="868"/>
      <c r="M13" s="440"/>
    </row>
    <row r="14" spans="1:16" ht="18" customHeight="1">
      <c r="A14" s="438"/>
      <c r="B14" s="439" t="s">
        <v>588</v>
      </c>
      <c r="C14" s="269" t="s">
        <v>60</v>
      </c>
      <c r="D14" s="213"/>
      <c r="E14" s="213"/>
      <c r="F14" s="213"/>
      <c r="G14" s="213"/>
      <c r="H14" s="213"/>
      <c r="I14" s="213"/>
      <c r="J14" s="214"/>
      <c r="K14" s="359"/>
      <c r="L14" s="868"/>
      <c r="M14" s="440"/>
    </row>
    <row r="15" spans="1:16" ht="18" customHeight="1">
      <c r="A15" s="438"/>
      <c r="B15" s="439" t="s">
        <v>589</v>
      </c>
      <c r="C15" s="269" t="s">
        <v>59</v>
      </c>
      <c r="D15" s="213"/>
      <c r="E15" s="213"/>
      <c r="F15" s="213"/>
      <c r="G15" s="213"/>
      <c r="H15" s="213"/>
      <c r="I15" s="213"/>
      <c r="J15" s="214"/>
      <c r="K15" s="359"/>
      <c r="L15" s="868"/>
      <c r="M15" s="440"/>
    </row>
    <row r="16" spans="1:16" ht="18" customHeight="1">
      <c r="A16" s="438"/>
      <c r="B16" s="439" t="s">
        <v>708</v>
      </c>
      <c r="C16" s="269" t="s">
        <v>59</v>
      </c>
      <c r="D16" s="213"/>
      <c r="E16" s="213"/>
      <c r="F16" s="213"/>
      <c r="G16" s="213"/>
      <c r="H16" s="213"/>
      <c r="I16" s="213"/>
      <c r="J16" s="214"/>
      <c r="K16" s="359"/>
      <c r="L16" s="868"/>
      <c r="M16" s="440"/>
    </row>
    <row r="17" spans="1:13" ht="18" customHeight="1">
      <c r="A17" s="438"/>
      <c r="B17" s="439" t="s">
        <v>590</v>
      </c>
      <c r="C17" s="269" t="s">
        <v>61</v>
      </c>
      <c r="D17" s="213"/>
      <c r="E17" s="213"/>
      <c r="F17" s="213"/>
      <c r="G17" s="213"/>
      <c r="H17" s="213"/>
      <c r="I17" s="213"/>
      <c r="J17" s="214"/>
      <c r="K17" s="359"/>
      <c r="L17" s="868"/>
      <c r="M17" s="440"/>
    </row>
    <row r="18" spans="1:13" ht="18" customHeight="1">
      <c r="A18" s="438"/>
      <c r="B18" s="439" t="s">
        <v>591</v>
      </c>
      <c r="C18" s="269" t="s">
        <v>712</v>
      </c>
      <c r="D18" s="213"/>
      <c r="E18" s="213"/>
      <c r="F18" s="213"/>
      <c r="G18" s="213"/>
      <c r="H18" s="213"/>
      <c r="I18" s="213"/>
      <c r="J18" s="214"/>
      <c r="K18" s="359"/>
      <c r="L18" s="868"/>
      <c r="M18" s="440"/>
    </row>
    <row r="19" spans="1:13" ht="18" customHeight="1">
      <c r="A19" s="438"/>
      <c r="B19" s="439" t="s">
        <v>592</v>
      </c>
      <c r="C19" s="269" t="s">
        <v>59</v>
      </c>
      <c r="D19" s="213"/>
      <c r="E19" s="213"/>
      <c r="F19" s="213"/>
      <c r="G19" s="213"/>
      <c r="H19" s="213"/>
      <c r="I19" s="213"/>
      <c r="J19" s="214"/>
      <c r="K19" s="359"/>
      <c r="L19" s="868"/>
      <c r="M19" s="440"/>
    </row>
    <row r="20" spans="1:13" ht="18" customHeight="1">
      <c r="A20" s="438"/>
      <c r="B20" s="439" t="s">
        <v>593</v>
      </c>
      <c r="C20" s="269" t="s">
        <v>62</v>
      </c>
      <c r="D20" s="213"/>
      <c r="E20" s="213"/>
      <c r="F20" s="213"/>
      <c r="G20" s="213"/>
      <c r="H20" s="213"/>
      <c r="I20" s="213"/>
      <c r="J20" s="214"/>
      <c r="K20" s="359"/>
      <c r="L20" s="868"/>
      <c r="M20" s="440"/>
    </row>
    <row r="21" spans="1:13" ht="18" customHeight="1">
      <c r="A21" s="438"/>
      <c r="B21" s="439" t="s">
        <v>594</v>
      </c>
      <c r="C21" s="269" t="s">
        <v>63</v>
      </c>
      <c r="D21" s="213"/>
      <c r="E21" s="213"/>
      <c r="F21" s="213"/>
      <c r="G21" s="213"/>
      <c r="H21" s="213"/>
      <c r="I21" s="213"/>
      <c r="J21" s="214"/>
      <c r="K21" s="359"/>
      <c r="L21" s="868"/>
      <c r="M21" s="440"/>
    </row>
    <row r="22" spans="1:13" ht="18" customHeight="1">
      <c r="A22" s="438"/>
      <c r="B22" s="439" t="s">
        <v>595</v>
      </c>
      <c r="C22" s="269" t="s">
        <v>63</v>
      </c>
      <c r="D22" s="213"/>
      <c r="E22" s="213"/>
      <c r="F22" s="213"/>
      <c r="G22" s="213"/>
      <c r="H22" s="213"/>
      <c r="I22" s="213"/>
      <c r="J22" s="214"/>
      <c r="K22" s="359"/>
      <c r="L22" s="868"/>
      <c r="M22" s="440"/>
    </row>
    <row r="23" spans="1:13" ht="18" customHeight="1">
      <c r="A23" s="438"/>
      <c r="B23" s="439" t="s">
        <v>596</v>
      </c>
      <c r="C23" s="269" t="s">
        <v>64</v>
      </c>
      <c r="D23" s="213"/>
      <c r="E23" s="213"/>
      <c r="F23" s="213"/>
      <c r="G23" s="213"/>
      <c r="H23" s="213"/>
      <c r="I23" s="213"/>
      <c r="J23" s="214"/>
      <c r="K23" s="359"/>
      <c r="L23" s="869"/>
      <c r="M23" s="440"/>
    </row>
    <row r="24" spans="1:13" ht="18" customHeight="1">
      <c r="A24" s="438"/>
      <c r="B24" s="439" t="s">
        <v>597</v>
      </c>
      <c r="C24" s="269" t="s">
        <v>59</v>
      </c>
      <c r="D24" s="213"/>
      <c r="E24" s="213"/>
      <c r="F24" s="213"/>
      <c r="G24" s="213"/>
      <c r="H24" s="213"/>
      <c r="I24" s="213"/>
      <c r="J24" s="214"/>
      <c r="K24" s="359"/>
      <c r="L24" s="351"/>
      <c r="M24" s="440"/>
    </row>
    <row r="25" spans="1:13" ht="18" customHeight="1">
      <c r="A25" s="438"/>
      <c r="B25" s="439" t="s">
        <v>598</v>
      </c>
      <c r="C25" s="269" t="s">
        <v>65</v>
      </c>
      <c r="D25" s="423"/>
      <c r="E25" s="423"/>
      <c r="F25" s="423"/>
      <c r="G25" s="423"/>
      <c r="H25" s="423"/>
      <c r="I25" s="423"/>
      <c r="J25" s="214"/>
      <c r="K25" s="359"/>
      <c r="L25" s="351"/>
      <c r="M25" s="440"/>
    </row>
    <row r="26" spans="1:13" ht="18" customHeight="1">
      <c r="A26" s="438"/>
      <c r="B26" s="439" t="s">
        <v>599</v>
      </c>
      <c r="C26" s="269" t="s">
        <v>574</v>
      </c>
      <c r="D26" s="213"/>
      <c r="E26" s="213"/>
      <c r="F26" s="213"/>
      <c r="G26" s="213"/>
      <c r="H26" s="213"/>
      <c r="I26" s="213"/>
      <c r="J26" s="214"/>
      <c r="K26" s="359"/>
      <c r="L26" s="351"/>
      <c r="M26" s="440"/>
    </row>
    <row r="27" spans="1:13" ht="18" customHeight="1">
      <c r="A27" s="438"/>
      <c r="B27" s="439" t="s">
        <v>600</v>
      </c>
      <c r="C27" s="269" t="s">
        <v>59</v>
      </c>
      <c r="D27" s="213"/>
      <c r="E27" s="213"/>
      <c r="F27" s="213"/>
      <c r="G27" s="213"/>
      <c r="H27" s="213"/>
      <c r="I27" s="213"/>
      <c r="J27" s="214"/>
      <c r="K27" s="359"/>
      <c r="L27" s="351"/>
      <c r="M27" s="440"/>
    </row>
    <row r="28" spans="1:13" ht="18" customHeight="1">
      <c r="A28" s="438"/>
      <c r="B28" s="439" t="s">
        <v>601</v>
      </c>
      <c r="C28" s="269" t="s">
        <v>214</v>
      </c>
      <c r="D28" s="213"/>
      <c r="E28" s="213"/>
      <c r="F28" s="213"/>
      <c r="G28" s="213"/>
      <c r="H28" s="213"/>
      <c r="I28" s="213"/>
      <c r="J28" s="214"/>
      <c r="K28" s="359"/>
      <c r="L28" s="351"/>
      <c r="M28" s="440"/>
    </row>
    <row r="29" spans="1:13" s="432" customFormat="1" ht="18" customHeight="1">
      <c r="A29" s="284">
        <v>3</v>
      </c>
      <c r="B29" s="285" t="s">
        <v>602</v>
      </c>
      <c r="C29" s="284" t="s">
        <v>1</v>
      </c>
      <c r="D29" s="441"/>
      <c r="E29" s="441"/>
      <c r="F29" s="441"/>
      <c r="G29" s="441"/>
      <c r="H29" s="441"/>
      <c r="I29" s="441"/>
      <c r="J29" s="442"/>
      <c r="K29" s="215"/>
      <c r="L29" s="351"/>
      <c r="M29" s="440"/>
    </row>
    <row r="30" spans="1:13" ht="18" customHeight="1">
      <c r="A30" s="443"/>
      <c r="B30" s="418"/>
      <c r="C30" s="417"/>
      <c r="D30" s="444"/>
      <c r="E30" s="444"/>
      <c r="F30" s="444"/>
      <c r="G30" s="444"/>
      <c r="H30" s="444"/>
      <c r="I30" s="444"/>
      <c r="J30" s="444"/>
      <c r="K30" s="444"/>
      <c r="L30" s="417"/>
    </row>
    <row r="31" spans="1:13">
      <c r="A31" s="864"/>
      <c r="B31" s="864"/>
      <c r="C31" s="864"/>
      <c r="D31" s="864"/>
      <c r="E31" s="864"/>
      <c r="F31" s="864"/>
      <c r="G31" s="864"/>
      <c r="H31" s="864"/>
      <c r="I31" s="864"/>
      <c r="J31" s="864"/>
      <c r="K31" s="864"/>
    </row>
    <row r="32" spans="1:13">
      <c r="D32" s="448"/>
      <c r="E32" s="448"/>
      <c r="F32" s="448"/>
      <c r="G32" s="448"/>
      <c r="H32" s="448"/>
      <c r="I32" s="448"/>
      <c r="J32" s="448"/>
      <c r="K32" s="448"/>
    </row>
    <row r="33" spans="2:9">
      <c r="B33" s="449"/>
      <c r="D33" s="450"/>
      <c r="E33" s="450"/>
      <c r="F33" s="450"/>
      <c r="G33" s="450"/>
      <c r="H33" s="450"/>
      <c r="I33" s="450"/>
    </row>
  </sheetData>
  <mergeCells count="12">
    <mergeCell ref="A31:K31"/>
    <mergeCell ref="A3:L3"/>
    <mergeCell ref="A2:L2"/>
    <mergeCell ref="A1:L1"/>
    <mergeCell ref="A5:A6"/>
    <mergeCell ref="C5:C6"/>
    <mergeCell ref="L5:L6"/>
    <mergeCell ref="B5:B6"/>
    <mergeCell ref="D5:D6"/>
    <mergeCell ref="E5:H5"/>
    <mergeCell ref="I5:K5"/>
    <mergeCell ref="L7:L23"/>
  </mergeCells>
  <phoneticPr fontId="19" type="noConversion"/>
  <printOptions horizontalCentered="1"/>
  <pageMargins left="0.39370078740157483" right="0.39370078740157483" top="0.59055118110236227" bottom="0.39370078740157483" header="0.31496062992125984" footer="0"/>
  <pageSetup paperSize="9" scale="85" firstPageNumber="138" fitToHeight="0" orientation="landscape" r:id="rId1"/>
  <headerFooter alignWithMargins="0">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38"/>
  <sheetViews>
    <sheetView view="pageBreakPreview" topLeftCell="A6" zoomScaleNormal="78" zoomScaleSheetLayoutView="100" workbookViewId="0">
      <selection activeCell="I22" sqref="I22"/>
    </sheetView>
  </sheetViews>
  <sheetFormatPr defaultColWidth="9.140625" defaultRowHeight="15.75"/>
  <cols>
    <col min="1" max="1" width="4.7109375" style="20" customWidth="1"/>
    <col min="2" max="2" width="56.7109375" style="21" bestFit="1" customWidth="1"/>
    <col min="3" max="3" width="14.42578125" style="22" customWidth="1"/>
    <col min="4" max="4" width="10.7109375" style="317" customWidth="1"/>
    <col min="5" max="5" width="12.140625" style="317" customWidth="1"/>
    <col min="6" max="6" width="9.85546875" style="317" bestFit="1" customWidth="1"/>
    <col min="7" max="7" width="11" style="317" customWidth="1"/>
    <col min="8" max="8" width="12.140625" style="317" customWidth="1"/>
    <col min="9" max="9" width="10.140625" style="317" bestFit="1" customWidth="1"/>
    <col min="10" max="10" width="10.7109375" style="14" customWidth="1"/>
    <col min="11" max="11" width="11.28515625" style="14" customWidth="1"/>
    <col min="12" max="12" width="11.140625" style="20" hidden="1" customWidth="1"/>
    <col min="13" max="16384" width="9.140625" style="14"/>
  </cols>
  <sheetData>
    <row r="1" spans="1:12">
      <c r="A1" s="813" t="s">
        <v>46</v>
      </c>
      <c r="B1" s="813"/>
      <c r="C1" s="813"/>
      <c r="D1" s="813"/>
      <c r="E1" s="813"/>
      <c r="F1" s="813"/>
      <c r="G1" s="813"/>
      <c r="H1" s="813"/>
      <c r="I1" s="813"/>
      <c r="J1" s="813"/>
      <c r="K1" s="813"/>
      <c r="L1" s="813"/>
    </row>
    <row r="2" spans="1:12">
      <c r="A2" s="813" t="s">
        <v>340</v>
      </c>
      <c r="B2" s="813"/>
      <c r="C2" s="813"/>
      <c r="D2" s="813"/>
      <c r="E2" s="813"/>
      <c r="F2" s="813"/>
      <c r="G2" s="813"/>
      <c r="H2" s="813"/>
      <c r="I2" s="813"/>
      <c r="J2" s="813"/>
      <c r="K2" s="813"/>
      <c r="L2" s="813"/>
    </row>
    <row r="3" spans="1:12">
      <c r="A3" s="862" t="str">
        <f>'BM3 CN'!A3:L3</f>
        <v>(Kèm theo Tờ trình số        /TTr-UBND, ngày      / 7 /2025 của UBND xã Đăk Sao)</v>
      </c>
      <c r="B3" s="862"/>
      <c r="C3" s="862"/>
      <c r="D3" s="862"/>
      <c r="E3" s="862"/>
      <c r="F3" s="862"/>
      <c r="G3" s="862"/>
      <c r="H3" s="862"/>
      <c r="I3" s="862"/>
      <c r="J3" s="862"/>
      <c r="K3" s="862"/>
      <c r="L3" s="862"/>
    </row>
    <row r="4" spans="1:12" ht="6" customHeight="1">
      <c r="A4" s="15"/>
      <c r="B4" s="15"/>
      <c r="C4" s="15"/>
      <c r="D4" s="15"/>
      <c r="E4" s="15"/>
      <c r="F4" s="15"/>
      <c r="G4" s="15"/>
      <c r="H4" s="15"/>
      <c r="I4" s="15"/>
      <c r="J4" s="15"/>
      <c r="K4" s="15"/>
      <c r="L4" s="15"/>
    </row>
    <row r="5" spans="1:12" s="16" customFormat="1" ht="18.95" customHeight="1">
      <c r="A5" s="872" t="s">
        <v>224</v>
      </c>
      <c r="B5" s="872" t="s">
        <v>30</v>
      </c>
      <c r="C5" s="872" t="s">
        <v>20</v>
      </c>
      <c r="D5" s="856" t="str">
        <f>'BM3 CN'!D5:D6</f>
        <v>Thực hiện năm 2024</v>
      </c>
      <c r="E5" s="828" t="s">
        <v>747</v>
      </c>
      <c r="F5" s="858"/>
      <c r="G5" s="858"/>
      <c r="H5" s="830"/>
      <c r="I5" s="821" t="s">
        <v>749</v>
      </c>
      <c r="J5" s="821"/>
      <c r="K5" s="821"/>
      <c r="L5" s="821" t="s">
        <v>732</v>
      </c>
    </row>
    <row r="6" spans="1:12" s="16" customFormat="1" ht="81.75" customHeight="1">
      <c r="A6" s="872"/>
      <c r="B6" s="872"/>
      <c r="C6" s="872"/>
      <c r="D6" s="857"/>
      <c r="E6" s="252" t="str">
        <f>'BM3 CN'!E6</f>
        <v>Kế hoạch</v>
      </c>
      <c r="F6" s="253" t="s">
        <v>582</v>
      </c>
      <c r="G6" s="253" t="s">
        <v>748</v>
      </c>
      <c r="H6" s="253" t="s">
        <v>753</v>
      </c>
      <c r="I6" s="253" t="s">
        <v>337</v>
      </c>
      <c r="J6" s="253" t="s">
        <v>750</v>
      </c>
      <c r="K6" s="253" t="s">
        <v>751</v>
      </c>
      <c r="L6" s="821"/>
    </row>
    <row r="7" spans="1:12" s="27" customFormat="1">
      <c r="A7" s="299">
        <v>1</v>
      </c>
      <c r="B7" s="300" t="s">
        <v>35</v>
      </c>
      <c r="C7" s="299"/>
      <c r="D7" s="587"/>
      <c r="E7" s="587"/>
      <c r="F7" s="587"/>
      <c r="G7" s="587"/>
      <c r="H7" s="587"/>
      <c r="I7" s="587"/>
      <c r="J7" s="301"/>
      <c r="K7" s="301"/>
      <c r="L7" s="871" t="s">
        <v>768</v>
      </c>
    </row>
    <row r="8" spans="1:12" s="27" customFormat="1">
      <c r="A8" s="25"/>
      <c r="B8" s="29" t="s">
        <v>603</v>
      </c>
      <c r="C8" s="28" t="s">
        <v>73</v>
      </c>
      <c r="D8" s="302"/>
      <c r="E8" s="302"/>
      <c r="F8" s="302"/>
      <c r="G8" s="302"/>
      <c r="H8" s="302"/>
      <c r="I8" s="302"/>
      <c r="J8" s="304"/>
      <c r="K8" s="304"/>
      <c r="L8" s="869"/>
    </row>
    <row r="9" spans="1:12" s="27" customFormat="1" ht="17.25" customHeight="1">
      <c r="A9" s="25">
        <v>2</v>
      </c>
      <c r="B9" s="46" t="s">
        <v>36</v>
      </c>
      <c r="C9" s="25"/>
      <c r="D9" s="303"/>
      <c r="E9" s="303"/>
      <c r="F9" s="303"/>
      <c r="G9" s="303"/>
      <c r="H9" s="303"/>
      <c r="I9" s="303"/>
      <c r="J9" s="304"/>
      <c r="K9" s="304"/>
      <c r="L9" s="870" t="s">
        <v>767</v>
      </c>
    </row>
    <row r="10" spans="1:12" ht="17.25" customHeight="1">
      <c r="A10" s="37"/>
      <c r="B10" s="305" t="s">
        <v>66</v>
      </c>
      <c r="C10" s="37" t="s">
        <v>68</v>
      </c>
      <c r="D10" s="351"/>
      <c r="E10" s="351"/>
      <c r="F10" s="351"/>
      <c r="G10" s="351"/>
      <c r="H10" s="351"/>
      <c r="I10" s="351"/>
      <c r="J10" s="461"/>
      <c r="K10" s="461"/>
      <c r="L10" s="868"/>
    </row>
    <row r="11" spans="1:12" ht="17.25" customHeight="1">
      <c r="A11" s="37"/>
      <c r="B11" s="306" t="s">
        <v>689</v>
      </c>
      <c r="C11" s="37" t="s">
        <v>69</v>
      </c>
      <c r="D11" s="351"/>
      <c r="E11" s="351"/>
      <c r="F11" s="351"/>
      <c r="G11" s="351"/>
      <c r="H11" s="351"/>
      <c r="I11" s="351"/>
      <c r="J11" s="461"/>
      <c r="K11" s="461"/>
      <c r="L11" s="868"/>
    </row>
    <row r="12" spans="1:12" ht="17.25" customHeight="1">
      <c r="A12" s="28"/>
      <c r="B12" s="64" t="s">
        <v>67</v>
      </c>
      <c r="C12" s="28" t="s">
        <v>73</v>
      </c>
      <c r="D12" s="351"/>
      <c r="E12" s="351"/>
      <c r="F12" s="351"/>
      <c r="G12" s="351"/>
      <c r="H12" s="351"/>
      <c r="I12" s="351"/>
      <c r="J12" s="461"/>
      <c r="K12" s="461"/>
      <c r="L12" s="868"/>
    </row>
    <row r="13" spans="1:12" ht="17.25" customHeight="1">
      <c r="A13" s="28"/>
      <c r="B13" s="69" t="s">
        <v>265</v>
      </c>
      <c r="C13" s="28" t="s">
        <v>74</v>
      </c>
      <c r="D13" s="435"/>
      <c r="E13" s="435"/>
      <c r="F13" s="435"/>
      <c r="G13" s="435"/>
      <c r="H13" s="435"/>
      <c r="I13" s="435"/>
      <c r="J13" s="461"/>
      <c r="K13" s="461"/>
      <c r="L13" s="869"/>
    </row>
    <row r="14" spans="1:12" ht="17.25" customHeight="1">
      <c r="A14" s="25">
        <v>3</v>
      </c>
      <c r="B14" s="46" t="s">
        <v>194</v>
      </c>
      <c r="C14" s="25"/>
      <c r="D14" s="303"/>
      <c r="E14" s="303"/>
      <c r="F14" s="303"/>
      <c r="G14" s="303"/>
      <c r="H14" s="303"/>
      <c r="I14" s="303"/>
      <c r="J14" s="304"/>
      <c r="K14" s="304"/>
      <c r="L14" s="870" t="s">
        <v>768</v>
      </c>
    </row>
    <row r="15" spans="1:12" ht="17.25" customHeight="1">
      <c r="A15" s="28"/>
      <c r="B15" s="64" t="s">
        <v>223</v>
      </c>
      <c r="C15" s="28" t="s">
        <v>73</v>
      </c>
      <c r="D15" s="308"/>
      <c r="E15" s="308"/>
      <c r="F15" s="308"/>
      <c r="G15" s="308"/>
      <c r="H15" s="308"/>
      <c r="I15" s="308"/>
      <c r="J15" s="304"/>
      <c r="K15" s="304"/>
      <c r="L15" s="868"/>
    </row>
    <row r="16" spans="1:12" ht="17.25" customHeight="1">
      <c r="A16" s="28"/>
      <c r="B16" s="64" t="s">
        <v>219</v>
      </c>
      <c r="C16" s="28" t="s">
        <v>257</v>
      </c>
      <c r="D16" s="308"/>
      <c r="E16" s="308"/>
      <c r="F16" s="308"/>
      <c r="G16" s="308"/>
      <c r="H16" s="308"/>
      <c r="I16" s="308"/>
      <c r="J16" s="304"/>
      <c r="K16" s="304"/>
      <c r="L16" s="868"/>
    </row>
    <row r="17" spans="1:12" ht="17.25" customHeight="1">
      <c r="A17" s="28"/>
      <c r="B17" s="64" t="s">
        <v>220</v>
      </c>
      <c r="C17" s="28" t="s">
        <v>215</v>
      </c>
      <c r="D17" s="308"/>
      <c r="E17" s="308"/>
      <c r="F17" s="308"/>
      <c r="G17" s="308"/>
      <c r="H17" s="308"/>
      <c r="I17" s="308"/>
      <c r="J17" s="304"/>
      <c r="K17" s="304"/>
      <c r="L17" s="868"/>
    </row>
    <row r="18" spans="1:12" ht="17.25" customHeight="1">
      <c r="A18" s="28"/>
      <c r="B18" s="64" t="s">
        <v>221</v>
      </c>
      <c r="C18" s="28" t="s">
        <v>258</v>
      </c>
      <c r="D18" s="308"/>
      <c r="E18" s="308"/>
      <c r="F18" s="308"/>
      <c r="G18" s="308"/>
      <c r="H18" s="308"/>
      <c r="I18" s="308"/>
      <c r="J18" s="304"/>
      <c r="K18" s="304"/>
      <c r="L18" s="868"/>
    </row>
    <row r="19" spans="1:12" ht="17.25" customHeight="1">
      <c r="A19" s="28"/>
      <c r="B19" s="64" t="s">
        <v>222</v>
      </c>
      <c r="C19" s="28" t="s">
        <v>259</v>
      </c>
      <c r="D19" s="308"/>
      <c r="E19" s="308"/>
      <c r="F19" s="308"/>
      <c r="G19" s="308"/>
      <c r="H19" s="308"/>
      <c r="I19" s="308"/>
      <c r="J19" s="304"/>
      <c r="K19" s="304"/>
      <c r="L19" s="869"/>
    </row>
    <row r="20" spans="1:12" ht="17.25" customHeight="1">
      <c r="A20" s="25">
        <v>4</v>
      </c>
      <c r="B20" s="46" t="s">
        <v>397</v>
      </c>
      <c r="C20" s="28"/>
      <c r="D20" s="303"/>
      <c r="E20" s="303"/>
      <c r="F20" s="303"/>
      <c r="G20" s="303"/>
      <c r="H20" s="303"/>
      <c r="I20" s="303"/>
      <c r="J20" s="304"/>
      <c r="K20" s="304"/>
      <c r="L20" s="870" t="s">
        <v>767</v>
      </c>
    </row>
    <row r="21" spans="1:12" ht="17.25" customHeight="1">
      <c r="A21" s="47"/>
      <c r="B21" s="64" t="s">
        <v>464</v>
      </c>
      <c r="C21" s="28" t="s">
        <v>195</v>
      </c>
      <c r="D21" s="607">
        <v>1524</v>
      </c>
      <c r="E21" s="607">
        <v>1524</v>
      </c>
      <c r="F21" s="607">
        <v>1524</v>
      </c>
      <c r="G21" s="607">
        <f>+F21/D21*100</f>
        <v>100</v>
      </c>
      <c r="H21" s="607">
        <f>+F21/E21*100</f>
        <v>100</v>
      </c>
      <c r="I21" s="607">
        <v>1600</v>
      </c>
      <c r="J21" s="607">
        <f>+I21/E21*100</f>
        <v>104.98687664041995</v>
      </c>
      <c r="K21" s="607">
        <f>+I21/F21*100</f>
        <v>104.98687664041995</v>
      </c>
      <c r="L21" s="868"/>
    </row>
    <row r="22" spans="1:12" ht="17.25" customHeight="1">
      <c r="A22" s="47"/>
      <c r="B22" s="64" t="s">
        <v>604</v>
      </c>
      <c r="C22" s="28" t="s">
        <v>1</v>
      </c>
      <c r="D22" s="606">
        <v>95.3</v>
      </c>
      <c r="E22" s="606">
        <v>95.3</v>
      </c>
      <c r="F22" s="606">
        <v>95.3</v>
      </c>
      <c r="G22" s="607">
        <f t="shared" ref="G22:G28" si="0">+F22/D22*100</f>
        <v>100</v>
      </c>
      <c r="H22" s="607">
        <f t="shared" ref="H22:H28" si="1">+F22/E22*100</f>
        <v>100</v>
      </c>
      <c r="I22" s="606">
        <v>97</v>
      </c>
      <c r="J22" s="607">
        <f t="shared" ref="J22:J28" si="2">+I22/E22*100</f>
        <v>101.78384050367262</v>
      </c>
      <c r="K22" s="607">
        <f t="shared" ref="K22:K28" si="3">+I22/F22*100</f>
        <v>101.78384050367262</v>
      </c>
      <c r="L22" s="868"/>
    </row>
    <row r="23" spans="1:12" ht="17.25" customHeight="1">
      <c r="A23" s="47"/>
      <c r="B23" s="64" t="s">
        <v>465</v>
      </c>
      <c r="C23" s="28" t="s">
        <v>195</v>
      </c>
      <c r="D23" s="607">
        <v>382</v>
      </c>
      <c r="E23" s="607">
        <v>382</v>
      </c>
      <c r="F23" s="607">
        <v>382</v>
      </c>
      <c r="G23" s="607">
        <f t="shared" si="0"/>
        <v>100</v>
      </c>
      <c r="H23" s="607">
        <f t="shared" si="1"/>
        <v>100</v>
      </c>
      <c r="I23" s="607">
        <v>400</v>
      </c>
      <c r="J23" s="607">
        <f t="shared" si="2"/>
        <v>104.71204188481676</v>
      </c>
      <c r="K23" s="607">
        <f t="shared" si="3"/>
        <v>104.71204188481676</v>
      </c>
      <c r="L23" s="868"/>
    </row>
    <row r="24" spans="1:12">
      <c r="A24" s="28"/>
      <c r="B24" s="64" t="s">
        <v>466</v>
      </c>
      <c r="C24" s="28" t="s">
        <v>463</v>
      </c>
      <c r="D24" s="607">
        <v>2</v>
      </c>
      <c r="E24" s="607">
        <v>2</v>
      </c>
      <c r="F24" s="607">
        <v>2</v>
      </c>
      <c r="G24" s="607">
        <f t="shared" si="0"/>
        <v>100</v>
      </c>
      <c r="H24" s="607">
        <f t="shared" si="1"/>
        <v>100</v>
      </c>
      <c r="I24" s="607">
        <v>2</v>
      </c>
      <c r="J24" s="607">
        <f t="shared" si="2"/>
        <v>100</v>
      </c>
      <c r="K24" s="607">
        <f t="shared" si="3"/>
        <v>100</v>
      </c>
      <c r="L24" s="868"/>
    </row>
    <row r="25" spans="1:12">
      <c r="A25" s="28"/>
      <c r="B25" s="309" t="s">
        <v>467</v>
      </c>
      <c r="C25" s="310" t="s">
        <v>1</v>
      </c>
      <c r="D25" s="607">
        <v>100</v>
      </c>
      <c r="E25" s="607">
        <v>100</v>
      </c>
      <c r="F25" s="607">
        <v>100</v>
      </c>
      <c r="G25" s="607">
        <f t="shared" si="0"/>
        <v>100</v>
      </c>
      <c r="H25" s="607">
        <f t="shared" si="1"/>
        <v>100</v>
      </c>
      <c r="I25" s="607">
        <v>100</v>
      </c>
      <c r="J25" s="607">
        <f t="shared" si="2"/>
        <v>100</v>
      </c>
      <c r="K25" s="607">
        <f t="shared" si="3"/>
        <v>100</v>
      </c>
      <c r="L25" s="868"/>
    </row>
    <row r="26" spans="1:12">
      <c r="A26" s="28"/>
      <c r="B26" s="309" t="s">
        <v>468</v>
      </c>
      <c r="C26" s="311" t="s">
        <v>122</v>
      </c>
      <c r="D26" s="607">
        <v>1</v>
      </c>
      <c r="E26" s="607">
        <v>1</v>
      </c>
      <c r="F26" s="607">
        <v>1</v>
      </c>
      <c r="G26" s="607">
        <f>+F26/D26*100</f>
        <v>100</v>
      </c>
      <c r="H26" s="607">
        <f t="shared" si="1"/>
        <v>100</v>
      </c>
      <c r="I26" s="607">
        <v>1</v>
      </c>
      <c r="J26" s="607">
        <f t="shared" si="2"/>
        <v>100</v>
      </c>
      <c r="K26" s="607">
        <f t="shared" si="3"/>
        <v>100</v>
      </c>
      <c r="L26" s="868"/>
    </row>
    <row r="27" spans="1:12" ht="17.25" customHeight="1">
      <c r="A27" s="28"/>
      <c r="B27" s="312" t="s">
        <v>469</v>
      </c>
      <c r="C27" s="313" t="s">
        <v>1</v>
      </c>
      <c r="D27" s="607">
        <v>100</v>
      </c>
      <c r="E27" s="607">
        <v>100</v>
      </c>
      <c r="F27" s="607">
        <v>100</v>
      </c>
      <c r="G27" s="607">
        <f t="shared" si="0"/>
        <v>100</v>
      </c>
      <c r="H27" s="607">
        <f t="shared" si="1"/>
        <v>100</v>
      </c>
      <c r="I27" s="607">
        <v>100</v>
      </c>
      <c r="J27" s="607">
        <f t="shared" si="2"/>
        <v>100</v>
      </c>
      <c r="K27" s="607">
        <f t="shared" si="3"/>
        <v>100</v>
      </c>
      <c r="L27" s="868"/>
    </row>
    <row r="28" spans="1:12" ht="17.25" customHeight="1">
      <c r="A28" s="49"/>
      <c r="B28" s="312" t="s">
        <v>470</v>
      </c>
      <c r="C28" s="313" t="s">
        <v>1</v>
      </c>
      <c r="D28" s="607">
        <v>100</v>
      </c>
      <c r="E28" s="607">
        <v>100</v>
      </c>
      <c r="F28" s="607">
        <v>100</v>
      </c>
      <c r="G28" s="607">
        <f t="shared" si="0"/>
        <v>100</v>
      </c>
      <c r="H28" s="607">
        <f t="shared" si="1"/>
        <v>100</v>
      </c>
      <c r="I28" s="607">
        <v>100</v>
      </c>
      <c r="J28" s="607">
        <f t="shared" si="2"/>
        <v>100</v>
      </c>
      <c r="K28" s="607">
        <f t="shared" si="3"/>
        <v>100</v>
      </c>
      <c r="L28" s="869"/>
    </row>
    <row r="29" spans="1:12" s="27" customFormat="1" ht="17.25" customHeight="1">
      <c r="A29" s="203">
        <v>5</v>
      </c>
      <c r="B29" s="39" t="s">
        <v>152</v>
      </c>
      <c r="C29" s="203" t="s">
        <v>153</v>
      </c>
      <c r="D29" s="314"/>
      <c r="E29" s="314"/>
      <c r="F29" s="314"/>
      <c r="G29" s="314"/>
      <c r="H29" s="314"/>
      <c r="I29" s="314"/>
      <c r="J29" s="304"/>
      <c r="K29" s="304"/>
      <c r="L29" s="870" t="s">
        <v>767</v>
      </c>
    </row>
    <row r="30" spans="1:12" ht="63">
      <c r="A30" s="40"/>
      <c r="B30" s="611" t="s">
        <v>690</v>
      </c>
      <c r="C30" s="40" t="s">
        <v>69</v>
      </c>
      <c r="D30" s="608" t="s">
        <v>765</v>
      </c>
      <c r="E30" s="608" t="s">
        <v>765</v>
      </c>
      <c r="F30" s="608" t="s">
        <v>765</v>
      </c>
      <c r="G30" s="608" t="s">
        <v>765</v>
      </c>
      <c r="H30" s="608" t="s">
        <v>765</v>
      </c>
      <c r="I30" s="608" t="s">
        <v>765</v>
      </c>
      <c r="J30" s="609" t="s">
        <v>765</v>
      </c>
      <c r="K30" s="609" t="s">
        <v>765</v>
      </c>
      <c r="L30" s="868"/>
    </row>
    <row r="31" spans="1:12">
      <c r="A31" s="40"/>
      <c r="B31" s="41" t="s">
        <v>691</v>
      </c>
      <c r="C31" s="40" t="s">
        <v>69</v>
      </c>
      <c r="D31" s="610" t="s">
        <v>766</v>
      </c>
      <c r="E31" s="610" t="s">
        <v>766</v>
      </c>
      <c r="F31" s="610" t="s">
        <v>766</v>
      </c>
      <c r="G31" s="610" t="s">
        <v>766</v>
      </c>
      <c r="H31" s="610" t="s">
        <v>766</v>
      </c>
      <c r="I31" s="610" t="s">
        <v>766</v>
      </c>
      <c r="J31" s="609" t="s">
        <v>766</v>
      </c>
      <c r="K31" s="609" t="s">
        <v>766</v>
      </c>
      <c r="L31" s="868"/>
    </row>
    <row r="32" spans="1:12" s="27" customFormat="1" ht="17.25" customHeight="1">
      <c r="A32" s="203">
        <v>6</v>
      </c>
      <c r="B32" s="39" t="s">
        <v>154</v>
      </c>
      <c r="C32" s="203" t="s">
        <v>153</v>
      </c>
      <c r="D32" s="314"/>
      <c r="E32" s="314"/>
      <c r="F32" s="314"/>
      <c r="G32" s="314"/>
      <c r="H32" s="314"/>
      <c r="I32" s="314"/>
      <c r="J32" s="304"/>
      <c r="K32" s="304"/>
      <c r="L32" s="868"/>
    </row>
    <row r="33" spans="1:12" ht="17.25" customHeight="1">
      <c r="A33" s="40"/>
      <c r="B33" s="41" t="s">
        <v>690</v>
      </c>
      <c r="C33" s="40" t="s">
        <v>69</v>
      </c>
      <c r="D33" s="66"/>
      <c r="E33" s="66"/>
      <c r="F33" s="66"/>
      <c r="G33" s="66"/>
      <c r="H33" s="66"/>
      <c r="I33" s="66"/>
      <c r="J33" s="304"/>
      <c r="K33" s="304"/>
      <c r="L33" s="868"/>
    </row>
    <row r="34" spans="1:12" ht="17.25" customHeight="1">
      <c r="A34" s="40"/>
      <c r="B34" s="41" t="s">
        <v>692</v>
      </c>
      <c r="C34" s="40" t="s">
        <v>69</v>
      </c>
      <c r="D34" s="66"/>
      <c r="E34" s="66"/>
      <c r="F34" s="66"/>
      <c r="G34" s="66"/>
      <c r="H34" s="66"/>
      <c r="I34" s="66"/>
      <c r="J34" s="304"/>
      <c r="K34" s="304"/>
      <c r="L34" s="868"/>
    </row>
    <row r="35" spans="1:12">
      <c r="A35" s="40"/>
      <c r="B35" s="41" t="s">
        <v>347</v>
      </c>
      <c r="C35" s="40" t="s">
        <v>69</v>
      </c>
      <c r="D35" s="315"/>
      <c r="E35" s="315"/>
      <c r="F35" s="315"/>
      <c r="G35" s="315"/>
      <c r="H35" s="315"/>
      <c r="I35" s="315"/>
      <c r="J35" s="304"/>
      <c r="K35" s="304"/>
      <c r="L35" s="868"/>
    </row>
    <row r="36" spans="1:12" ht="15.75" hidden="1" customHeight="1">
      <c r="A36" s="40"/>
      <c r="B36" s="41" t="s">
        <v>348</v>
      </c>
      <c r="C36" s="40" t="s">
        <v>69</v>
      </c>
      <c r="D36" s="315"/>
      <c r="E36" s="315"/>
      <c r="F36" s="315"/>
      <c r="G36" s="315"/>
      <c r="H36" s="315"/>
      <c r="I36" s="315"/>
      <c r="J36" s="304"/>
      <c r="K36" s="304"/>
      <c r="L36" s="868"/>
    </row>
    <row r="37" spans="1:12" ht="17.25" customHeight="1">
      <c r="A37" s="40"/>
      <c r="B37" s="41" t="s">
        <v>155</v>
      </c>
      <c r="C37" s="40" t="s">
        <v>1</v>
      </c>
      <c r="D37" s="315"/>
      <c r="E37" s="315"/>
      <c r="F37" s="315"/>
      <c r="G37" s="315"/>
      <c r="H37" s="315"/>
      <c r="I37" s="315"/>
      <c r="J37" s="304"/>
      <c r="K37" s="304"/>
      <c r="L37" s="869"/>
    </row>
    <row r="38" spans="1:12">
      <c r="A38" s="18"/>
      <c r="B38" s="19"/>
      <c r="C38" s="18"/>
      <c r="D38" s="316"/>
      <c r="E38" s="316"/>
      <c r="F38" s="316"/>
      <c r="G38" s="316"/>
      <c r="H38" s="316"/>
      <c r="I38" s="316"/>
      <c r="J38" s="19"/>
      <c r="K38" s="19"/>
      <c r="L38" s="19"/>
    </row>
  </sheetData>
  <mergeCells count="15">
    <mergeCell ref="L29:L37"/>
    <mergeCell ref="L7:L8"/>
    <mergeCell ref="L9:L13"/>
    <mergeCell ref="L14:L19"/>
    <mergeCell ref="A1:L1"/>
    <mergeCell ref="A3:L3"/>
    <mergeCell ref="A5:A6"/>
    <mergeCell ref="B5:B6"/>
    <mergeCell ref="C5:C6"/>
    <mergeCell ref="L5:L6"/>
    <mergeCell ref="A2:L2"/>
    <mergeCell ref="D5:D6"/>
    <mergeCell ref="E5:H5"/>
    <mergeCell ref="I5:K5"/>
    <mergeCell ref="L20:L28"/>
  </mergeCells>
  <phoneticPr fontId="19" type="noConversion"/>
  <printOptions horizontalCentered="1"/>
  <pageMargins left="0.39370078740157483" right="0.39370078740157483" top="0.59055118110236227" bottom="0.39370078740157483" header="0.31496062992125984" footer="0"/>
  <pageSetup paperSize="9" scale="86" firstPageNumber="138" fitToHeight="0" orientation="landscape" r:id="rId1"/>
  <headerFooter alignWithMargins="0">
    <oddHeader>&amp;C&amp;P</oddHeader>
  </headerFooter>
  <colBreaks count="1" manualBreakCount="1">
    <brk id="11" max="3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P34"/>
  <sheetViews>
    <sheetView view="pageBreakPreview" topLeftCell="A11" zoomScale="85" zoomScaleNormal="70" zoomScaleSheetLayoutView="85" workbookViewId="0">
      <selection activeCell="C5" sqref="C5:C6"/>
    </sheetView>
  </sheetViews>
  <sheetFormatPr defaultColWidth="9.140625" defaultRowHeight="15.75"/>
  <cols>
    <col min="1" max="1" width="4.7109375" style="20" customWidth="1"/>
    <col min="2" max="2" width="58.42578125" style="21" customWidth="1"/>
    <col min="3" max="3" width="13" style="22" customWidth="1"/>
    <col min="4" max="5" width="15.85546875" style="20" customWidth="1"/>
    <col min="6" max="6" width="9.5703125" style="20" bestFit="1" customWidth="1"/>
    <col min="7" max="7" width="12" style="20" customWidth="1"/>
    <col min="8" max="8" width="12.7109375" style="20" customWidth="1"/>
    <col min="9" max="9" width="10.7109375" style="20" bestFit="1" customWidth="1"/>
    <col min="10" max="10" width="11.5703125" style="14" customWidth="1"/>
    <col min="11" max="11" width="11.7109375" style="14" customWidth="1"/>
    <col min="12" max="12" width="14.85546875" style="20" customWidth="1"/>
    <col min="13" max="16384" width="9.140625" style="14"/>
  </cols>
  <sheetData>
    <row r="1" spans="1:12">
      <c r="A1" s="813" t="s">
        <v>45</v>
      </c>
      <c r="B1" s="813"/>
      <c r="C1" s="813"/>
      <c r="D1" s="813"/>
      <c r="E1" s="813"/>
      <c r="F1" s="813"/>
      <c r="G1" s="813"/>
      <c r="H1" s="813"/>
      <c r="I1" s="813"/>
      <c r="J1" s="813"/>
      <c r="K1" s="813"/>
      <c r="L1" s="813"/>
    </row>
    <row r="2" spans="1:12">
      <c r="A2" s="813" t="s">
        <v>341</v>
      </c>
      <c r="B2" s="813"/>
      <c r="C2" s="813"/>
      <c r="D2" s="813"/>
      <c r="E2" s="813"/>
      <c r="F2" s="813"/>
      <c r="G2" s="813"/>
      <c r="H2" s="813"/>
      <c r="I2" s="813"/>
      <c r="J2" s="813"/>
      <c r="K2" s="813"/>
      <c r="L2" s="813"/>
    </row>
    <row r="3" spans="1:12">
      <c r="A3" s="877" t="str">
        <f>'BM4 DV'!A3:L3</f>
        <v>(Kèm theo Tờ trình số        /TTr-UBND, ngày      / 7 /2025 của UBND xã Đăk Sao)</v>
      </c>
      <c r="B3" s="877"/>
      <c r="C3" s="877"/>
      <c r="D3" s="877"/>
      <c r="E3" s="877"/>
      <c r="F3" s="877"/>
      <c r="G3" s="877"/>
      <c r="H3" s="877"/>
      <c r="I3" s="877"/>
      <c r="J3" s="877"/>
      <c r="K3" s="877"/>
      <c r="L3" s="877"/>
    </row>
    <row r="4" spans="1:12">
      <c r="A4" s="876"/>
      <c r="B4" s="876"/>
      <c r="C4" s="876"/>
      <c r="D4" s="876"/>
      <c r="E4" s="876"/>
      <c r="F4" s="876"/>
      <c r="G4" s="876"/>
      <c r="H4" s="876"/>
      <c r="I4" s="876"/>
      <c r="J4" s="876"/>
      <c r="K4" s="876"/>
      <c r="L4" s="876"/>
    </row>
    <row r="5" spans="1:12" s="16" customFormat="1" ht="16.5" customHeight="1">
      <c r="A5" s="872" t="s">
        <v>224</v>
      </c>
      <c r="B5" s="872" t="s">
        <v>30</v>
      </c>
      <c r="C5" s="872" t="s">
        <v>20</v>
      </c>
      <c r="D5" s="856" t="str">
        <f>'BM4 DV'!D5:D6</f>
        <v>Thực hiện năm 2024</v>
      </c>
      <c r="E5" s="828" t="s">
        <v>747</v>
      </c>
      <c r="F5" s="858"/>
      <c r="G5" s="858"/>
      <c r="H5" s="830"/>
      <c r="I5" s="821" t="s">
        <v>749</v>
      </c>
      <c r="J5" s="821"/>
      <c r="K5" s="821"/>
      <c r="L5" s="821" t="s">
        <v>732</v>
      </c>
    </row>
    <row r="6" spans="1:12" s="16" customFormat="1" ht="81" customHeight="1">
      <c r="A6" s="872"/>
      <c r="B6" s="872"/>
      <c r="C6" s="872"/>
      <c r="D6" s="857"/>
      <c r="E6" s="252" t="str">
        <f>'BM4 DV'!E6</f>
        <v>Kế hoạch</v>
      </c>
      <c r="F6" s="253" t="s">
        <v>582</v>
      </c>
      <c r="G6" s="253" t="s">
        <v>748</v>
      </c>
      <c r="H6" s="253" t="s">
        <v>753</v>
      </c>
      <c r="I6" s="253" t="s">
        <v>337</v>
      </c>
      <c r="J6" s="253" t="s">
        <v>750</v>
      </c>
      <c r="K6" s="253" t="s">
        <v>751</v>
      </c>
      <c r="L6" s="821"/>
    </row>
    <row r="7" spans="1:12" s="27" customFormat="1" ht="19.5" customHeight="1">
      <c r="A7" s="45">
        <v>1</v>
      </c>
      <c r="B7" s="190" t="s">
        <v>38</v>
      </c>
      <c r="C7" s="45"/>
      <c r="D7" s="191"/>
      <c r="E7" s="191"/>
      <c r="F7" s="191"/>
      <c r="G7" s="191"/>
      <c r="H7" s="191"/>
      <c r="I7" s="191"/>
      <c r="J7" s="191"/>
      <c r="K7" s="191"/>
      <c r="L7" s="873" t="s">
        <v>763</v>
      </c>
    </row>
    <row r="8" spans="1:12" s="27" customFormat="1" ht="19.5" customHeight="1">
      <c r="A8" s="25"/>
      <c r="B8" s="192" t="s">
        <v>54</v>
      </c>
      <c r="C8" s="193" t="s">
        <v>74</v>
      </c>
      <c r="D8" s="194"/>
      <c r="E8" s="194"/>
      <c r="F8" s="194"/>
      <c r="G8" s="194"/>
      <c r="H8" s="194"/>
      <c r="I8" s="194"/>
      <c r="J8" s="218"/>
      <c r="K8" s="196"/>
      <c r="L8" s="874"/>
    </row>
    <row r="9" spans="1:12" s="58" customFormat="1" ht="19.5" hidden="1" customHeight="1">
      <c r="A9" s="197"/>
      <c r="B9" s="198" t="s">
        <v>55</v>
      </c>
      <c r="C9" s="199" t="s">
        <v>74</v>
      </c>
      <c r="D9" s="217"/>
      <c r="E9" s="217"/>
      <c r="F9" s="217"/>
      <c r="G9" s="217"/>
      <c r="H9" s="217"/>
      <c r="I9" s="217"/>
      <c r="J9" s="217"/>
      <c r="K9" s="42"/>
      <c r="L9" s="874"/>
    </row>
    <row r="10" spans="1:12" s="58" customFormat="1" ht="19.5" customHeight="1">
      <c r="A10" s="197"/>
      <c r="B10" s="39" t="s">
        <v>190</v>
      </c>
      <c r="C10" s="40" t="s">
        <v>69</v>
      </c>
      <c r="D10" s="217"/>
      <c r="E10" s="217"/>
      <c r="F10" s="217"/>
      <c r="G10" s="217"/>
      <c r="H10" s="217"/>
      <c r="I10" s="217"/>
      <c r="J10" s="217"/>
      <c r="K10" s="42"/>
      <c r="L10" s="874"/>
    </row>
    <row r="11" spans="1:12" s="58" customFormat="1" ht="19.5" customHeight="1">
      <c r="A11" s="197"/>
      <c r="B11" s="44" t="s">
        <v>75</v>
      </c>
      <c r="C11" s="40" t="s">
        <v>69</v>
      </c>
      <c r="D11" s="454"/>
      <c r="E11" s="454"/>
      <c r="F11" s="454"/>
      <c r="G11" s="454"/>
      <c r="H11" s="454"/>
      <c r="I11" s="454"/>
      <c r="J11" s="217"/>
      <c r="K11" s="42"/>
      <c r="L11" s="874"/>
    </row>
    <row r="12" spans="1:12" s="58" customFormat="1" ht="19.5" customHeight="1">
      <c r="A12" s="197"/>
      <c r="B12" s="44" t="s">
        <v>76</v>
      </c>
      <c r="C12" s="40" t="s">
        <v>69</v>
      </c>
      <c r="D12" s="454"/>
      <c r="E12" s="454"/>
      <c r="F12" s="454"/>
      <c r="G12" s="454"/>
      <c r="H12" s="454"/>
      <c r="I12" s="454"/>
      <c r="J12" s="217"/>
      <c r="K12" s="42"/>
      <c r="L12" s="874"/>
    </row>
    <row r="13" spans="1:12" s="58" customFormat="1" ht="19.5" customHeight="1">
      <c r="A13" s="197"/>
      <c r="B13" s="44" t="s">
        <v>77</v>
      </c>
      <c r="C13" s="40" t="s">
        <v>69</v>
      </c>
      <c r="D13" s="454"/>
      <c r="E13" s="454"/>
      <c r="F13" s="454"/>
      <c r="G13" s="454"/>
      <c r="H13" s="454"/>
      <c r="I13" s="454"/>
      <c r="J13" s="217"/>
      <c r="K13" s="42"/>
      <c r="L13" s="874"/>
    </row>
    <row r="14" spans="1:12" s="58" customFormat="1" ht="19.5" customHeight="1">
      <c r="A14" s="197"/>
      <c r="B14" s="44" t="s">
        <v>78</v>
      </c>
      <c r="C14" s="40" t="s">
        <v>69</v>
      </c>
      <c r="D14" s="454"/>
      <c r="E14" s="454"/>
      <c r="F14" s="454"/>
      <c r="G14" s="454"/>
      <c r="H14" s="454"/>
      <c r="I14" s="454"/>
      <c r="J14" s="217"/>
      <c r="K14" s="42"/>
      <c r="L14" s="874"/>
    </row>
    <row r="15" spans="1:12" s="58" customFormat="1" ht="19.5" customHeight="1">
      <c r="A15" s="197"/>
      <c r="B15" s="44" t="s">
        <v>79</v>
      </c>
      <c r="C15" s="40" t="s">
        <v>69</v>
      </c>
      <c r="D15" s="454"/>
      <c r="E15" s="454"/>
      <c r="F15" s="454"/>
      <c r="G15" s="454"/>
      <c r="H15" s="454"/>
      <c r="I15" s="454"/>
      <c r="J15" s="217"/>
      <c r="K15" s="42"/>
      <c r="L15" s="874"/>
    </row>
    <row r="16" spans="1:12" s="58" customFormat="1" ht="19.5" customHeight="1">
      <c r="A16" s="197"/>
      <c r="B16" s="44" t="s">
        <v>80</v>
      </c>
      <c r="C16" s="40" t="s">
        <v>69</v>
      </c>
      <c r="D16" s="454"/>
      <c r="E16" s="454"/>
      <c r="F16" s="454"/>
      <c r="G16" s="454"/>
      <c r="H16" s="454"/>
      <c r="I16" s="454"/>
      <c r="J16" s="217"/>
      <c r="K16" s="42"/>
      <c r="L16" s="874"/>
    </row>
    <row r="17" spans="1:16" s="58" customFormat="1" ht="19.5" customHeight="1">
      <c r="A17" s="197"/>
      <c r="B17" s="41" t="s">
        <v>81</v>
      </c>
      <c r="C17" s="40" t="s">
        <v>69</v>
      </c>
      <c r="D17" s="454"/>
      <c r="E17" s="454"/>
      <c r="F17" s="454"/>
      <c r="G17" s="454"/>
      <c r="H17" s="454"/>
      <c r="I17" s="454"/>
      <c r="J17" s="217"/>
      <c r="K17" s="42"/>
      <c r="L17" s="874"/>
      <c r="P17" s="451"/>
    </row>
    <row r="18" spans="1:16" s="58" customFormat="1" ht="19.5" customHeight="1">
      <c r="A18" s="197"/>
      <c r="B18" s="44" t="s">
        <v>82</v>
      </c>
      <c r="C18" s="40" t="s">
        <v>69</v>
      </c>
      <c r="D18" s="454"/>
      <c r="E18" s="454"/>
      <c r="F18" s="454"/>
      <c r="G18" s="454"/>
      <c r="H18" s="454"/>
      <c r="I18" s="454"/>
      <c r="J18" s="217"/>
      <c r="K18" s="42"/>
      <c r="L18" s="874"/>
    </row>
    <row r="19" spans="1:16" s="58" customFormat="1" ht="19.5" customHeight="1">
      <c r="A19" s="197"/>
      <c r="B19" s="44" t="s">
        <v>83</v>
      </c>
      <c r="C19" s="40" t="s">
        <v>69</v>
      </c>
      <c r="D19" s="454"/>
      <c r="E19" s="454"/>
      <c r="F19" s="454"/>
      <c r="G19" s="454"/>
      <c r="H19" s="454"/>
      <c r="I19" s="454"/>
      <c r="J19" s="217"/>
      <c r="K19" s="42"/>
      <c r="L19" s="874"/>
    </row>
    <row r="20" spans="1:16" s="58" customFormat="1" ht="19.5" customHeight="1">
      <c r="A20" s="197"/>
      <c r="B20" s="44" t="s">
        <v>84</v>
      </c>
      <c r="C20" s="40" t="s">
        <v>69</v>
      </c>
      <c r="D20" s="454"/>
      <c r="E20" s="454"/>
      <c r="F20" s="454"/>
      <c r="G20" s="454"/>
      <c r="H20" s="454"/>
      <c r="I20" s="454"/>
      <c r="J20" s="217"/>
      <c r="K20" s="42"/>
      <c r="L20" s="874"/>
    </row>
    <row r="21" spans="1:16" s="58" customFormat="1" ht="19.5" customHeight="1">
      <c r="A21" s="197"/>
      <c r="B21" s="44" t="s">
        <v>264</v>
      </c>
      <c r="C21" s="40"/>
      <c r="D21" s="454"/>
      <c r="E21" s="454"/>
      <c r="F21" s="454"/>
      <c r="G21" s="454"/>
      <c r="H21" s="454"/>
      <c r="I21" s="454"/>
      <c r="J21" s="217"/>
      <c r="K21" s="42"/>
      <c r="L21" s="874"/>
    </row>
    <row r="22" spans="1:16" s="58" customFormat="1" ht="48.75" customHeight="1">
      <c r="A22" s="197"/>
      <c r="B22" s="200" t="s">
        <v>272</v>
      </c>
      <c r="C22" s="40" t="s">
        <v>69</v>
      </c>
      <c r="D22" s="216"/>
      <c r="E22" s="216"/>
      <c r="F22" s="216"/>
      <c r="G22" s="216"/>
      <c r="H22" s="216"/>
      <c r="I22" s="216"/>
      <c r="J22" s="217"/>
      <c r="K22" s="42"/>
      <c r="L22" s="875"/>
    </row>
    <row r="23" spans="1:16" s="27" customFormat="1" ht="19.5" customHeight="1">
      <c r="A23" s="74">
        <v>2</v>
      </c>
      <c r="B23" s="201" t="s">
        <v>37</v>
      </c>
      <c r="C23" s="74"/>
      <c r="D23" s="202"/>
      <c r="E23" s="202"/>
      <c r="F23" s="202"/>
      <c r="G23" s="202"/>
      <c r="H23" s="202"/>
      <c r="I23" s="202"/>
      <c r="J23" s="42"/>
      <c r="K23" s="42"/>
      <c r="L23" s="25"/>
    </row>
    <row r="24" spans="1:16" s="27" customFormat="1" ht="19.5" customHeight="1">
      <c r="A24" s="74"/>
      <c r="B24" s="201" t="s">
        <v>56</v>
      </c>
      <c r="C24" s="203" t="s">
        <v>74</v>
      </c>
      <c r="D24" s="195"/>
      <c r="E24" s="195"/>
      <c r="F24" s="195"/>
      <c r="G24" s="195"/>
      <c r="H24" s="195"/>
      <c r="I24" s="195"/>
      <c r="J24" s="218"/>
      <c r="K24" s="196"/>
      <c r="L24" s="25"/>
    </row>
    <row r="25" spans="1:16" s="58" customFormat="1" ht="19.5" hidden="1" customHeight="1">
      <c r="A25" s="197"/>
      <c r="B25" s="198" t="s">
        <v>57</v>
      </c>
      <c r="C25" s="199" t="s">
        <v>74</v>
      </c>
      <c r="D25" s="217"/>
      <c r="E25" s="217"/>
      <c r="F25" s="217"/>
      <c r="G25" s="217"/>
      <c r="H25" s="217"/>
      <c r="I25" s="217"/>
      <c r="J25" s="217"/>
      <c r="K25" s="42"/>
      <c r="L25" s="28"/>
    </row>
    <row r="26" spans="1:16" s="58" customFormat="1" ht="19.5" customHeight="1">
      <c r="A26" s="51"/>
      <c r="B26" s="204" t="s">
        <v>191</v>
      </c>
      <c r="C26" s="49" t="s">
        <v>69</v>
      </c>
      <c r="D26" s="217"/>
      <c r="E26" s="217"/>
      <c r="F26" s="217"/>
      <c r="G26" s="217"/>
      <c r="H26" s="217"/>
      <c r="I26" s="217"/>
      <c r="J26" s="217"/>
      <c r="K26" s="42"/>
      <c r="L26" s="28"/>
    </row>
    <row r="27" spans="1:16" s="58" customFormat="1" ht="19.5" customHeight="1">
      <c r="A27" s="51"/>
      <c r="B27" s="50" t="s">
        <v>85</v>
      </c>
      <c r="C27" s="49" t="s">
        <v>69</v>
      </c>
      <c r="D27" s="455"/>
      <c r="E27" s="455"/>
      <c r="F27" s="455"/>
      <c r="G27" s="455"/>
      <c r="H27" s="455"/>
      <c r="I27" s="455"/>
      <c r="J27" s="217"/>
      <c r="K27" s="42"/>
      <c r="L27" s="28"/>
    </row>
    <row r="28" spans="1:16" s="58" customFormat="1" ht="19.5" customHeight="1">
      <c r="A28" s="51"/>
      <c r="B28" s="50" t="s">
        <v>86</v>
      </c>
      <c r="C28" s="49" t="s">
        <v>69</v>
      </c>
      <c r="D28" s="455"/>
      <c r="E28" s="455"/>
      <c r="F28" s="455"/>
      <c r="G28" s="455"/>
      <c r="H28" s="455"/>
      <c r="I28" s="455"/>
      <c r="J28" s="217"/>
      <c r="K28" s="42"/>
      <c r="L28" s="28"/>
    </row>
    <row r="29" spans="1:16" s="58" customFormat="1" ht="19.5" customHeight="1">
      <c r="A29" s="51"/>
      <c r="B29" s="50" t="s">
        <v>87</v>
      </c>
      <c r="C29" s="49" t="s">
        <v>69</v>
      </c>
      <c r="D29" s="455"/>
      <c r="E29" s="455"/>
      <c r="F29" s="455"/>
      <c r="G29" s="455"/>
      <c r="H29" s="455"/>
      <c r="I29" s="455"/>
      <c r="J29" s="217"/>
      <c r="K29" s="42"/>
      <c r="L29" s="28"/>
    </row>
    <row r="30" spans="1:16" s="58" customFormat="1" ht="19.5" customHeight="1">
      <c r="A30" s="51"/>
      <c r="B30" s="50" t="s">
        <v>192</v>
      </c>
      <c r="C30" s="49" t="s">
        <v>69</v>
      </c>
      <c r="D30" s="456"/>
      <c r="E30" s="456"/>
      <c r="F30" s="456"/>
      <c r="G30" s="456"/>
      <c r="H30" s="456"/>
      <c r="I30" s="456"/>
      <c r="J30" s="217"/>
      <c r="K30" s="42"/>
      <c r="L30" s="28"/>
    </row>
    <row r="31" spans="1:16" s="58" customFormat="1" ht="19.5" customHeight="1">
      <c r="A31" s="51"/>
      <c r="B31" s="50" t="s">
        <v>193</v>
      </c>
      <c r="C31" s="49" t="s">
        <v>69</v>
      </c>
      <c r="D31" s="455"/>
      <c r="E31" s="455"/>
      <c r="F31" s="455"/>
      <c r="G31" s="455"/>
      <c r="H31" s="455"/>
      <c r="I31" s="455"/>
      <c r="J31" s="217"/>
      <c r="K31" s="42"/>
      <c r="L31" s="28"/>
    </row>
    <row r="32" spans="1:16" s="58" customFormat="1" ht="19.5" customHeight="1">
      <c r="A32" s="51"/>
      <c r="B32" s="48" t="s">
        <v>216</v>
      </c>
      <c r="C32" s="49" t="s">
        <v>69</v>
      </c>
      <c r="D32" s="455"/>
      <c r="E32" s="455"/>
      <c r="F32" s="455"/>
      <c r="G32" s="455"/>
      <c r="H32" s="455"/>
      <c r="I32" s="455"/>
      <c r="J32" s="217"/>
      <c r="K32" s="42"/>
      <c r="L32" s="28"/>
    </row>
    <row r="33" spans="1:12" s="58" customFormat="1" ht="19.5" customHeight="1">
      <c r="A33" s="51"/>
      <c r="B33" s="48" t="s">
        <v>217</v>
      </c>
      <c r="C33" s="49" t="s">
        <v>69</v>
      </c>
      <c r="D33" s="455"/>
      <c r="E33" s="455"/>
      <c r="F33" s="455"/>
      <c r="G33" s="455"/>
      <c r="H33" s="455"/>
      <c r="I33" s="455"/>
      <c r="J33" s="217"/>
      <c r="K33" s="42"/>
      <c r="L33" s="28"/>
    </row>
    <row r="34" spans="1:12" ht="9.75" customHeight="1">
      <c r="A34" s="53"/>
      <c r="B34" s="52"/>
      <c r="C34" s="53"/>
      <c r="D34" s="452"/>
      <c r="E34" s="452"/>
      <c r="F34" s="452"/>
      <c r="G34" s="452"/>
      <c r="H34" s="452"/>
      <c r="I34" s="452"/>
      <c r="J34" s="453"/>
      <c r="K34" s="453"/>
      <c r="L34" s="53"/>
    </row>
  </sheetData>
  <mergeCells count="12">
    <mergeCell ref="L7:L22"/>
    <mergeCell ref="A2:L2"/>
    <mergeCell ref="A1:L1"/>
    <mergeCell ref="A4:L4"/>
    <mergeCell ref="A5:A6"/>
    <mergeCell ref="B5:B6"/>
    <mergeCell ref="C5:C6"/>
    <mergeCell ref="L5:L6"/>
    <mergeCell ref="A3:L3"/>
    <mergeCell ref="D5:D6"/>
    <mergeCell ref="E5:H5"/>
    <mergeCell ref="I5:K5"/>
  </mergeCells>
  <phoneticPr fontId="19" type="noConversion"/>
  <printOptions horizontalCentered="1"/>
  <pageMargins left="0.27559055118110237" right="0.31496062992125984" top="0.51181102362204722" bottom="0.19685039370078741" header="0.31496062992125984" footer="0"/>
  <pageSetup paperSize="9" scale="75" firstPageNumber="138" fitToHeight="0" orientation="landscape" r:id="rId1"/>
  <headerFooter alignWithMargins="0">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L58"/>
  <sheetViews>
    <sheetView topLeftCell="A39" zoomScale="85" zoomScaleNormal="85" zoomScaleSheetLayoutView="100" workbookViewId="0">
      <selection activeCell="I24" sqref="I24"/>
    </sheetView>
  </sheetViews>
  <sheetFormatPr defaultColWidth="9.140625" defaultRowHeight="15.75"/>
  <cols>
    <col min="1" max="1" width="4.7109375" style="20" customWidth="1"/>
    <col min="2" max="2" width="54.42578125" style="21" customWidth="1"/>
    <col min="3" max="3" width="9.140625" style="22" customWidth="1"/>
    <col min="4" max="5" width="15" style="14" customWidth="1"/>
    <col min="6" max="6" width="10.7109375" style="14" bestFit="1" customWidth="1"/>
    <col min="7" max="7" width="11.140625" style="733" customWidth="1"/>
    <col min="8" max="8" width="11.85546875" style="733" customWidth="1"/>
    <col min="9" max="9" width="10.7109375" style="14" bestFit="1" customWidth="1"/>
    <col min="10" max="10" width="10.42578125" style="733" customWidth="1"/>
    <col min="11" max="11" width="11.85546875" style="733" customWidth="1"/>
    <col min="12" max="12" width="12.140625" style="22" hidden="1" customWidth="1"/>
    <col min="13" max="16384" width="9.140625" style="14"/>
  </cols>
  <sheetData>
    <row r="1" spans="1:12">
      <c r="A1" s="813" t="s">
        <v>44</v>
      </c>
      <c r="B1" s="813"/>
      <c r="C1" s="813"/>
      <c r="D1" s="813"/>
      <c r="E1" s="813"/>
      <c r="F1" s="813"/>
      <c r="G1" s="813"/>
      <c r="H1" s="813"/>
      <c r="I1" s="813"/>
      <c r="J1" s="813"/>
      <c r="K1" s="813"/>
      <c r="L1" s="813"/>
    </row>
    <row r="2" spans="1:12">
      <c r="A2" s="813" t="s">
        <v>342</v>
      </c>
      <c r="B2" s="813"/>
      <c r="C2" s="813"/>
      <c r="D2" s="813"/>
      <c r="E2" s="813"/>
      <c r="F2" s="813"/>
      <c r="G2" s="813"/>
      <c r="H2" s="813"/>
      <c r="I2" s="813"/>
      <c r="J2" s="813"/>
      <c r="K2" s="813"/>
      <c r="L2" s="813"/>
    </row>
    <row r="3" spans="1:12">
      <c r="A3" s="862" t="str">
        <f>'BM5 XNK'!A3:L3</f>
        <v>(Kèm theo Tờ trình số        /TTr-UBND, ngày      / 7 /2025 của UBND xã Đăk Sao)</v>
      </c>
      <c r="B3" s="862"/>
      <c r="C3" s="862"/>
      <c r="D3" s="862"/>
      <c r="E3" s="862"/>
      <c r="F3" s="862"/>
      <c r="G3" s="862"/>
      <c r="H3" s="862"/>
      <c r="I3" s="862"/>
      <c r="J3" s="862"/>
      <c r="K3" s="862"/>
      <c r="L3" s="862"/>
    </row>
    <row r="4" spans="1:12">
      <c r="A4" s="15"/>
      <c r="B4" s="15"/>
      <c r="C4" s="15"/>
      <c r="D4" s="15"/>
      <c r="E4" s="15"/>
      <c r="F4" s="15"/>
      <c r="G4" s="718"/>
      <c r="H4" s="718"/>
      <c r="I4" s="15"/>
      <c r="J4" s="718"/>
      <c r="K4" s="718"/>
      <c r="L4" s="15"/>
    </row>
    <row r="5" spans="1:12" s="16" customFormat="1" ht="15.75" customHeight="1">
      <c r="A5" s="872" t="s">
        <v>224</v>
      </c>
      <c r="B5" s="872" t="s">
        <v>30</v>
      </c>
      <c r="C5" s="872" t="s">
        <v>20</v>
      </c>
      <c r="D5" s="856" t="str">
        <f>'BM5 XNK'!D5:D6</f>
        <v>Thực hiện năm 2024</v>
      </c>
      <c r="E5" s="828" t="s">
        <v>747</v>
      </c>
      <c r="F5" s="858"/>
      <c r="G5" s="858"/>
      <c r="H5" s="830"/>
      <c r="I5" s="821" t="s">
        <v>749</v>
      </c>
      <c r="J5" s="821"/>
      <c r="K5" s="821"/>
      <c r="L5" s="821" t="s">
        <v>732</v>
      </c>
    </row>
    <row r="6" spans="1:12" s="16" customFormat="1" ht="47.25">
      <c r="A6" s="872"/>
      <c r="B6" s="872"/>
      <c r="C6" s="872"/>
      <c r="D6" s="857"/>
      <c r="E6" s="252" t="str">
        <f>'BM5 XNK'!E6</f>
        <v>Kế hoạch</v>
      </c>
      <c r="F6" s="253" t="s">
        <v>582</v>
      </c>
      <c r="G6" s="719" t="s">
        <v>748</v>
      </c>
      <c r="H6" s="719" t="s">
        <v>753</v>
      </c>
      <c r="I6" s="253" t="s">
        <v>337</v>
      </c>
      <c r="J6" s="719" t="s">
        <v>750</v>
      </c>
      <c r="K6" s="719" t="s">
        <v>751</v>
      </c>
      <c r="L6" s="821"/>
    </row>
    <row r="7" spans="1:12" s="16" customFormat="1" ht="18" customHeight="1">
      <c r="A7" s="54" t="s">
        <v>0</v>
      </c>
      <c r="B7" s="55" t="s">
        <v>492</v>
      </c>
      <c r="C7" s="54"/>
      <c r="D7" s="54"/>
      <c r="E7" s="54"/>
      <c r="F7" s="54"/>
      <c r="G7" s="720"/>
      <c r="H7" s="720"/>
      <c r="I7" s="54"/>
      <c r="J7" s="720"/>
      <c r="K7" s="720"/>
      <c r="L7" s="871" t="s">
        <v>767</v>
      </c>
    </row>
    <row r="8" spans="1:12" ht="18" customHeight="1">
      <c r="A8" s="25" t="s">
        <v>13</v>
      </c>
      <c r="B8" s="67" t="s">
        <v>471</v>
      </c>
      <c r="C8" s="25"/>
      <c r="D8" s="62"/>
      <c r="E8" s="62"/>
      <c r="F8" s="62"/>
      <c r="G8" s="721"/>
      <c r="H8" s="721"/>
      <c r="I8" s="62"/>
      <c r="J8" s="721"/>
      <c r="K8" s="721"/>
      <c r="L8" s="868"/>
    </row>
    <row r="9" spans="1:12" ht="18" customHeight="1">
      <c r="A9" s="28">
        <v>1</v>
      </c>
      <c r="B9" s="29" t="s">
        <v>125</v>
      </c>
      <c r="C9" s="28" t="s">
        <v>126</v>
      </c>
      <c r="D9" s="712">
        <v>479</v>
      </c>
      <c r="E9" s="712">
        <v>510</v>
      </c>
      <c r="F9" s="712">
        <v>510</v>
      </c>
      <c r="G9" s="722">
        <f>+F9/D9*100</f>
        <v>106.47181628392484</v>
      </c>
      <c r="H9" s="722">
        <f>+F9/E9*100</f>
        <v>100</v>
      </c>
      <c r="I9" s="712">
        <v>520</v>
      </c>
      <c r="J9" s="734">
        <f>+I9/E9*100</f>
        <v>101.96078431372548</v>
      </c>
      <c r="K9" s="726">
        <f>+I9/F9*100</f>
        <v>101.96078431372548</v>
      </c>
      <c r="L9" s="869"/>
    </row>
    <row r="10" spans="1:12" ht="18" customHeight="1">
      <c r="A10" s="28">
        <v>2</v>
      </c>
      <c r="B10" s="68" t="s">
        <v>127</v>
      </c>
      <c r="C10" s="28" t="s">
        <v>472</v>
      </c>
      <c r="D10" s="713">
        <v>1030</v>
      </c>
      <c r="E10" s="713">
        <f>+E11+E12</f>
        <v>1131</v>
      </c>
      <c r="F10" s="713">
        <f t="shared" ref="F10" si="0">F11+F12</f>
        <v>1131</v>
      </c>
      <c r="G10" s="722">
        <f t="shared" ref="G10:G21" si="1">+F10/D10*100</f>
        <v>109.80582524271844</v>
      </c>
      <c r="H10" s="722">
        <f t="shared" ref="H10:H21" si="2">+F10/E10*100</f>
        <v>100</v>
      </c>
      <c r="I10" s="708">
        <f>I11+I12</f>
        <v>1137</v>
      </c>
      <c r="J10" s="734">
        <f t="shared" ref="J10:J12" si="3">+I10/E10*100</f>
        <v>100.53050397877985</v>
      </c>
      <c r="K10" s="726">
        <f t="shared" ref="K10:K12" si="4">+I10/F10*100</f>
        <v>100.53050397877985</v>
      </c>
      <c r="L10" s="59" t="s">
        <v>734</v>
      </c>
    </row>
    <row r="11" spans="1:12" ht="18" customHeight="1">
      <c r="A11" s="28"/>
      <c r="B11" s="29" t="s">
        <v>129</v>
      </c>
      <c r="C11" s="28" t="s">
        <v>69</v>
      </c>
      <c r="D11" s="712">
        <v>568</v>
      </c>
      <c r="E11" s="712">
        <v>661</v>
      </c>
      <c r="F11" s="712">
        <v>661</v>
      </c>
      <c r="G11" s="722">
        <f t="shared" si="1"/>
        <v>116.37323943661973</v>
      </c>
      <c r="H11" s="722">
        <f t="shared" si="2"/>
        <v>100</v>
      </c>
      <c r="I11" s="707">
        <v>665</v>
      </c>
      <c r="J11" s="734">
        <f t="shared" si="3"/>
        <v>100.60514372163389</v>
      </c>
      <c r="K11" s="726">
        <f t="shared" si="4"/>
        <v>100.60514372163389</v>
      </c>
      <c r="L11" s="59" t="s">
        <v>734</v>
      </c>
    </row>
    <row r="12" spans="1:12" ht="18" customHeight="1">
      <c r="A12" s="28"/>
      <c r="B12" s="29" t="s">
        <v>473</v>
      </c>
      <c r="C12" s="28" t="s">
        <v>69</v>
      </c>
      <c r="D12" s="712">
        <f>+D10-D11</f>
        <v>462</v>
      </c>
      <c r="E12" s="712">
        <v>470</v>
      </c>
      <c r="F12" s="712">
        <v>470</v>
      </c>
      <c r="G12" s="722">
        <f t="shared" si="1"/>
        <v>101.73160173160174</v>
      </c>
      <c r="H12" s="722">
        <f t="shared" si="2"/>
        <v>100</v>
      </c>
      <c r="I12" s="707">
        <v>472</v>
      </c>
      <c r="J12" s="734">
        <f t="shared" si="3"/>
        <v>100.42553191489361</v>
      </c>
      <c r="K12" s="726">
        <f t="shared" si="4"/>
        <v>100.42553191489361</v>
      </c>
      <c r="L12" s="59" t="s">
        <v>734</v>
      </c>
    </row>
    <row r="13" spans="1:12" s="58" customFormat="1" ht="18" customHeight="1">
      <c r="A13" s="51"/>
      <c r="B13" s="69" t="s">
        <v>349</v>
      </c>
      <c r="C13" s="51" t="s">
        <v>69</v>
      </c>
      <c r="D13" s="714"/>
      <c r="E13" s="714"/>
      <c r="F13" s="714"/>
      <c r="G13" s="722"/>
      <c r="H13" s="722"/>
      <c r="I13" s="714"/>
      <c r="J13" s="734"/>
      <c r="K13" s="726"/>
      <c r="L13" s="59" t="s">
        <v>734</v>
      </c>
    </row>
    <row r="14" spans="1:12" ht="18" customHeight="1">
      <c r="A14" s="28"/>
      <c r="B14" s="29" t="s">
        <v>474</v>
      </c>
      <c r="C14" s="28" t="s">
        <v>69</v>
      </c>
      <c r="D14" s="712"/>
      <c r="E14" s="712"/>
      <c r="F14" s="712"/>
      <c r="G14" s="722"/>
      <c r="H14" s="722"/>
      <c r="I14" s="707"/>
      <c r="J14" s="734"/>
      <c r="K14" s="726"/>
      <c r="L14" s="59" t="s">
        <v>734</v>
      </c>
    </row>
    <row r="15" spans="1:12" s="58" customFormat="1" ht="18" customHeight="1">
      <c r="A15" s="51"/>
      <c r="B15" s="69" t="s">
        <v>349</v>
      </c>
      <c r="C15" s="51" t="s">
        <v>69</v>
      </c>
      <c r="D15" s="714"/>
      <c r="E15" s="714"/>
      <c r="F15" s="714"/>
      <c r="G15" s="722"/>
      <c r="H15" s="722"/>
      <c r="I15" s="709"/>
      <c r="J15" s="734"/>
      <c r="K15" s="726"/>
      <c r="L15" s="59" t="s">
        <v>734</v>
      </c>
    </row>
    <row r="16" spans="1:12" ht="18" customHeight="1">
      <c r="A16" s="65">
        <v>3</v>
      </c>
      <c r="B16" s="29" t="s">
        <v>189</v>
      </c>
      <c r="C16" s="28" t="s">
        <v>472</v>
      </c>
      <c r="D16" s="712"/>
      <c r="E16" s="712"/>
      <c r="F16" s="712"/>
      <c r="G16" s="722"/>
      <c r="H16" s="722"/>
      <c r="I16" s="707"/>
      <c r="J16" s="734"/>
      <c r="K16" s="726"/>
      <c r="L16" s="59" t="s">
        <v>734</v>
      </c>
    </row>
    <row r="17" spans="1:12" ht="18" hidden="1" customHeight="1">
      <c r="A17" s="65">
        <v>4</v>
      </c>
      <c r="B17" s="29" t="s">
        <v>475</v>
      </c>
      <c r="C17" s="28" t="s">
        <v>472</v>
      </c>
      <c r="D17" s="619"/>
      <c r="E17" s="619"/>
      <c r="F17" s="619"/>
      <c r="G17" s="722" t="e">
        <f t="shared" si="1"/>
        <v>#DIV/0!</v>
      </c>
      <c r="H17" s="722" t="e">
        <f t="shared" si="2"/>
        <v>#DIV/0!</v>
      </c>
      <c r="I17" s="612"/>
      <c r="J17" s="734" t="e">
        <f t="shared" ref="J17:J21" si="5">+I17/E17*100</f>
        <v>#DIV/0!</v>
      </c>
      <c r="K17" s="726" t="e">
        <f t="shared" ref="K17:K21" si="6">+I17/F17*100</f>
        <v>#DIV/0!</v>
      </c>
      <c r="L17" s="59" t="s">
        <v>734</v>
      </c>
    </row>
    <row r="18" spans="1:12" ht="18" hidden="1" customHeight="1">
      <c r="A18" s="65"/>
      <c r="B18" s="62" t="s">
        <v>132</v>
      </c>
      <c r="C18" s="65" t="s">
        <v>128</v>
      </c>
      <c r="D18" s="619"/>
      <c r="E18" s="619"/>
      <c r="F18" s="619"/>
      <c r="G18" s="722" t="e">
        <f t="shared" si="1"/>
        <v>#DIV/0!</v>
      </c>
      <c r="H18" s="722" t="e">
        <f t="shared" si="2"/>
        <v>#DIV/0!</v>
      </c>
      <c r="I18" s="612"/>
      <c r="J18" s="734" t="e">
        <f t="shared" si="5"/>
        <v>#DIV/0!</v>
      </c>
      <c r="K18" s="726" t="e">
        <f t="shared" si="6"/>
        <v>#DIV/0!</v>
      </c>
      <c r="L18" s="59" t="s">
        <v>734</v>
      </c>
    </row>
    <row r="19" spans="1:12" ht="18" hidden="1" customHeight="1">
      <c r="A19" s="65"/>
      <c r="B19" s="62" t="s">
        <v>133</v>
      </c>
      <c r="C19" s="65" t="s">
        <v>69</v>
      </c>
      <c r="D19" s="619"/>
      <c r="E19" s="619"/>
      <c r="F19" s="619"/>
      <c r="G19" s="722" t="e">
        <f t="shared" si="1"/>
        <v>#DIV/0!</v>
      </c>
      <c r="H19" s="722" t="e">
        <f t="shared" si="2"/>
        <v>#DIV/0!</v>
      </c>
      <c r="I19" s="612"/>
      <c r="J19" s="734" t="e">
        <f t="shared" si="5"/>
        <v>#DIV/0!</v>
      </c>
      <c r="K19" s="726" t="e">
        <f t="shared" si="6"/>
        <v>#DIV/0!</v>
      </c>
      <c r="L19" s="59" t="s">
        <v>734</v>
      </c>
    </row>
    <row r="20" spans="1:12" ht="18" hidden="1" customHeight="1">
      <c r="A20" s="65"/>
      <c r="B20" s="62" t="s">
        <v>134</v>
      </c>
      <c r="C20" s="65" t="s">
        <v>69</v>
      </c>
      <c r="D20" s="619"/>
      <c r="E20" s="619"/>
      <c r="F20" s="619"/>
      <c r="G20" s="722" t="e">
        <f t="shared" si="1"/>
        <v>#DIV/0!</v>
      </c>
      <c r="H20" s="722" t="e">
        <f t="shared" si="2"/>
        <v>#DIV/0!</v>
      </c>
      <c r="I20" s="612"/>
      <c r="J20" s="734" t="e">
        <f t="shared" si="5"/>
        <v>#DIV/0!</v>
      </c>
      <c r="K20" s="726" t="e">
        <f t="shared" si="6"/>
        <v>#DIV/0!</v>
      </c>
      <c r="L20" s="59" t="s">
        <v>734</v>
      </c>
    </row>
    <row r="21" spans="1:12" s="27" customFormat="1" ht="18" customHeight="1">
      <c r="A21" s="25" t="s">
        <v>14</v>
      </c>
      <c r="B21" s="46" t="s">
        <v>135</v>
      </c>
      <c r="C21" s="25" t="s">
        <v>1</v>
      </c>
      <c r="D21" s="620">
        <v>97.5</v>
      </c>
      <c r="E21" s="620">
        <v>97.5</v>
      </c>
      <c r="F21" s="620">
        <v>98</v>
      </c>
      <c r="G21" s="723">
        <f t="shared" si="1"/>
        <v>100.51282051282051</v>
      </c>
      <c r="H21" s="723">
        <f t="shared" si="2"/>
        <v>100.51282051282051</v>
      </c>
      <c r="I21" s="613">
        <v>98</v>
      </c>
      <c r="J21" s="735">
        <f t="shared" si="5"/>
        <v>100.51282051282051</v>
      </c>
      <c r="K21" s="736">
        <f t="shared" si="6"/>
        <v>100</v>
      </c>
      <c r="L21" s="56" t="s">
        <v>734</v>
      </c>
    </row>
    <row r="22" spans="1:12" ht="18" customHeight="1">
      <c r="A22" s="25" t="s">
        <v>15</v>
      </c>
      <c r="B22" s="67" t="s">
        <v>476</v>
      </c>
      <c r="C22" s="25"/>
      <c r="D22" s="712"/>
      <c r="E22" s="712"/>
      <c r="F22" s="712"/>
      <c r="G22" s="723"/>
      <c r="H22" s="723"/>
      <c r="I22" s="707"/>
      <c r="J22" s="735"/>
      <c r="K22" s="736"/>
      <c r="L22" s="59" t="s">
        <v>734</v>
      </c>
    </row>
    <row r="23" spans="1:12" ht="18" customHeight="1">
      <c r="A23" s="28"/>
      <c r="B23" s="64" t="s">
        <v>129</v>
      </c>
      <c r="C23" s="28" t="s">
        <v>1</v>
      </c>
      <c r="D23" s="712">
        <v>1030</v>
      </c>
      <c r="E23" s="712">
        <v>1131</v>
      </c>
      <c r="F23" s="712">
        <v>1131</v>
      </c>
      <c r="G23" s="722">
        <f t="shared" ref="G23:G24" si="7">+F23/D23*100</f>
        <v>109.80582524271844</v>
      </c>
      <c r="H23" s="722">
        <f t="shared" ref="H23:H24" si="8">+F23/E23*100</f>
        <v>100</v>
      </c>
      <c r="I23" s="707">
        <f>I24+I25</f>
        <v>1137</v>
      </c>
      <c r="J23" s="734">
        <f t="shared" ref="J23:J24" si="9">+I23/E23*100</f>
        <v>100.53050397877985</v>
      </c>
      <c r="K23" s="726">
        <f t="shared" ref="K23:K24" si="10">+I23/F23*100</f>
        <v>100.53050397877985</v>
      </c>
      <c r="L23" s="59" t="s">
        <v>734</v>
      </c>
    </row>
    <row r="24" spans="1:12" ht="18" customHeight="1">
      <c r="A24" s="28"/>
      <c r="B24" s="64" t="s">
        <v>130</v>
      </c>
      <c r="C24" s="28" t="s">
        <v>69</v>
      </c>
      <c r="D24" s="712">
        <v>568</v>
      </c>
      <c r="E24" s="712">
        <v>661</v>
      </c>
      <c r="F24" s="712">
        <f>E24</f>
        <v>661</v>
      </c>
      <c r="G24" s="722">
        <f t="shared" si="7"/>
        <v>116.37323943661973</v>
      </c>
      <c r="H24" s="722">
        <f t="shared" si="8"/>
        <v>100</v>
      </c>
      <c r="I24" s="707">
        <v>665</v>
      </c>
      <c r="J24" s="734">
        <f t="shared" si="9"/>
        <v>100.60514372163389</v>
      </c>
      <c r="K24" s="726">
        <f t="shared" si="10"/>
        <v>100.60514372163389</v>
      </c>
      <c r="L24" s="59" t="s">
        <v>734</v>
      </c>
    </row>
    <row r="25" spans="1:12" ht="18" customHeight="1">
      <c r="A25" s="28"/>
      <c r="B25" s="29" t="s">
        <v>131</v>
      </c>
      <c r="C25" s="28" t="s">
        <v>69</v>
      </c>
      <c r="D25" s="712">
        <v>462</v>
      </c>
      <c r="E25" s="712">
        <v>470</v>
      </c>
      <c r="F25" s="712">
        <f>E25</f>
        <v>470</v>
      </c>
      <c r="G25" s="722">
        <f t="shared" ref="G25" si="11">+F25/D25*100</f>
        <v>101.73160173160174</v>
      </c>
      <c r="H25" s="722">
        <f t="shared" ref="H25" si="12">+F25/E25*100</f>
        <v>100</v>
      </c>
      <c r="I25" s="707">
        <v>472</v>
      </c>
      <c r="J25" s="734">
        <f t="shared" ref="J25" si="13">+I25/E25*100</f>
        <v>100.42553191489361</v>
      </c>
      <c r="K25" s="726">
        <f t="shared" ref="K25" si="14">+I25/F25*100</f>
        <v>100.42553191489361</v>
      </c>
      <c r="L25" s="59" t="s">
        <v>734</v>
      </c>
    </row>
    <row r="26" spans="1:12" ht="18" customHeight="1">
      <c r="A26" s="25" t="s">
        <v>16</v>
      </c>
      <c r="B26" s="67" t="s">
        <v>477</v>
      </c>
      <c r="C26" s="25"/>
      <c r="D26" s="712"/>
      <c r="E26" s="712"/>
      <c r="F26" s="712"/>
      <c r="G26" s="722"/>
      <c r="H26" s="722"/>
      <c r="I26" s="707"/>
      <c r="J26" s="734"/>
      <c r="K26" s="726"/>
      <c r="L26" s="59" t="s">
        <v>734</v>
      </c>
    </row>
    <row r="27" spans="1:12" ht="18" customHeight="1">
      <c r="A27" s="28"/>
      <c r="B27" s="68" t="s">
        <v>478</v>
      </c>
      <c r="C27" s="28"/>
      <c r="D27" s="712">
        <v>98.2</v>
      </c>
      <c r="E27" s="712">
        <v>96.6</v>
      </c>
      <c r="F27" s="712">
        <v>96.6</v>
      </c>
      <c r="G27" s="722">
        <f t="shared" ref="G27" si="15">+F27/D27*100</f>
        <v>98.370672097759666</v>
      </c>
      <c r="H27" s="722">
        <f t="shared" ref="H27" si="16">+F27/E27*100</f>
        <v>100</v>
      </c>
      <c r="I27" s="707">
        <v>99</v>
      </c>
      <c r="J27" s="734">
        <f t="shared" ref="J27" si="17">+I27/E27*100</f>
        <v>102.48447204968944</v>
      </c>
      <c r="K27" s="726">
        <f t="shared" ref="K27" si="18">+I27/F27*100</f>
        <v>102.48447204968944</v>
      </c>
      <c r="L27" s="59" t="s">
        <v>734</v>
      </c>
    </row>
    <row r="28" spans="1:12" ht="18" customHeight="1">
      <c r="A28" s="28"/>
      <c r="B28" s="64" t="s">
        <v>480</v>
      </c>
      <c r="C28" s="28" t="s">
        <v>122</v>
      </c>
      <c r="D28" s="712">
        <v>1</v>
      </c>
      <c r="E28" s="712">
        <v>1</v>
      </c>
      <c r="F28" s="712">
        <v>1</v>
      </c>
      <c r="G28" s="722">
        <f t="shared" ref="G28:G29" si="19">+F28/D28*100</f>
        <v>100</v>
      </c>
      <c r="H28" s="722">
        <f t="shared" ref="H28:H29" si="20">+F28/E28*100</f>
        <v>100</v>
      </c>
      <c r="I28" s="707">
        <v>1</v>
      </c>
      <c r="J28" s="734">
        <f t="shared" ref="J28:J29" si="21">+I28/E28*100</f>
        <v>100</v>
      </c>
      <c r="K28" s="726">
        <f t="shared" ref="K28:K29" si="22">+I28/F28*100</f>
        <v>100</v>
      </c>
      <c r="L28" s="59" t="s">
        <v>734</v>
      </c>
    </row>
    <row r="29" spans="1:12" ht="18" customHeight="1">
      <c r="A29" s="28"/>
      <c r="B29" s="64" t="s">
        <v>481</v>
      </c>
      <c r="C29" s="28" t="s">
        <v>1</v>
      </c>
      <c r="D29" s="712">
        <v>100</v>
      </c>
      <c r="E29" s="712">
        <v>100</v>
      </c>
      <c r="F29" s="712">
        <v>100</v>
      </c>
      <c r="G29" s="722">
        <f t="shared" si="19"/>
        <v>100</v>
      </c>
      <c r="H29" s="722">
        <f t="shared" si="20"/>
        <v>100</v>
      </c>
      <c r="I29" s="707">
        <v>100</v>
      </c>
      <c r="J29" s="734">
        <f t="shared" si="21"/>
        <v>100</v>
      </c>
      <c r="K29" s="726">
        <f t="shared" si="22"/>
        <v>100</v>
      </c>
      <c r="L29" s="59" t="s">
        <v>734</v>
      </c>
    </row>
    <row r="30" spans="1:12" ht="18" customHeight="1">
      <c r="A30" s="25" t="s">
        <v>156</v>
      </c>
      <c r="B30" s="67" t="s">
        <v>479</v>
      </c>
      <c r="C30" s="25"/>
      <c r="D30" s="712"/>
      <c r="E30" s="712"/>
      <c r="F30" s="712"/>
      <c r="G30" s="722"/>
      <c r="H30" s="722"/>
      <c r="I30" s="707"/>
      <c r="J30" s="734"/>
      <c r="K30" s="726"/>
      <c r="L30" s="59" t="s">
        <v>734</v>
      </c>
    </row>
    <row r="31" spans="1:12" ht="18" customHeight="1">
      <c r="A31" s="28">
        <v>1</v>
      </c>
      <c r="B31" s="68" t="s">
        <v>137</v>
      </c>
      <c r="C31" s="28" t="s">
        <v>138</v>
      </c>
      <c r="D31" s="712"/>
      <c r="E31" s="712"/>
      <c r="F31" s="712"/>
      <c r="G31" s="722"/>
      <c r="H31" s="722"/>
      <c r="I31" s="707"/>
      <c r="J31" s="734"/>
      <c r="K31" s="726"/>
      <c r="L31" s="59" t="s">
        <v>734</v>
      </c>
    </row>
    <row r="32" spans="1:12" ht="18" customHeight="1">
      <c r="A32" s="28"/>
      <c r="B32" s="50" t="s">
        <v>139</v>
      </c>
      <c r="C32" s="49" t="s">
        <v>69</v>
      </c>
      <c r="D32" s="712">
        <v>1</v>
      </c>
      <c r="E32" s="712">
        <v>1</v>
      </c>
      <c r="F32" s="712">
        <v>1</v>
      </c>
      <c r="G32" s="722">
        <f t="shared" ref="G32" si="23">+F32/D32*100</f>
        <v>100</v>
      </c>
      <c r="H32" s="722">
        <f t="shared" ref="H32" si="24">+F32/E32*100</f>
        <v>100</v>
      </c>
      <c r="I32" s="707">
        <v>2</v>
      </c>
      <c r="J32" s="734">
        <f t="shared" ref="J32" si="25">+I32/E32*100</f>
        <v>200</v>
      </c>
      <c r="K32" s="726">
        <f t="shared" ref="K32" si="26">+I32/F32*100</f>
        <v>200</v>
      </c>
      <c r="L32" s="59" t="s">
        <v>734</v>
      </c>
    </row>
    <row r="33" spans="1:12" ht="18" customHeight="1">
      <c r="A33" s="28"/>
      <c r="B33" s="48" t="s">
        <v>129</v>
      </c>
      <c r="C33" s="49" t="s">
        <v>69</v>
      </c>
      <c r="D33" s="712">
        <v>0</v>
      </c>
      <c r="E33" s="712">
        <v>0</v>
      </c>
      <c r="F33" s="712">
        <v>0</v>
      </c>
      <c r="G33" s="722"/>
      <c r="H33" s="722"/>
      <c r="I33" s="707">
        <v>0</v>
      </c>
      <c r="J33" s="734"/>
      <c r="K33" s="726"/>
      <c r="L33" s="59" t="s">
        <v>734</v>
      </c>
    </row>
    <row r="34" spans="1:12" ht="18" customHeight="1">
      <c r="A34" s="28"/>
      <c r="B34" s="48" t="s">
        <v>130</v>
      </c>
      <c r="C34" s="49" t="s">
        <v>69</v>
      </c>
      <c r="D34" s="712">
        <v>0</v>
      </c>
      <c r="E34" s="712">
        <v>0</v>
      </c>
      <c r="F34" s="712">
        <v>0</v>
      </c>
      <c r="G34" s="722"/>
      <c r="H34" s="722"/>
      <c r="I34" s="707">
        <v>0</v>
      </c>
      <c r="J34" s="734"/>
      <c r="K34" s="726"/>
      <c r="L34" s="59" t="s">
        <v>734</v>
      </c>
    </row>
    <row r="35" spans="1:12" ht="18" customHeight="1">
      <c r="A35" s="28"/>
      <c r="B35" s="48" t="s">
        <v>606</v>
      </c>
      <c r="C35" s="49" t="s">
        <v>69</v>
      </c>
      <c r="D35" s="712">
        <v>0</v>
      </c>
      <c r="E35" s="712">
        <v>0</v>
      </c>
      <c r="F35" s="712">
        <v>0</v>
      </c>
      <c r="G35" s="722"/>
      <c r="H35" s="722"/>
      <c r="I35" s="707">
        <v>0</v>
      </c>
      <c r="J35" s="734"/>
      <c r="K35" s="726"/>
      <c r="L35" s="59" t="s">
        <v>734</v>
      </c>
    </row>
    <row r="36" spans="1:12" ht="18" customHeight="1">
      <c r="A36" s="28"/>
      <c r="B36" s="48" t="s">
        <v>266</v>
      </c>
      <c r="C36" s="49" t="s">
        <v>69</v>
      </c>
      <c r="D36" s="712"/>
      <c r="E36" s="712"/>
      <c r="F36" s="712"/>
      <c r="G36" s="722"/>
      <c r="H36" s="722"/>
      <c r="I36" s="707"/>
      <c r="J36" s="734"/>
      <c r="K36" s="726"/>
      <c r="L36" s="59" t="s">
        <v>734</v>
      </c>
    </row>
    <row r="37" spans="1:12" ht="18" customHeight="1">
      <c r="A37" s="28"/>
      <c r="B37" s="48" t="s">
        <v>131</v>
      </c>
      <c r="C37" s="49" t="s">
        <v>69</v>
      </c>
      <c r="D37" s="712">
        <v>0</v>
      </c>
      <c r="E37" s="712">
        <v>0</v>
      </c>
      <c r="F37" s="712">
        <v>0</v>
      </c>
      <c r="G37" s="722"/>
      <c r="H37" s="722"/>
      <c r="I37" s="707">
        <v>0</v>
      </c>
      <c r="J37" s="734"/>
      <c r="K37" s="726"/>
      <c r="L37" s="59" t="s">
        <v>734</v>
      </c>
    </row>
    <row r="38" spans="1:12" ht="18" customHeight="1">
      <c r="A38" s="28">
        <v>2</v>
      </c>
      <c r="B38" s="68" t="s">
        <v>575</v>
      </c>
      <c r="C38" s="28"/>
      <c r="D38" s="712"/>
      <c r="E38" s="712"/>
      <c r="F38" s="712"/>
      <c r="G38" s="722"/>
      <c r="H38" s="722"/>
      <c r="I38" s="707"/>
      <c r="J38" s="734"/>
      <c r="K38" s="726"/>
      <c r="L38" s="59" t="s">
        <v>734</v>
      </c>
    </row>
    <row r="39" spans="1:12" ht="18" customHeight="1">
      <c r="A39" s="28"/>
      <c r="B39" s="50" t="s">
        <v>139</v>
      </c>
      <c r="C39" s="49" t="s">
        <v>1</v>
      </c>
      <c r="D39" s="715">
        <v>50</v>
      </c>
      <c r="E39" s="715">
        <v>50</v>
      </c>
      <c r="F39" s="715">
        <v>50</v>
      </c>
      <c r="G39" s="722">
        <f t="shared" ref="G39" si="27">+F39/D39*100</f>
        <v>100</v>
      </c>
      <c r="H39" s="722">
        <f t="shared" ref="H39" si="28">+F39/E39*100</f>
        <v>100</v>
      </c>
      <c r="I39" s="710">
        <v>100</v>
      </c>
      <c r="J39" s="734">
        <f t="shared" ref="J39" si="29">+I39/E39*100</f>
        <v>200</v>
      </c>
      <c r="K39" s="726">
        <f t="shared" ref="K39" si="30">+I39/F39*100</f>
        <v>200</v>
      </c>
      <c r="L39" s="59" t="s">
        <v>734</v>
      </c>
    </row>
    <row r="40" spans="1:12" ht="18" customHeight="1">
      <c r="A40" s="28"/>
      <c r="B40" s="48" t="s">
        <v>129</v>
      </c>
      <c r="C40" s="49" t="s">
        <v>1</v>
      </c>
      <c r="D40" s="715">
        <v>0</v>
      </c>
      <c r="E40" s="715">
        <v>0</v>
      </c>
      <c r="F40" s="715">
        <v>0</v>
      </c>
      <c r="G40" s="722"/>
      <c r="H40" s="722"/>
      <c r="I40" s="710">
        <v>0</v>
      </c>
      <c r="J40" s="734"/>
      <c r="K40" s="726"/>
      <c r="L40" s="59" t="s">
        <v>734</v>
      </c>
    </row>
    <row r="41" spans="1:12" ht="18" customHeight="1">
      <c r="A41" s="28"/>
      <c r="B41" s="48" t="s">
        <v>130</v>
      </c>
      <c r="C41" s="49" t="s">
        <v>1</v>
      </c>
      <c r="D41" s="712">
        <v>0</v>
      </c>
      <c r="E41" s="712">
        <v>0</v>
      </c>
      <c r="F41" s="712">
        <v>0</v>
      </c>
      <c r="G41" s="722"/>
      <c r="H41" s="722"/>
      <c r="I41" s="707">
        <v>0</v>
      </c>
      <c r="J41" s="734"/>
      <c r="K41" s="737"/>
      <c r="L41" s="59" t="s">
        <v>734</v>
      </c>
    </row>
    <row r="42" spans="1:12" ht="18" customHeight="1">
      <c r="A42" s="28"/>
      <c r="B42" s="48" t="s">
        <v>606</v>
      </c>
      <c r="C42" s="49" t="s">
        <v>1</v>
      </c>
      <c r="D42" s="715">
        <v>0</v>
      </c>
      <c r="E42" s="715">
        <v>0</v>
      </c>
      <c r="F42" s="715">
        <v>0</v>
      </c>
      <c r="G42" s="724"/>
      <c r="H42" s="724">
        <v>0</v>
      </c>
      <c r="I42" s="710">
        <v>0</v>
      </c>
      <c r="J42" s="734">
        <v>0</v>
      </c>
      <c r="K42" s="737">
        <v>0</v>
      </c>
      <c r="L42" s="59" t="s">
        <v>734</v>
      </c>
    </row>
    <row r="43" spans="1:12" ht="18" customHeight="1">
      <c r="A43" s="28"/>
      <c r="B43" s="48" t="s">
        <v>266</v>
      </c>
      <c r="C43" s="49" t="s">
        <v>1</v>
      </c>
      <c r="D43" s="715">
        <v>0</v>
      </c>
      <c r="E43" s="715">
        <v>0</v>
      </c>
      <c r="F43" s="715">
        <v>0</v>
      </c>
      <c r="G43" s="724">
        <v>0</v>
      </c>
      <c r="H43" s="724">
        <v>0</v>
      </c>
      <c r="I43" s="710">
        <v>0</v>
      </c>
      <c r="J43" s="734">
        <v>0</v>
      </c>
      <c r="K43" s="737">
        <v>0</v>
      </c>
      <c r="L43" s="59" t="s">
        <v>734</v>
      </c>
    </row>
    <row r="44" spans="1:12" ht="18" customHeight="1">
      <c r="A44" s="28"/>
      <c r="B44" s="48" t="s">
        <v>131</v>
      </c>
      <c r="C44" s="49" t="s">
        <v>1</v>
      </c>
      <c r="D44" s="716"/>
      <c r="E44" s="716"/>
      <c r="F44" s="716"/>
      <c r="G44" s="725"/>
      <c r="H44" s="725"/>
      <c r="I44" s="711"/>
      <c r="J44" s="734"/>
      <c r="K44" s="737"/>
      <c r="L44" s="59" t="s">
        <v>734</v>
      </c>
    </row>
    <row r="45" spans="1:12" s="27" customFormat="1" ht="18" customHeight="1">
      <c r="A45" s="56" t="s">
        <v>3</v>
      </c>
      <c r="B45" s="60" t="s">
        <v>500</v>
      </c>
      <c r="C45" s="57"/>
      <c r="D45" s="619"/>
      <c r="E45" s="619"/>
      <c r="F45" s="619"/>
      <c r="G45" s="726"/>
      <c r="H45" s="726"/>
      <c r="I45" s="612"/>
      <c r="J45" s="734"/>
      <c r="K45" s="735"/>
      <c r="L45" s="59" t="s">
        <v>734</v>
      </c>
    </row>
    <row r="46" spans="1:12" s="27" customFormat="1" ht="18" customHeight="1">
      <c r="A46" s="25" t="s">
        <v>13</v>
      </c>
      <c r="B46" s="46" t="s">
        <v>493</v>
      </c>
      <c r="C46" s="25" t="s">
        <v>494</v>
      </c>
      <c r="D46" s="621"/>
      <c r="E46" s="621"/>
      <c r="F46" s="621"/>
      <c r="G46" s="727"/>
      <c r="H46" s="727"/>
      <c r="I46" s="615"/>
      <c r="J46" s="735"/>
      <c r="K46" s="736"/>
      <c r="L46" s="59" t="s">
        <v>734</v>
      </c>
    </row>
    <row r="47" spans="1:12" s="27" customFormat="1" ht="18" customHeight="1">
      <c r="A47" s="70" t="s">
        <v>14</v>
      </c>
      <c r="B47" s="63" t="s">
        <v>541</v>
      </c>
      <c r="C47" s="70" t="s">
        <v>472</v>
      </c>
      <c r="D47" s="622"/>
      <c r="E47" s="622"/>
      <c r="F47" s="622"/>
      <c r="G47" s="728"/>
      <c r="H47" s="728"/>
      <c r="I47" s="614"/>
      <c r="J47" s="735"/>
      <c r="K47" s="736"/>
      <c r="L47" s="59" t="s">
        <v>734</v>
      </c>
    </row>
    <row r="48" spans="1:12" ht="18" customHeight="1">
      <c r="A48" s="71"/>
      <c r="B48" s="72" t="s">
        <v>607</v>
      </c>
      <c r="C48" s="65" t="s">
        <v>69</v>
      </c>
      <c r="D48" s="623"/>
      <c r="E48" s="623"/>
      <c r="F48" s="623"/>
      <c r="G48" s="729"/>
      <c r="H48" s="729"/>
      <c r="I48" s="616"/>
      <c r="J48" s="734"/>
      <c r="K48" s="726"/>
      <c r="L48" s="59" t="s">
        <v>734</v>
      </c>
    </row>
    <row r="49" spans="1:12" ht="18" customHeight="1">
      <c r="A49" s="71"/>
      <c r="B49" s="72" t="s">
        <v>495</v>
      </c>
      <c r="C49" s="65" t="s">
        <v>69</v>
      </c>
      <c r="D49" s="623"/>
      <c r="E49" s="623"/>
      <c r="F49" s="623"/>
      <c r="G49" s="729"/>
      <c r="H49" s="729"/>
      <c r="I49" s="616"/>
      <c r="J49" s="734"/>
      <c r="K49" s="726"/>
      <c r="L49" s="59" t="s">
        <v>734</v>
      </c>
    </row>
    <row r="50" spans="1:12" ht="18" customHeight="1">
      <c r="A50" s="71"/>
      <c r="B50" s="72" t="s">
        <v>496</v>
      </c>
      <c r="C50" s="65" t="s">
        <v>69</v>
      </c>
      <c r="D50" s="623"/>
      <c r="E50" s="623"/>
      <c r="F50" s="623"/>
      <c r="G50" s="729"/>
      <c r="H50" s="729"/>
      <c r="I50" s="616"/>
      <c r="J50" s="734"/>
      <c r="K50" s="726"/>
      <c r="L50" s="59" t="s">
        <v>734</v>
      </c>
    </row>
    <row r="51" spans="1:12" s="27" customFormat="1" ht="18" customHeight="1">
      <c r="A51" s="70" t="s">
        <v>15</v>
      </c>
      <c r="B51" s="63" t="s">
        <v>497</v>
      </c>
      <c r="C51" s="70" t="s">
        <v>472</v>
      </c>
      <c r="D51" s="624"/>
      <c r="E51" s="624"/>
      <c r="F51" s="624"/>
      <c r="G51" s="730"/>
      <c r="H51" s="730"/>
      <c r="I51" s="617"/>
      <c r="J51" s="735"/>
      <c r="K51" s="736"/>
      <c r="L51" s="59" t="s">
        <v>734</v>
      </c>
    </row>
    <row r="52" spans="1:12" ht="18" customHeight="1">
      <c r="A52" s="71"/>
      <c r="B52" s="72" t="s">
        <v>607</v>
      </c>
      <c r="C52" s="65" t="s">
        <v>69</v>
      </c>
      <c r="D52" s="623"/>
      <c r="E52" s="623"/>
      <c r="F52" s="623"/>
      <c r="G52" s="729"/>
      <c r="H52" s="729"/>
      <c r="I52" s="616"/>
      <c r="J52" s="734"/>
      <c r="K52" s="726"/>
      <c r="L52" s="59" t="s">
        <v>734</v>
      </c>
    </row>
    <row r="53" spans="1:12" ht="18" customHeight="1">
      <c r="A53" s="71"/>
      <c r="B53" s="72" t="s">
        <v>498</v>
      </c>
      <c r="C53" s="65" t="s">
        <v>69</v>
      </c>
      <c r="D53" s="623"/>
      <c r="E53" s="623"/>
      <c r="F53" s="623"/>
      <c r="G53" s="729"/>
      <c r="H53" s="729"/>
      <c r="I53" s="616"/>
      <c r="J53" s="734"/>
      <c r="K53" s="726"/>
      <c r="L53" s="59" t="s">
        <v>734</v>
      </c>
    </row>
    <row r="54" spans="1:12" ht="18" customHeight="1">
      <c r="A54" s="71"/>
      <c r="B54" s="72" t="s">
        <v>499</v>
      </c>
      <c r="C54" s="65" t="s">
        <v>69</v>
      </c>
      <c r="D54" s="623"/>
      <c r="E54" s="623"/>
      <c r="F54" s="623"/>
      <c r="G54" s="729"/>
      <c r="H54" s="729"/>
      <c r="I54" s="616"/>
      <c r="J54" s="734"/>
      <c r="K54" s="726"/>
      <c r="L54" s="59" t="s">
        <v>734</v>
      </c>
    </row>
    <row r="55" spans="1:12" s="27" customFormat="1" ht="18" customHeight="1">
      <c r="A55" s="25" t="s">
        <v>16</v>
      </c>
      <c r="B55" s="12" t="s">
        <v>8</v>
      </c>
      <c r="C55" s="47" t="s">
        <v>1</v>
      </c>
      <c r="D55" s="625"/>
      <c r="E55" s="625"/>
      <c r="F55" s="625"/>
      <c r="G55" s="731"/>
      <c r="H55" s="731"/>
      <c r="I55" s="618"/>
      <c r="J55" s="734"/>
      <c r="K55" s="726"/>
      <c r="L55" s="878" t="s">
        <v>734</v>
      </c>
    </row>
    <row r="56" spans="1:12" ht="18" customHeight="1">
      <c r="A56" s="28"/>
      <c r="B56" s="13" t="s">
        <v>581</v>
      </c>
      <c r="C56" s="51" t="s">
        <v>1</v>
      </c>
      <c r="D56" s="712">
        <v>1020</v>
      </c>
      <c r="E56" s="712">
        <v>1185</v>
      </c>
      <c r="F56" s="712">
        <v>1200</v>
      </c>
      <c r="G56" s="722">
        <f>+F56/D56*100</f>
        <v>117.64705882352942</v>
      </c>
      <c r="H56" s="722">
        <f>+F56/E56*100</f>
        <v>101.26582278481013</v>
      </c>
      <c r="I56" s="707">
        <v>1350</v>
      </c>
      <c r="J56" s="722">
        <f>+I56/E56*100</f>
        <v>113.9240506329114</v>
      </c>
      <c r="K56" s="722">
        <f>+I56/F56*100</f>
        <v>112.5</v>
      </c>
      <c r="L56" s="879"/>
    </row>
    <row r="57" spans="1:12" ht="18" customHeight="1">
      <c r="A57" s="28"/>
      <c r="B57" s="73" t="s">
        <v>608</v>
      </c>
      <c r="C57" s="51" t="s">
        <v>1</v>
      </c>
      <c r="D57" s="712">
        <v>430</v>
      </c>
      <c r="E57" s="712">
        <v>435</v>
      </c>
      <c r="F57" s="712">
        <v>435</v>
      </c>
      <c r="G57" s="722">
        <f>+F57/D57*100</f>
        <v>101.16279069767442</v>
      </c>
      <c r="H57" s="722">
        <f>+F57/E57*100</f>
        <v>100</v>
      </c>
      <c r="I57" s="707">
        <v>450</v>
      </c>
      <c r="J57" s="722">
        <f>+I57/E57*100</f>
        <v>103.44827586206897</v>
      </c>
      <c r="K57" s="722">
        <f>+I57/F57*100</f>
        <v>103.44827586206897</v>
      </c>
      <c r="L57" s="880"/>
    </row>
    <row r="58" spans="1:12">
      <c r="A58" s="18"/>
      <c r="B58" s="19"/>
      <c r="C58" s="18"/>
      <c r="D58" s="717"/>
      <c r="E58" s="717"/>
      <c r="F58" s="717"/>
      <c r="G58" s="732"/>
      <c r="H58" s="732"/>
      <c r="I58" s="19"/>
      <c r="J58" s="732"/>
      <c r="K58" s="732"/>
      <c r="L58" s="19"/>
    </row>
  </sheetData>
  <mergeCells count="12">
    <mergeCell ref="L55:L57"/>
    <mergeCell ref="L7:L9"/>
    <mergeCell ref="A2:L2"/>
    <mergeCell ref="A1:L1"/>
    <mergeCell ref="A3:L3"/>
    <mergeCell ref="A5:A6"/>
    <mergeCell ref="B5:B6"/>
    <mergeCell ref="C5:C6"/>
    <mergeCell ref="L5:L6"/>
    <mergeCell ref="D5:D6"/>
    <mergeCell ref="E5:H5"/>
    <mergeCell ref="I5:K5"/>
  </mergeCells>
  <phoneticPr fontId="19" type="noConversion"/>
  <printOptions horizontalCentered="1"/>
  <pageMargins left="0.39370078740157483" right="0.39370078740157483" top="0.59055118110236227" bottom="0.39370078740157483" header="0.31496062992125984" footer="0"/>
  <pageSetup paperSize="9" scale="80" firstPageNumber="138" fitToHeight="0" orientation="landscape" r:id="rId1"/>
  <headerFooter alignWithMargins="0">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O87"/>
  <sheetViews>
    <sheetView view="pageBreakPreview" zoomScaleNormal="85" zoomScaleSheetLayoutView="100" workbookViewId="0">
      <pane xSplit="3" ySplit="6" topLeftCell="D69" activePane="bottomRight" state="frozen"/>
      <selection activeCell="S21" sqref="S21"/>
      <selection pane="topRight" activeCell="S21" sqref="S21"/>
      <selection pane="bottomLeft" activeCell="S21" sqref="S21"/>
      <selection pane="bottomRight" activeCell="D32" sqref="D32:K32"/>
    </sheetView>
  </sheetViews>
  <sheetFormatPr defaultColWidth="9.140625" defaultRowHeight="15.75"/>
  <cols>
    <col min="1" max="1" width="4.7109375" style="419" customWidth="1"/>
    <col min="2" max="2" width="55" style="420" customWidth="1"/>
    <col min="3" max="3" width="10.28515625" style="421" customWidth="1"/>
    <col min="4" max="5" width="14.28515625" style="382" customWidth="1"/>
    <col min="6" max="6" width="9.28515625" style="382" bestFit="1" customWidth="1"/>
    <col min="7" max="7" width="12.140625" style="752" customWidth="1"/>
    <col min="8" max="8" width="12.42578125" style="752" customWidth="1"/>
    <col min="9" max="9" width="10" style="382" bestFit="1" customWidth="1"/>
    <col min="10" max="10" width="10.28515625" style="752" customWidth="1"/>
    <col min="11" max="11" width="12.140625" style="752" customWidth="1"/>
    <col min="12" max="12" width="17.85546875" style="419" hidden="1" customWidth="1"/>
    <col min="13" max="16384" width="9.140625" style="382"/>
  </cols>
  <sheetData>
    <row r="1" spans="1:13">
      <c r="A1" s="887" t="s">
        <v>43</v>
      </c>
      <c r="B1" s="887"/>
      <c r="C1" s="887"/>
      <c r="D1" s="887"/>
      <c r="E1" s="887"/>
      <c r="F1" s="887"/>
      <c r="G1" s="887"/>
      <c r="H1" s="887"/>
      <c r="I1" s="887"/>
      <c r="J1" s="887"/>
      <c r="K1" s="887"/>
      <c r="L1" s="887"/>
    </row>
    <row r="2" spans="1:13">
      <c r="A2" s="886" t="s">
        <v>343</v>
      </c>
      <c r="B2" s="886"/>
      <c r="C2" s="886"/>
      <c r="D2" s="886"/>
      <c r="E2" s="886"/>
      <c r="F2" s="886"/>
      <c r="G2" s="886"/>
      <c r="H2" s="886"/>
      <c r="I2" s="886"/>
      <c r="J2" s="886"/>
      <c r="K2" s="886"/>
      <c r="L2" s="886"/>
    </row>
    <row r="3" spans="1:13">
      <c r="A3" s="888" t="str">
        <f>'BM6 GD-ĐT'!A3:L3</f>
        <v>(Kèm theo Tờ trình số        /TTr-UBND, ngày      / 7 /2025 của UBND xã Đăk Sao)</v>
      </c>
      <c r="B3" s="888"/>
      <c r="C3" s="888"/>
      <c r="D3" s="888"/>
      <c r="E3" s="888"/>
      <c r="F3" s="888"/>
      <c r="G3" s="888"/>
      <c r="H3" s="888"/>
      <c r="I3" s="888"/>
      <c r="J3" s="888"/>
      <c r="K3" s="888"/>
      <c r="L3" s="888"/>
    </row>
    <row r="4" spans="1:13">
      <c r="A4" s="383"/>
      <c r="B4" s="383"/>
      <c r="C4" s="383"/>
      <c r="D4" s="383"/>
      <c r="E4" s="383"/>
      <c r="F4" s="383"/>
      <c r="G4" s="738"/>
      <c r="H4" s="738"/>
      <c r="I4" s="383"/>
      <c r="J4" s="738"/>
      <c r="K4" s="738"/>
      <c r="L4" s="383"/>
    </row>
    <row r="5" spans="1:13" s="384" customFormat="1" ht="16.5" customHeight="1">
      <c r="A5" s="863" t="s">
        <v>224</v>
      </c>
      <c r="B5" s="863" t="s">
        <v>30</v>
      </c>
      <c r="C5" s="863" t="s">
        <v>20</v>
      </c>
      <c r="D5" s="856" t="str">
        <f>'BM6 GD-ĐT'!D5:D6</f>
        <v>Thực hiện năm 2024</v>
      </c>
      <c r="E5" s="828" t="s">
        <v>747</v>
      </c>
      <c r="F5" s="858"/>
      <c r="G5" s="858"/>
      <c r="H5" s="830"/>
      <c r="I5" s="821" t="s">
        <v>749</v>
      </c>
      <c r="J5" s="821"/>
      <c r="K5" s="821"/>
      <c r="L5" s="821" t="s">
        <v>732</v>
      </c>
    </row>
    <row r="6" spans="1:13" s="384" customFormat="1" ht="78.75" customHeight="1">
      <c r="A6" s="863"/>
      <c r="B6" s="863"/>
      <c r="C6" s="863"/>
      <c r="D6" s="857"/>
      <c r="E6" s="252" t="str">
        <f>'BM6 GD-ĐT'!E6</f>
        <v>Kế hoạch</v>
      </c>
      <c r="F6" s="253" t="s">
        <v>582</v>
      </c>
      <c r="G6" s="719" t="s">
        <v>748</v>
      </c>
      <c r="H6" s="719" t="s">
        <v>753</v>
      </c>
      <c r="I6" s="253" t="s">
        <v>337</v>
      </c>
      <c r="J6" s="719" t="s">
        <v>750</v>
      </c>
      <c r="K6" s="719" t="s">
        <v>751</v>
      </c>
      <c r="L6" s="821"/>
    </row>
    <row r="7" spans="1:13" s="388" customFormat="1" ht="31.5">
      <c r="A7" s="385" t="s">
        <v>0</v>
      </c>
      <c r="B7" s="386" t="s">
        <v>441</v>
      </c>
      <c r="C7" s="385"/>
      <c r="D7" s="387"/>
      <c r="E7" s="387"/>
      <c r="F7" s="387"/>
      <c r="G7" s="739"/>
      <c r="H7" s="739"/>
      <c r="I7" s="387"/>
      <c r="J7" s="739"/>
      <c r="K7" s="739"/>
      <c r="L7" s="605" t="s">
        <v>767</v>
      </c>
    </row>
    <row r="8" spans="1:13" ht="18" customHeight="1">
      <c r="A8" s="270">
        <v>1</v>
      </c>
      <c r="B8" s="271" t="s">
        <v>442</v>
      </c>
      <c r="C8" s="270" t="s">
        <v>443</v>
      </c>
      <c r="D8" s="467"/>
      <c r="E8" s="467"/>
      <c r="F8" s="467"/>
      <c r="G8" s="740"/>
      <c r="H8" s="740"/>
      <c r="I8" s="467"/>
      <c r="J8" s="391"/>
      <c r="K8" s="741"/>
      <c r="L8" s="37" t="s">
        <v>734</v>
      </c>
    </row>
    <row r="9" spans="1:13" s="390" customFormat="1" ht="18" customHeight="1">
      <c r="A9" s="269"/>
      <c r="B9" s="272" t="s">
        <v>681</v>
      </c>
      <c r="C9" s="269" t="s">
        <v>69</v>
      </c>
      <c r="D9" s="467"/>
      <c r="E9" s="467"/>
      <c r="F9" s="467"/>
      <c r="G9" s="740"/>
      <c r="H9" s="740"/>
      <c r="I9" s="467"/>
      <c r="J9" s="391"/>
      <c r="K9" s="741"/>
      <c r="L9" s="37" t="s">
        <v>734</v>
      </c>
    </row>
    <row r="10" spans="1:13" s="390" customFormat="1" ht="18" customHeight="1">
      <c r="A10" s="269"/>
      <c r="B10" s="273" t="s">
        <v>444</v>
      </c>
      <c r="C10" s="269" t="s">
        <v>69</v>
      </c>
      <c r="D10" s="467"/>
      <c r="E10" s="467"/>
      <c r="F10" s="467"/>
      <c r="G10" s="740"/>
      <c r="H10" s="740"/>
      <c r="I10" s="467"/>
      <c r="J10" s="391"/>
      <c r="K10" s="741"/>
      <c r="L10" s="37" t="s">
        <v>734</v>
      </c>
    </row>
    <row r="11" spans="1:13" s="390" customFormat="1" ht="18" customHeight="1">
      <c r="A11" s="270">
        <v>2</v>
      </c>
      <c r="B11" s="271" t="s">
        <v>142</v>
      </c>
      <c r="C11" s="270" t="s">
        <v>69</v>
      </c>
      <c r="D11" s="466">
        <v>10</v>
      </c>
      <c r="E11" s="466">
        <v>10</v>
      </c>
      <c r="F11" s="466">
        <v>10</v>
      </c>
      <c r="G11" s="740">
        <f>+F11/D11*100</f>
        <v>100</v>
      </c>
      <c r="H11" s="740">
        <f>+F11/E11*100</f>
        <v>100</v>
      </c>
      <c r="I11" s="466">
        <v>15</v>
      </c>
      <c r="J11" s="391">
        <f>+I11/E11*100</f>
        <v>150</v>
      </c>
      <c r="K11" s="741">
        <f>+I11/F11*100</f>
        <v>150</v>
      </c>
      <c r="L11" s="37" t="s">
        <v>734</v>
      </c>
      <c r="M11" s="390">
        <v>5</v>
      </c>
    </row>
    <row r="12" spans="1:13" s="390" customFormat="1" ht="18" customHeight="1">
      <c r="A12" s="270"/>
      <c r="B12" s="392" t="s">
        <v>183</v>
      </c>
      <c r="C12" s="393" t="s">
        <v>40</v>
      </c>
      <c r="D12" s="466">
        <v>10</v>
      </c>
      <c r="E12" s="466">
        <v>10</v>
      </c>
      <c r="F12" s="466">
        <v>10</v>
      </c>
      <c r="G12" s="740">
        <f>+F12/D12*100</f>
        <v>100</v>
      </c>
      <c r="H12" s="740">
        <f>+F12/E12*100</f>
        <v>100</v>
      </c>
      <c r="I12" s="466">
        <v>15</v>
      </c>
      <c r="J12" s="391">
        <f>+I12/E12*100</f>
        <v>150</v>
      </c>
      <c r="K12" s="741">
        <f>+I12/F12*100</f>
        <v>150</v>
      </c>
      <c r="L12" s="37" t="s">
        <v>734</v>
      </c>
    </row>
    <row r="13" spans="1:13" s="390" customFormat="1" ht="18" customHeight="1">
      <c r="A13" s="270"/>
      <c r="B13" s="392" t="s">
        <v>184</v>
      </c>
      <c r="C13" s="393" t="s">
        <v>40</v>
      </c>
      <c r="D13" s="466"/>
      <c r="E13" s="466"/>
      <c r="F13" s="466"/>
      <c r="G13" s="740"/>
      <c r="H13" s="740"/>
      <c r="I13" s="466"/>
      <c r="J13" s="391"/>
      <c r="K13" s="741"/>
      <c r="L13" s="37" t="s">
        <v>734</v>
      </c>
    </row>
    <row r="14" spans="1:13" s="388" customFormat="1" ht="18" customHeight="1">
      <c r="A14" s="270">
        <v>3</v>
      </c>
      <c r="B14" s="271" t="s">
        <v>143</v>
      </c>
      <c r="C14" s="270" t="s">
        <v>70</v>
      </c>
      <c r="D14" s="466">
        <v>2</v>
      </c>
      <c r="E14" s="466">
        <v>2</v>
      </c>
      <c r="F14" s="466">
        <v>2</v>
      </c>
      <c r="G14" s="740">
        <f t="shared" ref="G14:G22" si="0">+F14/D14*100</f>
        <v>100</v>
      </c>
      <c r="H14" s="740">
        <f t="shared" ref="H14:H22" si="1">+F14/E14*100</f>
        <v>100</v>
      </c>
      <c r="I14" s="466">
        <v>3</v>
      </c>
      <c r="J14" s="391">
        <f t="shared" ref="J14:J22" si="2">+I14/E14*100</f>
        <v>150</v>
      </c>
      <c r="K14" s="741">
        <f t="shared" ref="K14:K22" si="3">+I14/F14*100</f>
        <v>150</v>
      </c>
      <c r="L14" s="37" t="s">
        <v>734</v>
      </c>
    </row>
    <row r="15" spans="1:13" ht="18" customHeight="1">
      <c r="A15" s="270">
        <v>4</v>
      </c>
      <c r="B15" s="273" t="s">
        <v>445</v>
      </c>
      <c r="C15" s="269" t="s">
        <v>446</v>
      </c>
      <c r="D15" s="467">
        <v>1</v>
      </c>
      <c r="E15" s="467">
        <v>1</v>
      </c>
      <c r="F15" s="467">
        <v>1</v>
      </c>
      <c r="G15" s="740">
        <f t="shared" si="0"/>
        <v>100</v>
      </c>
      <c r="H15" s="740">
        <f t="shared" si="1"/>
        <v>100</v>
      </c>
      <c r="I15" s="467">
        <v>1</v>
      </c>
      <c r="J15" s="391">
        <f t="shared" si="2"/>
        <v>100</v>
      </c>
      <c r="K15" s="741">
        <f t="shared" si="3"/>
        <v>100</v>
      </c>
      <c r="L15" s="37" t="s">
        <v>734</v>
      </c>
    </row>
    <row r="16" spans="1:13" ht="18" customHeight="1">
      <c r="A16" s="270">
        <v>5</v>
      </c>
      <c r="B16" s="271" t="s">
        <v>447</v>
      </c>
      <c r="C16" s="270" t="s">
        <v>1</v>
      </c>
      <c r="D16" s="467">
        <v>100</v>
      </c>
      <c r="E16" s="467">
        <v>100</v>
      </c>
      <c r="F16" s="467">
        <v>100</v>
      </c>
      <c r="G16" s="740">
        <f t="shared" si="0"/>
        <v>100</v>
      </c>
      <c r="H16" s="740">
        <f t="shared" si="1"/>
        <v>100</v>
      </c>
      <c r="I16" s="467">
        <v>100</v>
      </c>
      <c r="J16" s="391">
        <f t="shared" si="2"/>
        <v>100</v>
      </c>
      <c r="K16" s="741">
        <f t="shared" si="3"/>
        <v>100</v>
      </c>
      <c r="L16" s="37" t="s">
        <v>734</v>
      </c>
    </row>
    <row r="17" spans="1:13" s="390" customFormat="1" ht="18" customHeight="1">
      <c r="A17" s="270">
        <v>6</v>
      </c>
      <c r="B17" s="273" t="s">
        <v>448</v>
      </c>
      <c r="C17" s="270" t="s">
        <v>449</v>
      </c>
      <c r="D17" s="467">
        <v>2</v>
      </c>
      <c r="E17" s="467">
        <v>2</v>
      </c>
      <c r="F17" s="467">
        <v>2</v>
      </c>
      <c r="G17" s="740">
        <f t="shared" si="0"/>
        <v>100</v>
      </c>
      <c r="H17" s="740">
        <f t="shared" si="1"/>
        <v>100</v>
      </c>
      <c r="I17" s="467">
        <v>2</v>
      </c>
      <c r="J17" s="391">
        <f t="shared" si="2"/>
        <v>100</v>
      </c>
      <c r="K17" s="741">
        <f t="shared" si="3"/>
        <v>100</v>
      </c>
      <c r="L17" s="37" t="s">
        <v>734</v>
      </c>
    </row>
    <row r="18" spans="1:13" ht="18" customHeight="1">
      <c r="A18" s="270">
        <v>7</v>
      </c>
      <c r="B18" s="273" t="s">
        <v>450</v>
      </c>
      <c r="C18" s="270" t="s">
        <v>1</v>
      </c>
      <c r="D18" s="467">
        <v>100</v>
      </c>
      <c r="E18" s="467">
        <v>100</v>
      </c>
      <c r="F18" s="467">
        <v>100</v>
      </c>
      <c r="G18" s="740">
        <f t="shared" si="0"/>
        <v>100</v>
      </c>
      <c r="H18" s="740">
        <f t="shared" si="1"/>
        <v>100</v>
      </c>
      <c r="I18" s="467">
        <v>100</v>
      </c>
      <c r="J18" s="391">
        <f t="shared" si="2"/>
        <v>100</v>
      </c>
      <c r="K18" s="741">
        <f t="shared" si="3"/>
        <v>100</v>
      </c>
      <c r="L18" s="37" t="s">
        <v>734</v>
      </c>
    </row>
    <row r="19" spans="1:13" ht="18" customHeight="1">
      <c r="A19" s="270">
        <v>8</v>
      </c>
      <c r="B19" s="273" t="s">
        <v>451</v>
      </c>
      <c r="C19" s="269" t="s">
        <v>446</v>
      </c>
      <c r="D19" s="467">
        <v>2</v>
      </c>
      <c r="E19" s="467">
        <v>2</v>
      </c>
      <c r="F19" s="467">
        <v>2</v>
      </c>
      <c r="G19" s="740">
        <f t="shared" si="0"/>
        <v>100</v>
      </c>
      <c r="H19" s="740">
        <f t="shared" si="1"/>
        <v>100</v>
      </c>
      <c r="I19" s="467">
        <v>2</v>
      </c>
      <c r="J19" s="391">
        <f t="shared" si="2"/>
        <v>100</v>
      </c>
      <c r="K19" s="741">
        <f t="shared" si="3"/>
        <v>100</v>
      </c>
      <c r="L19" s="37" t="s">
        <v>734</v>
      </c>
    </row>
    <row r="20" spans="1:13" ht="18" customHeight="1">
      <c r="A20" s="270">
        <v>9</v>
      </c>
      <c r="B20" s="273" t="s">
        <v>452</v>
      </c>
      <c r="C20" s="270" t="s">
        <v>1</v>
      </c>
      <c r="D20" s="416">
        <v>100</v>
      </c>
      <c r="E20" s="416">
        <v>100</v>
      </c>
      <c r="F20" s="416">
        <v>100</v>
      </c>
      <c r="G20" s="740">
        <f t="shared" si="0"/>
        <v>100</v>
      </c>
      <c r="H20" s="740">
        <f t="shared" si="1"/>
        <v>100</v>
      </c>
      <c r="I20" s="416">
        <v>100</v>
      </c>
      <c r="J20" s="391">
        <f t="shared" si="2"/>
        <v>100</v>
      </c>
      <c r="K20" s="741">
        <f t="shared" si="3"/>
        <v>100</v>
      </c>
      <c r="L20" s="37" t="s">
        <v>734</v>
      </c>
    </row>
    <row r="21" spans="1:13" ht="18" customHeight="1">
      <c r="A21" s="270">
        <v>10</v>
      </c>
      <c r="B21" s="271" t="s">
        <v>453</v>
      </c>
      <c r="C21" s="274" t="s">
        <v>4</v>
      </c>
      <c r="D21" s="466">
        <v>6.95</v>
      </c>
      <c r="E21" s="466">
        <v>6.95</v>
      </c>
      <c r="F21" s="466">
        <v>6.95</v>
      </c>
      <c r="G21" s="740">
        <f t="shared" si="0"/>
        <v>100</v>
      </c>
      <c r="H21" s="740">
        <f t="shared" si="1"/>
        <v>100</v>
      </c>
      <c r="I21" s="416">
        <f>+F21</f>
        <v>6.95</v>
      </c>
      <c r="J21" s="391">
        <f t="shared" si="2"/>
        <v>100</v>
      </c>
      <c r="K21" s="741">
        <f t="shared" si="3"/>
        <v>100</v>
      </c>
      <c r="L21" s="37" t="s">
        <v>734</v>
      </c>
    </row>
    <row r="22" spans="1:13" ht="18" customHeight="1">
      <c r="A22" s="270">
        <v>11</v>
      </c>
      <c r="B22" s="271" t="s">
        <v>11</v>
      </c>
      <c r="C22" s="270" t="s">
        <v>1</v>
      </c>
      <c r="D22" s="416">
        <v>15.25</v>
      </c>
      <c r="E22" s="416">
        <v>18.3</v>
      </c>
      <c r="F22" s="416">
        <v>18.3</v>
      </c>
      <c r="G22" s="740">
        <f t="shared" si="0"/>
        <v>120</v>
      </c>
      <c r="H22" s="740">
        <f t="shared" si="1"/>
        <v>100</v>
      </c>
      <c r="I22" s="416">
        <v>9.0500000000000007</v>
      </c>
      <c r="J22" s="391">
        <f t="shared" si="2"/>
        <v>49.453551912568308</v>
      </c>
      <c r="K22" s="741">
        <f t="shared" si="3"/>
        <v>49.453551912568308</v>
      </c>
      <c r="L22" s="37" t="s">
        <v>734</v>
      </c>
    </row>
    <row r="23" spans="1:13" ht="18" customHeight="1">
      <c r="A23" s="270">
        <v>12</v>
      </c>
      <c r="B23" s="271" t="s">
        <v>204</v>
      </c>
      <c r="C23" s="270" t="s">
        <v>1</v>
      </c>
      <c r="D23" s="416"/>
      <c r="E23" s="416"/>
      <c r="F23" s="416"/>
      <c r="G23" s="740"/>
      <c r="H23" s="740"/>
      <c r="I23" s="416"/>
      <c r="J23" s="391"/>
      <c r="K23" s="741"/>
      <c r="L23" s="37" t="s">
        <v>734</v>
      </c>
    </row>
    <row r="24" spans="1:13" ht="18" customHeight="1">
      <c r="A24" s="270">
        <v>13</v>
      </c>
      <c r="B24" s="271" t="s">
        <v>144</v>
      </c>
      <c r="C24" s="270" t="s">
        <v>1</v>
      </c>
      <c r="D24" s="416">
        <v>90.5</v>
      </c>
      <c r="E24" s="416">
        <v>100</v>
      </c>
      <c r="F24" s="416">
        <v>100</v>
      </c>
      <c r="G24" s="740">
        <f t="shared" ref="G24:G37" si="4">+F24/D24*100</f>
        <v>110.49723756906079</v>
      </c>
      <c r="H24" s="740">
        <f t="shared" ref="H24:H37" si="5">+F24/E24*100</f>
        <v>100</v>
      </c>
      <c r="I24" s="416">
        <v>100</v>
      </c>
      <c r="J24" s="391">
        <f t="shared" ref="J24:J37" si="6">+I24/E24*100</f>
        <v>100</v>
      </c>
      <c r="K24" s="741">
        <f t="shared" ref="K24:K37" si="7">+I24/F24*100</f>
        <v>100</v>
      </c>
      <c r="L24" s="37" t="s">
        <v>734</v>
      </c>
    </row>
    <row r="25" spans="1:13" ht="18" customHeight="1">
      <c r="A25" s="284" t="s">
        <v>3</v>
      </c>
      <c r="B25" s="285" t="s">
        <v>454</v>
      </c>
      <c r="C25" s="284"/>
      <c r="D25" s="396"/>
      <c r="E25" s="396"/>
      <c r="F25" s="396"/>
      <c r="G25" s="740"/>
      <c r="H25" s="740"/>
      <c r="I25" s="396"/>
      <c r="J25" s="391"/>
      <c r="K25" s="741"/>
      <c r="L25" s="37" t="s">
        <v>734</v>
      </c>
    </row>
    <row r="26" spans="1:13" ht="18" customHeight="1">
      <c r="A26" s="269">
        <v>1</v>
      </c>
      <c r="B26" s="275" t="s">
        <v>141</v>
      </c>
      <c r="C26" s="276" t="s">
        <v>70</v>
      </c>
      <c r="D26" s="467">
        <v>6370</v>
      </c>
      <c r="E26" s="467">
        <v>6370</v>
      </c>
      <c r="F26" s="467">
        <v>6370</v>
      </c>
      <c r="G26" s="740">
        <f t="shared" si="4"/>
        <v>100</v>
      </c>
      <c r="H26" s="740">
        <f t="shared" si="5"/>
        <v>100</v>
      </c>
      <c r="I26" s="467">
        <v>6510</v>
      </c>
      <c r="J26" s="391">
        <f t="shared" si="6"/>
        <v>102.19780219780219</v>
      </c>
      <c r="K26" s="741">
        <f t="shared" si="7"/>
        <v>102.19780219780219</v>
      </c>
      <c r="L26" s="37" t="s">
        <v>734</v>
      </c>
      <c r="M26" s="422">
        <f>+E26+140</f>
        <v>6510</v>
      </c>
    </row>
    <row r="27" spans="1:13" ht="18" customHeight="1">
      <c r="A27" s="269">
        <v>2</v>
      </c>
      <c r="B27" s="275" t="s">
        <v>455</v>
      </c>
      <c r="C27" s="276" t="s">
        <v>4</v>
      </c>
      <c r="D27" s="394">
        <v>13.9</v>
      </c>
      <c r="E27" s="394">
        <v>12.2</v>
      </c>
      <c r="F27" s="394">
        <v>12.2</v>
      </c>
      <c r="G27" s="740">
        <f t="shared" si="4"/>
        <v>87.769784172661858</v>
      </c>
      <c r="H27" s="740">
        <f t="shared" si="5"/>
        <v>100</v>
      </c>
      <c r="I27" s="394">
        <v>12.1</v>
      </c>
      <c r="J27" s="391">
        <f t="shared" si="6"/>
        <v>99.180327868852459</v>
      </c>
      <c r="K27" s="741">
        <f t="shared" si="7"/>
        <v>99.180327868852459</v>
      </c>
      <c r="L27" s="37" t="s">
        <v>734</v>
      </c>
    </row>
    <row r="28" spans="1:13" ht="18" customHeight="1">
      <c r="A28" s="269">
        <v>3</v>
      </c>
      <c r="B28" s="277" t="s">
        <v>456</v>
      </c>
      <c r="C28" s="276" t="s">
        <v>4</v>
      </c>
      <c r="D28" s="395">
        <v>0.2</v>
      </c>
      <c r="E28" s="395"/>
      <c r="F28" s="395"/>
      <c r="G28" s="740"/>
      <c r="H28" s="740"/>
      <c r="I28" s="395"/>
      <c r="J28" s="391"/>
      <c r="K28" s="741"/>
      <c r="L28" s="37" t="s">
        <v>734</v>
      </c>
    </row>
    <row r="29" spans="1:13" ht="18" customHeight="1">
      <c r="A29" s="269">
        <v>4</v>
      </c>
      <c r="B29" s="275" t="s">
        <v>542</v>
      </c>
      <c r="C29" s="276" t="s">
        <v>1</v>
      </c>
      <c r="D29" s="397">
        <v>0.8</v>
      </c>
      <c r="E29" s="397">
        <v>0.7</v>
      </c>
      <c r="F29" s="397">
        <v>0.6</v>
      </c>
      <c r="G29" s="740">
        <f t="shared" si="4"/>
        <v>74.999999999999986</v>
      </c>
      <c r="H29" s="740">
        <f t="shared" si="5"/>
        <v>85.714285714285722</v>
      </c>
      <c r="I29" s="397">
        <v>0.8</v>
      </c>
      <c r="J29" s="391">
        <f t="shared" si="6"/>
        <v>114.28571428571431</v>
      </c>
      <c r="K29" s="741">
        <f t="shared" si="7"/>
        <v>133.33333333333334</v>
      </c>
      <c r="L29" s="37" t="s">
        <v>734</v>
      </c>
    </row>
    <row r="30" spans="1:13" ht="18" customHeight="1">
      <c r="A30" s="269">
        <v>5</v>
      </c>
      <c r="B30" s="275" t="s">
        <v>9</v>
      </c>
      <c r="C30" s="276" t="s">
        <v>10</v>
      </c>
      <c r="D30" s="394">
        <v>69.849999999999994</v>
      </c>
      <c r="E30" s="394">
        <v>69.849999999999994</v>
      </c>
      <c r="F30" s="394">
        <v>69.849999999999994</v>
      </c>
      <c r="G30" s="740">
        <f t="shared" si="4"/>
        <v>100</v>
      </c>
      <c r="H30" s="740">
        <f t="shared" si="5"/>
        <v>100</v>
      </c>
      <c r="I30" s="394">
        <v>71</v>
      </c>
      <c r="J30" s="391">
        <f t="shared" si="6"/>
        <v>101.64638511095205</v>
      </c>
      <c r="K30" s="741">
        <f t="shared" si="7"/>
        <v>101.64638511095205</v>
      </c>
      <c r="L30" s="37" t="s">
        <v>734</v>
      </c>
    </row>
    <row r="31" spans="1:13" ht="18" customHeight="1">
      <c r="A31" s="284" t="s">
        <v>5</v>
      </c>
      <c r="B31" s="285" t="s">
        <v>487</v>
      </c>
      <c r="C31" s="284"/>
      <c r="D31" s="395"/>
      <c r="E31" s="395"/>
      <c r="F31" s="395"/>
      <c r="G31" s="740"/>
      <c r="H31" s="740"/>
      <c r="I31" s="395"/>
      <c r="J31" s="391"/>
      <c r="K31" s="741"/>
      <c r="L31" s="881" t="s">
        <v>767</v>
      </c>
    </row>
    <row r="32" spans="1:13" ht="18" customHeight="1">
      <c r="A32" s="269">
        <v>1</v>
      </c>
      <c r="B32" s="246" t="s">
        <v>39</v>
      </c>
      <c r="C32" s="269" t="s">
        <v>70</v>
      </c>
      <c r="D32" s="398">
        <v>4393</v>
      </c>
      <c r="E32" s="398">
        <v>4393</v>
      </c>
      <c r="F32" s="398">
        <v>4393</v>
      </c>
      <c r="G32" s="740">
        <f t="shared" si="4"/>
        <v>100</v>
      </c>
      <c r="H32" s="740">
        <f t="shared" si="5"/>
        <v>100</v>
      </c>
      <c r="I32" s="398">
        <v>4533</v>
      </c>
      <c r="J32" s="391">
        <f t="shared" si="6"/>
        <v>103.18688823127704</v>
      </c>
      <c r="K32" s="741">
        <f t="shared" si="7"/>
        <v>103.18688823127704</v>
      </c>
      <c r="L32" s="882"/>
    </row>
    <row r="33" spans="1:12" ht="18" hidden="1" customHeight="1">
      <c r="A33" s="278"/>
      <c r="B33" s="279" t="s">
        <v>682</v>
      </c>
      <c r="C33" s="269" t="s">
        <v>69</v>
      </c>
      <c r="D33" s="398"/>
      <c r="E33" s="398"/>
      <c r="F33" s="398"/>
      <c r="G33" s="740" t="e">
        <f t="shared" si="4"/>
        <v>#DIV/0!</v>
      </c>
      <c r="H33" s="740" t="e">
        <f t="shared" si="5"/>
        <v>#DIV/0!</v>
      </c>
      <c r="I33" s="398"/>
      <c r="J33" s="391" t="e">
        <f t="shared" si="6"/>
        <v>#DIV/0!</v>
      </c>
      <c r="K33" s="741" t="e">
        <f t="shared" si="7"/>
        <v>#DIV/0!</v>
      </c>
      <c r="L33" s="882"/>
    </row>
    <row r="34" spans="1:12" ht="18" hidden="1" customHeight="1">
      <c r="A34" s="278"/>
      <c r="B34" s="280" t="s">
        <v>488</v>
      </c>
      <c r="C34" s="269" t="s">
        <v>69</v>
      </c>
      <c r="D34" s="398"/>
      <c r="E34" s="398"/>
      <c r="F34" s="398"/>
      <c r="G34" s="740" t="e">
        <f t="shared" si="4"/>
        <v>#DIV/0!</v>
      </c>
      <c r="H34" s="740" t="e">
        <f t="shared" si="5"/>
        <v>#DIV/0!</v>
      </c>
      <c r="I34" s="398"/>
      <c r="J34" s="391" t="e">
        <f t="shared" si="6"/>
        <v>#DIV/0!</v>
      </c>
      <c r="K34" s="741" t="e">
        <f t="shared" si="7"/>
        <v>#DIV/0!</v>
      </c>
      <c r="L34" s="882"/>
    </row>
    <row r="35" spans="1:12" ht="18" customHeight="1">
      <c r="A35" s="269">
        <v>2</v>
      </c>
      <c r="B35" s="248" t="s">
        <v>390</v>
      </c>
      <c r="C35" s="269" t="s">
        <v>69</v>
      </c>
      <c r="D35" s="398">
        <v>120</v>
      </c>
      <c r="E35" s="398">
        <v>150</v>
      </c>
      <c r="F35" s="398">
        <v>170</v>
      </c>
      <c r="G35" s="740">
        <f t="shared" si="4"/>
        <v>141.66666666666669</v>
      </c>
      <c r="H35" s="740">
        <f t="shared" si="5"/>
        <v>113.33333333333333</v>
      </c>
      <c r="I35" s="398">
        <v>190</v>
      </c>
      <c r="J35" s="391">
        <f t="shared" si="6"/>
        <v>126.66666666666666</v>
      </c>
      <c r="K35" s="741">
        <f t="shared" si="7"/>
        <v>111.76470588235294</v>
      </c>
      <c r="L35" s="883"/>
    </row>
    <row r="36" spans="1:12" ht="18" customHeight="1">
      <c r="A36" s="270"/>
      <c r="B36" s="399" t="s">
        <v>683</v>
      </c>
      <c r="C36" s="270" t="s">
        <v>69</v>
      </c>
      <c r="D36" s="400">
        <v>27</v>
      </c>
      <c r="E36" s="400">
        <v>27</v>
      </c>
      <c r="F36" s="400">
        <v>27</v>
      </c>
      <c r="G36" s="740">
        <f t="shared" si="4"/>
        <v>100</v>
      </c>
      <c r="H36" s="740">
        <f t="shared" si="5"/>
        <v>100</v>
      </c>
      <c r="I36" s="400">
        <v>35</v>
      </c>
      <c r="J36" s="391">
        <f t="shared" si="6"/>
        <v>129.62962962962962</v>
      </c>
      <c r="K36" s="741">
        <f t="shared" si="7"/>
        <v>129.62962962962962</v>
      </c>
      <c r="L36" s="37" t="s">
        <v>734</v>
      </c>
    </row>
    <row r="37" spans="1:12" ht="18" customHeight="1">
      <c r="A37" s="283"/>
      <c r="B37" s="399" t="s">
        <v>684</v>
      </c>
      <c r="C37" s="270" t="s">
        <v>69</v>
      </c>
      <c r="D37" s="400">
        <v>7</v>
      </c>
      <c r="E37" s="400">
        <v>10</v>
      </c>
      <c r="F37" s="400">
        <v>10</v>
      </c>
      <c r="G37" s="740">
        <f t="shared" si="4"/>
        <v>142.85714285714286</v>
      </c>
      <c r="H37" s="740">
        <f t="shared" si="5"/>
        <v>100</v>
      </c>
      <c r="I37" s="400">
        <v>15</v>
      </c>
      <c r="J37" s="391">
        <f t="shared" si="6"/>
        <v>150</v>
      </c>
      <c r="K37" s="741">
        <f t="shared" si="7"/>
        <v>150</v>
      </c>
      <c r="L37" s="37" t="s">
        <v>734</v>
      </c>
    </row>
    <row r="38" spans="1:12" ht="18" customHeight="1">
      <c r="A38" s="269">
        <v>3</v>
      </c>
      <c r="B38" s="248" t="s">
        <v>457</v>
      </c>
      <c r="C38" s="269"/>
      <c r="D38" s="281"/>
      <c r="E38" s="281"/>
      <c r="F38" s="281"/>
      <c r="G38" s="740"/>
      <c r="H38" s="740"/>
      <c r="I38" s="281"/>
      <c r="J38" s="391"/>
      <c r="K38" s="741"/>
      <c r="L38" s="37" t="s">
        <v>734</v>
      </c>
    </row>
    <row r="39" spans="1:12" ht="18" customHeight="1">
      <c r="A39" s="278"/>
      <c r="B39" s="280" t="s">
        <v>458</v>
      </c>
      <c r="C39" s="278" t="s">
        <v>1</v>
      </c>
      <c r="D39" s="401"/>
      <c r="E39" s="401"/>
      <c r="F39" s="401"/>
      <c r="G39" s="740"/>
      <c r="H39" s="740"/>
      <c r="I39" s="401"/>
      <c r="J39" s="391"/>
      <c r="K39" s="741"/>
      <c r="L39" s="37" t="s">
        <v>734</v>
      </c>
    </row>
    <row r="40" spans="1:12" ht="18" customHeight="1">
      <c r="A40" s="278"/>
      <c r="B40" s="280" t="s">
        <v>459</v>
      </c>
      <c r="C40" s="278" t="s">
        <v>1</v>
      </c>
      <c r="D40" s="401"/>
      <c r="E40" s="401"/>
      <c r="F40" s="401"/>
      <c r="G40" s="740"/>
      <c r="H40" s="740"/>
      <c r="I40" s="401"/>
      <c r="J40" s="391"/>
      <c r="K40" s="741"/>
      <c r="L40" s="37" t="s">
        <v>734</v>
      </c>
    </row>
    <row r="41" spans="1:12" ht="18" customHeight="1">
      <c r="A41" s="278"/>
      <c r="B41" s="280" t="s">
        <v>460</v>
      </c>
      <c r="C41" s="278" t="s">
        <v>1</v>
      </c>
      <c r="D41" s="282"/>
      <c r="E41" s="282"/>
      <c r="F41" s="282"/>
      <c r="G41" s="740"/>
      <c r="H41" s="740"/>
      <c r="I41" s="282"/>
      <c r="J41" s="391"/>
      <c r="K41" s="741"/>
      <c r="L41" s="37" t="s">
        <v>734</v>
      </c>
    </row>
    <row r="42" spans="1:12" ht="18" customHeight="1">
      <c r="A42" s="270">
        <v>4</v>
      </c>
      <c r="B42" s="248" t="s">
        <v>489</v>
      </c>
      <c r="C42" s="270" t="s">
        <v>70</v>
      </c>
      <c r="D42" s="400">
        <v>4</v>
      </c>
      <c r="E42" s="400">
        <v>7</v>
      </c>
      <c r="F42" s="400">
        <v>7</v>
      </c>
      <c r="G42" s="740">
        <f t="shared" ref="G42:G64" si="8">+F42/D42*100</f>
        <v>175</v>
      </c>
      <c r="H42" s="740">
        <f t="shared" ref="H42:H64" si="9">+F42/E42*100</f>
        <v>100</v>
      </c>
      <c r="I42" s="400">
        <v>10</v>
      </c>
      <c r="J42" s="391">
        <f t="shared" ref="J42:J64" si="10">+I42/E42*100</f>
        <v>142.85714285714286</v>
      </c>
      <c r="K42" s="741">
        <f t="shared" ref="K42:K64" si="11">+I42/F42*100</f>
        <v>142.85714285714286</v>
      </c>
      <c r="L42" s="37" t="s">
        <v>734</v>
      </c>
    </row>
    <row r="43" spans="1:12" ht="18" customHeight="1">
      <c r="A43" s="283"/>
      <c r="B43" s="399" t="s">
        <v>685</v>
      </c>
      <c r="C43" s="270" t="s">
        <v>69</v>
      </c>
      <c r="D43" s="400">
        <v>1</v>
      </c>
      <c r="E43" s="400">
        <v>3</v>
      </c>
      <c r="F43" s="400">
        <v>3</v>
      </c>
      <c r="G43" s="740">
        <f t="shared" si="8"/>
        <v>300</v>
      </c>
      <c r="H43" s="740">
        <f t="shared" si="9"/>
        <v>100</v>
      </c>
      <c r="I43" s="400">
        <v>7</v>
      </c>
      <c r="J43" s="391">
        <f t="shared" si="10"/>
        <v>233.33333333333334</v>
      </c>
      <c r="K43" s="741">
        <f t="shared" si="11"/>
        <v>233.33333333333334</v>
      </c>
      <c r="L43" s="37" t="s">
        <v>734</v>
      </c>
    </row>
    <row r="44" spans="1:12" ht="18" customHeight="1">
      <c r="A44" s="270">
        <v>5</v>
      </c>
      <c r="B44" s="248" t="s">
        <v>490</v>
      </c>
      <c r="C44" s="283" t="s">
        <v>1</v>
      </c>
      <c r="D44" s="402"/>
      <c r="E44" s="402"/>
      <c r="F44" s="402"/>
      <c r="G44" s="740"/>
      <c r="H44" s="740"/>
      <c r="I44" s="402"/>
      <c r="J44" s="391"/>
      <c r="K44" s="741"/>
      <c r="L44" s="37" t="s">
        <v>734</v>
      </c>
    </row>
    <row r="45" spans="1:12" ht="18" customHeight="1">
      <c r="A45" s="270">
        <v>6</v>
      </c>
      <c r="B45" s="248" t="s">
        <v>491</v>
      </c>
      <c r="C45" s="270" t="s">
        <v>1</v>
      </c>
      <c r="D45" s="404">
        <v>100</v>
      </c>
      <c r="E45" s="404">
        <v>100</v>
      </c>
      <c r="F45" s="404">
        <v>100</v>
      </c>
      <c r="G45" s="740">
        <f t="shared" si="8"/>
        <v>100</v>
      </c>
      <c r="H45" s="740">
        <f t="shared" si="9"/>
        <v>100</v>
      </c>
      <c r="I45" s="404">
        <v>100</v>
      </c>
      <c r="J45" s="391">
        <f t="shared" si="10"/>
        <v>100</v>
      </c>
      <c r="K45" s="741">
        <f t="shared" si="11"/>
        <v>100</v>
      </c>
      <c r="L45" s="37" t="s">
        <v>734</v>
      </c>
    </row>
    <row r="46" spans="1:12" ht="31.5">
      <c r="A46" s="270">
        <v>7</v>
      </c>
      <c r="B46" s="457" t="s">
        <v>679</v>
      </c>
      <c r="C46" s="270" t="s">
        <v>1</v>
      </c>
      <c r="D46" s="404">
        <v>93.6</v>
      </c>
      <c r="E46" s="404">
        <v>100</v>
      </c>
      <c r="F46" s="404">
        <v>100</v>
      </c>
      <c r="G46" s="740">
        <f t="shared" si="8"/>
        <v>106.83760683760684</v>
      </c>
      <c r="H46" s="740">
        <f t="shared" si="9"/>
        <v>100</v>
      </c>
      <c r="I46" s="404">
        <v>100</v>
      </c>
      <c r="J46" s="391">
        <f t="shared" si="10"/>
        <v>100</v>
      </c>
      <c r="K46" s="741">
        <f t="shared" si="11"/>
        <v>100</v>
      </c>
      <c r="L46" s="37" t="s">
        <v>734</v>
      </c>
    </row>
    <row r="47" spans="1:12" ht="18" customHeight="1">
      <c r="A47" s="284" t="s">
        <v>6</v>
      </c>
      <c r="B47" s="285" t="s">
        <v>609</v>
      </c>
      <c r="C47" s="284"/>
      <c r="D47" s="355"/>
      <c r="E47" s="355"/>
      <c r="F47" s="355"/>
      <c r="G47" s="740"/>
      <c r="H47" s="740"/>
      <c r="I47" s="355"/>
      <c r="J47" s="391"/>
      <c r="K47" s="741"/>
      <c r="L47" s="881" t="s">
        <v>768</v>
      </c>
    </row>
    <row r="48" spans="1:12" ht="18" customHeight="1">
      <c r="A48" s="269">
        <v>1</v>
      </c>
      <c r="B48" s="406" t="s">
        <v>381</v>
      </c>
      <c r="C48" s="407" t="s">
        <v>461</v>
      </c>
      <c r="D48" s="389">
        <v>368</v>
      </c>
      <c r="E48" s="389">
        <v>368</v>
      </c>
      <c r="F48" s="389">
        <v>368</v>
      </c>
      <c r="G48" s="740">
        <f t="shared" si="8"/>
        <v>100</v>
      </c>
      <c r="H48" s="740">
        <f t="shared" si="9"/>
        <v>100</v>
      </c>
      <c r="I48" s="389">
        <v>268</v>
      </c>
      <c r="J48" s="391">
        <f t="shared" si="10"/>
        <v>72.826086956521735</v>
      </c>
      <c r="K48" s="741">
        <f t="shared" si="11"/>
        <v>72.826086956521735</v>
      </c>
      <c r="L48" s="882"/>
    </row>
    <row r="49" spans="1:15" ht="18" customHeight="1">
      <c r="A49" s="269">
        <v>2</v>
      </c>
      <c r="B49" s="406" t="s">
        <v>382</v>
      </c>
      <c r="C49" s="407" t="s">
        <v>1</v>
      </c>
      <c r="D49" s="389">
        <f>+D48/1758*100</f>
        <v>20.932878270762227</v>
      </c>
      <c r="E49" s="405">
        <f>+E48/1758*100</f>
        <v>20.932878270762227</v>
      </c>
      <c r="F49" s="405">
        <f>+F48/1758*100</f>
        <v>20.932878270762227</v>
      </c>
      <c r="G49" s="740">
        <f t="shared" si="8"/>
        <v>100</v>
      </c>
      <c r="H49" s="740">
        <f t="shared" si="9"/>
        <v>100</v>
      </c>
      <c r="I49" s="405">
        <f>+I48/1758*100</f>
        <v>15.244596131968146</v>
      </c>
      <c r="J49" s="391">
        <f>+I49/E49*100</f>
        <v>72.826086956521749</v>
      </c>
      <c r="K49" s="741">
        <f t="shared" si="11"/>
        <v>72.826086956521749</v>
      </c>
      <c r="L49" s="882"/>
      <c r="O49" s="382">
        <f>15/185</f>
        <v>8.1081081081081086E-2</v>
      </c>
    </row>
    <row r="50" spans="1:15" ht="18" customHeight="1">
      <c r="A50" s="270"/>
      <c r="B50" s="406" t="s">
        <v>680</v>
      </c>
      <c r="C50" s="407" t="s">
        <v>1</v>
      </c>
      <c r="D50" s="389">
        <f>+D48/1758*100</f>
        <v>20.932878270762227</v>
      </c>
      <c r="E50" s="405">
        <f>+E48/1758*100</f>
        <v>20.932878270762227</v>
      </c>
      <c r="F50" s="405">
        <f>+F48/1758*100</f>
        <v>20.932878270762227</v>
      </c>
      <c r="G50" s="740">
        <f t="shared" si="8"/>
        <v>100</v>
      </c>
      <c r="H50" s="740">
        <f t="shared" si="9"/>
        <v>100</v>
      </c>
      <c r="I50" s="405">
        <f>+I48/1758*100</f>
        <v>15.244596131968146</v>
      </c>
      <c r="J50" s="391">
        <f t="shared" si="10"/>
        <v>72.826086956521749</v>
      </c>
      <c r="K50" s="741">
        <f t="shared" si="11"/>
        <v>72.826086956521749</v>
      </c>
      <c r="L50" s="882"/>
      <c r="O50" s="382">
        <f>+O49*100</f>
        <v>8.1081081081081088</v>
      </c>
    </row>
    <row r="51" spans="1:15" ht="18" customHeight="1">
      <c r="A51" s="269"/>
      <c r="B51" s="406" t="s">
        <v>535</v>
      </c>
      <c r="C51" s="407" t="s">
        <v>1</v>
      </c>
      <c r="D51" s="405"/>
      <c r="E51" s="405"/>
      <c r="F51" s="405"/>
      <c r="G51" s="740"/>
      <c r="H51" s="740"/>
      <c r="I51" s="405"/>
      <c r="J51" s="391"/>
      <c r="K51" s="741"/>
      <c r="L51" s="882"/>
    </row>
    <row r="52" spans="1:15" ht="18" customHeight="1">
      <c r="A52" s="270">
        <v>3</v>
      </c>
      <c r="B52" s="406" t="s">
        <v>383</v>
      </c>
      <c r="C52" s="407" t="s">
        <v>1</v>
      </c>
      <c r="D52" s="405">
        <v>10</v>
      </c>
      <c r="E52" s="405">
        <v>11</v>
      </c>
      <c r="F52" s="405">
        <v>11</v>
      </c>
      <c r="G52" s="740">
        <f t="shared" si="8"/>
        <v>110.00000000000001</v>
      </c>
      <c r="H52" s="740">
        <f t="shared" si="9"/>
        <v>100</v>
      </c>
      <c r="I52" s="405">
        <v>11</v>
      </c>
      <c r="J52" s="391">
        <f t="shared" si="10"/>
        <v>100</v>
      </c>
      <c r="K52" s="741">
        <f t="shared" si="11"/>
        <v>100</v>
      </c>
      <c r="L52" s="882"/>
    </row>
    <row r="53" spans="1:15" ht="18" customHeight="1">
      <c r="A53" s="283"/>
      <c r="B53" s="458" t="s">
        <v>711</v>
      </c>
      <c r="C53" s="407" t="s">
        <v>1</v>
      </c>
      <c r="D53" s="405">
        <v>10</v>
      </c>
      <c r="E53" s="405">
        <v>11</v>
      </c>
      <c r="F53" s="405">
        <v>11</v>
      </c>
      <c r="G53" s="740">
        <f t="shared" si="8"/>
        <v>110.00000000000001</v>
      </c>
      <c r="H53" s="740">
        <f t="shared" si="9"/>
        <v>100</v>
      </c>
      <c r="I53" s="405">
        <v>11</v>
      </c>
      <c r="J53" s="391">
        <f t="shared" si="10"/>
        <v>100</v>
      </c>
      <c r="K53" s="741">
        <f t="shared" si="11"/>
        <v>100</v>
      </c>
      <c r="L53" s="882"/>
      <c r="O53" s="382">
        <f>+(-8)/192</f>
        <v>-4.1666666666666664E-2</v>
      </c>
    </row>
    <row r="54" spans="1:15" ht="18" customHeight="1">
      <c r="A54" s="459"/>
      <c r="B54" s="460" t="s">
        <v>709</v>
      </c>
      <c r="C54" s="407" t="s">
        <v>1</v>
      </c>
      <c r="D54" s="588"/>
      <c r="E54" s="588"/>
      <c r="F54" s="588"/>
      <c r="G54" s="740"/>
      <c r="H54" s="740"/>
      <c r="I54" s="588"/>
      <c r="J54" s="391"/>
      <c r="K54" s="741"/>
      <c r="L54" s="883"/>
      <c r="O54" s="382">
        <f>+O53*100</f>
        <v>-4.1666666666666661</v>
      </c>
    </row>
    <row r="55" spans="1:15" ht="18" customHeight="1">
      <c r="A55" s="385" t="s">
        <v>185</v>
      </c>
      <c r="B55" s="386" t="s">
        <v>187</v>
      </c>
      <c r="C55" s="385"/>
      <c r="D55" s="408"/>
      <c r="E55" s="408"/>
      <c r="F55" s="408"/>
      <c r="G55" s="740"/>
      <c r="H55" s="740"/>
      <c r="I55" s="408"/>
      <c r="J55" s="391"/>
      <c r="K55" s="741"/>
      <c r="L55" s="881" t="s">
        <v>767</v>
      </c>
    </row>
    <row r="56" spans="1:15" ht="18" customHeight="1">
      <c r="A56" s="354">
        <v>1</v>
      </c>
      <c r="B56" s="350" t="s">
        <v>145</v>
      </c>
      <c r="C56" s="354"/>
      <c r="D56" s="409"/>
      <c r="E56" s="409"/>
      <c r="F56" s="409"/>
      <c r="G56" s="740"/>
      <c r="H56" s="740"/>
      <c r="I56" s="409"/>
      <c r="J56" s="391"/>
      <c r="K56" s="741"/>
      <c r="L56" s="882"/>
    </row>
    <row r="57" spans="1:15" ht="18" customHeight="1">
      <c r="A57" s="354"/>
      <c r="B57" s="350" t="s">
        <v>146</v>
      </c>
      <c r="C57" s="354" t="s">
        <v>1</v>
      </c>
      <c r="D57" s="626">
        <v>90.7</v>
      </c>
      <c r="E57" s="626" t="s">
        <v>769</v>
      </c>
      <c r="F57" s="626" t="s">
        <v>769</v>
      </c>
      <c r="G57" s="740">
        <f t="shared" si="8"/>
        <v>100</v>
      </c>
      <c r="H57" s="740">
        <f t="shared" si="9"/>
        <v>100</v>
      </c>
      <c r="I57" s="626" t="s">
        <v>769</v>
      </c>
      <c r="J57" s="391">
        <f t="shared" si="10"/>
        <v>100</v>
      </c>
      <c r="K57" s="741">
        <f t="shared" si="11"/>
        <v>100</v>
      </c>
      <c r="L57" s="882"/>
    </row>
    <row r="58" spans="1:15">
      <c r="A58" s="354"/>
      <c r="B58" s="350" t="s">
        <v>147</v>
      </c>
      <c r="C58" s="354" t="s">
        <v>1</v>
      </c>
      <c r="D58" s="626" t="s">
        <v>770</v>
      </c>
      <c r="E58" s="626" t="s">
        <v>770</v>
      </c>
      <c r="F58" s="626" t="s">
        <v>770</v>
      </c>
      <c r="G58" s="740">
        <f t="shared" si="8"/>
        <v>100</v>
      </c>
      <c r="H58" s="740">
        <f t="shared" si="9"/>
        <v>100</v>
      </c>
      <c r="I58" s="626">
        <v>100</v>
      </c>
      <c r="J58" s="391">
        <f t="shared" si="10"/>
        <v>228.31050228310502</v>
      </c>
      <c r="K58" s="741">
        <f t="shared" si="11"/>
        <v>228.31050228310502</v>
      </c>
      <c r="L58" s="883"/>
    </row>
    <row r="59" spans="1:15">
      <c r="A59" s="354"/>
      <c r="B59" s="350" t="s">
        <v>148</v>
      </c>
      <c r="C59" s="354" t="s">
        <v>1</v>
      </c>
      <c r="D59" s="411"/>
      <c r="E59" s="411"/>
      <c r="F59" s="411"/>
      <c r="G59" s="740"/>
      <c r="H59" s="740"/>
      <c r="I59" s="411"/>
      <c r="J59" s="391"/>
      <c r="K59" s="741"/>
      <c r="L59" s="74"/>
    </row>
    <row r="60" spans="1:15">
      <c r="A60" s="354">
        <v>2</v>
      </c>
      <c r="B60" s="350" t="s">
        <v>149</v>
      </c>
      <c r="C60" s="354" t="s">
        <v>122</v>
      </c>
      <c r="D60" s="411">
        <v>1</v>
      </c>
      <c r="E60" s="411">
        <v>1</v>
      </c>
      <c r="F60" s="411">
        <v>1</v>
      </c>
      <c r="G60" s="740">
        <f t="shared" si="8"/>
        <v>100</v>
      </c>
      <c r="H60" s="740">
        <f t="shared" si="9"/>
        <v>100</v>
      </c>
      <c r="I60" s="411">
        <v>1</v>
      </c>
      <c r="J60" s="391">
        <f t="shared" si="10"/>
        <v>100</v>
      </c>
      <c r="K60" s="741">
        <f t="shared" si="11"/>
        <v>100</v>
      </c>
      <c r="L60" s="881" t="s">
        <v>767</v>
      </c>
    </row>
    <row r="61" spans="1:15" s="424" customFormat="1" ht="32.25" customHeight="1">
      <c r="A61" s="634">
        <v>3</v>
      </c>
      <c r="B61" s="635" t="s">
        <v>150</v>
      </c>
      <c r="C61" s="634" t="s">
        <v>1</v>
      </c>
      <c r="D61" s="636">
        <v>100</v>
      </c>
      <c r="E61" s="636">
        <v>100</v>
      </c>
      <c r="F61" s="636">
        <v>100</v>
      </c>
      <c r="G61" s="740">
        <f t="shared" si="8"/>
        <v>100</v>
      </c>
      <c r="H61" s="740">
        <f t="shared" si="9"/>
        <v>100</v>
      </c>
      <c r="I61" s="636">
        <v>100</v>
      </c>
      <c r="J61" s="391">
        <f t="shared" si="10"/>
        <v>100</v>
      </c>
      <c r="K61" s="741">
        <f t="shared" si="11"/>
        <v>100</v>
      </c>
      <c r="L61" s="883"/>
    </row>
    <row r="62" spans="1:15" s="424" customFormat="1" ht="31.5">
      <c r="A62" s="628" t="s">
        <v>185</v>
      </c>
      <c r="B62" s="627" t="s">
        <v>610</v>
      </c>
      <c r="C62" s="629"/>
      <c r="D62" s="630"/>
      <c r="E62" s="630"/>
      <c r="F62" s="630"/>
      <c r="G62" s="740"/>
      <c r="H62" s="740"/>
      <c r="I62" s="630"/>
      <c r="J62" s="391"/>
      <c r="K62" s="741"/>
      <c r="L62" s="631" t="s">
        <v>767</v>
      </c>
      <c r="N62" s="632"/>
      <c r="O62" s="632"/>
    </row>
    <row r="63" spans="1:15" ht="18" customHeight="1">
      <c r="A63" s="269">
        <v>1</v>
      </c>
      <c r="B63" s="248" t="s">
        <v>188</v>
      </c>
      <c r="C63" s="269" t="s">
        <v>256</v>
      </c>
      <c r="D63" s="412">
        <v>38</v>
      </c>
      <c r="E63" s="412">
        <v>70</v>
      </c>
      <c r="F63" s="412">
        <v>70</v>
      </c>
      <c r="G63" s="740">
        <f t="shared" si="8"/>
        <v>184.21052631578948</v>
      </c>
      <c r="H63" s="740">
        <f t="shared" si="9"/>
        <v>100</v>
      </c>
      <c r="I63" s="412">
        <v>70</v>
      </c>
      <c r="J63" s="391">
        <f t="shared" si="10"/>
        <v>100</v>
      </c>
      <c r="K63" s="741">
        <f t="shared" si="11"/>
        <v>100</v>
      </c>
      <c r="L63" s="37" t="s">
        <v>734</v>
      </c>
      <c r="N63" s="422"/>
      <c r="O63" s="422"/>
    </row>
    <row r="64" spans="1:15" ht="18" customHeight="1">
      <c r="A64" s="269">
        <v>2</v>
      </c>
      <c r="B64" s="286" t="s">
        <v>410</v>
      </c>
      <c r="C64" s="269" t="s">
        <v>256</v>
      </c>
      <c r="D64" s="412">
        <v>65</v>
      </c>
      <c r="E64" s="412">
        <v>74</v>
      </c>
      <c r="F64" s="412">
        <v>76</v>
      </c>
      <c r="G64" s="740">
        <f t="shared" si="8"/>
        <v>116.92307692307693</v>
      </c>
      <c r="H64" s="740">
        <f t="shared" si="9"/>
        <v>102.70270270270269</v>
      </c>
      <c r="I64" s="412">
        <v>90</v>
      </c>
      <c r="J64" s="391">
        <f t="shared" si="10"/>
        <v>121.62162162162163</v>
      </c>
      <c r="K64" s="741">
        <f t="shared" si="11"/>
        <v>118.42105263157893</v>
      </c>
      <c r="L64" s="37" t="s">
        <v>734</v>
      </c>
    </row>
    <row r="65" spans="1:12" ht="18" customHeight="1">
      <c r="A65" s="269">
        <v>3</v>
      </c>
      <c r="B65" s="248" t="s">
        <v>544</v>
      </c>
      <c r="C65" s="269" t="s">
        <v>256</v>
      </c>
      <c r="D65" s="412"/>
      <c r="E65" s="412"/>
      <c r="F65" s="412"/>
      <c r="G65" s="740"/>
      <c r="H65" s="740"/>
      <c r="I65" s="412"/>
      <c r="J65" s="391"/>
      <c r="K65" s="741"/>
      <c r="L65" s="37" t="s">
        <v>734</v>
      </c>
    </row>
    <row r="66" spans="1:12" ht="18" customHeight="1">
      <c r="A66" s="284" t="s">
        <v>186</v>
      </c>
      <c r="B66" s="285" t="s">
        <v>462</v>
      </c>
      <c r="C66" s="385"/>
      <c r="D66" s="413"/>
      <c r="E66" s="413"/>
      <c r="F66" s="413"/>
      <c r="G66" s="744"/>
      <c r="H66" s="744"/>
      <c r="I66" s="413"/>
      <c r="J66" s="391"/>
      <c r="K66" s="741"/>
      <c r="L66" s="590"/>
    </row>
    <row r="67" spans="1:12" s="424" customFormat="1" ht="27" customHeight="1">
      <c r="A67" s="407">
        <v>1</v>
      </c>
      <c r="B67" s="406" t="s">
        <v>377</v>
      </c>
      <c r="C67" s="407" t="s">
        <v>463</v>
      </c>
      <c r="D67" s="633"/>
      <c r="E67" s="633"/>
      <c r="F67" s="633"/>
      <c r="G67" s="745"/>
      <c r="H67" s="745"/>
      <c r="I67" s="633"/>
      <c r="J67" s="753"/>
      <c r="K67" s="754"/>
      <c r="L67" s="884"/>
    </row>
    <row r="68" spans="1:12">
      <c r="A68" s="269"/>
      <c r="B68" s="399" t="s">
        <v>636</v>
      </c>
      <c r="C68" s="269"/>
      <c r="D68" s="415"/>
      <c r="E68" s="415"/>
      <c r="F68" s="415"/>
      <c r="G68" s="746"/>
      <c r="H68" s="746"/>
      <c r="I68" s="415"/>
      <c r="J68" s="748"/>
      <c r="K68" s="755"/>
      <c r="L68" s="885"/>
    </row>
    <row r="69" spans="1:12" ht="18" customHeight="1">
      <c r="A69" s="269">
        <v>2</v>
      </c>
      <c r="B69" s="248" t="s">
        <v>638</v>
      </c>
      <c r="C69" s="269" t="s">
        <v>463</v>
      </c>
      <c r="D69" s="416"/>
      <c r="E69" s="416"/>
      <c r="F69" s="416"/>
      <c r="G69" s="740"/>
      <c r="H69" s="740"/>
      <c r="I69" s="416"/>
      <c r="J69" s="756"/>
      <c r="K69" s="740"/>
      <c r="L69" s="881"/>
    </row>
    <row r="70" spans="1:12">
      <c r="A70" s="269"/>
      <c r="B70" s="399" t="s">
        <v>636</v>
      </c>
      <c r="C70" s="269"/>
      <c r="D70" s="414"/>
      <c r="E70" s="414"/>
      <c r="F70" s="414"/>
      <c r="G70" s="747"/>
      <c r="H70" s="747"/>
      <c r="I70" s="414"/>
      <c r="J70" s="748"/>
      <c r="K70" s="755"/>
      <c r="L70" s="882"/>
    </row>
    <row r="71" spans="1:12" ht="18" customHeight="1">
      <c r="A71" s="28">
        <v>3</v>
      </c>
      <c r="B71" s="29" t="s">
        <v>757</v>
      </c>
      <c r="C71" s="28" t="s">
        <v>463</v>
      </c>
      <c r="D71" s="415"/>
      <c r="E71" s="415"/>
      <c r="F71" s="415"/>
      <c r="G71" s="746"/>
      <c r="H71" s="746"/>
      <c r="I71" s="415"/>
      <c r="J71" s="748"/>
      <c r="K71" s="755"/>
      <c r="L71" s="882"/>
    </row>
    <row r="72" spans="1:12" ht="18" customHeight="1">
      <c r="A72" s="51"/>
      <c r="B72" s="69" t="s">
        <v>636</v>
      </c>
      <c r="C72" s="51" t="s">
        <v>758</v>
      </c>
      <c r="D72" s="393"/>
      <c r="E72" s="393"/>
      <c r="F72" s="393"/>
      <c r="G72" s="748"/>
      <c r="H72" s="748"/>
      <c r="I72" s="393"/>
      <c r="J72" s="748"/>
      <c r="K72" s="746"/>
      <c r="L72" s="883"/>
    </row>
    <row r="73" spans="1:12" ht="18" customHeight="1">
      <c r="A73" s="269">
        <v>4</v>
      </c>
      <c r="B73" s="248" t="s">
        <v>637</v>
      </c>
      <c r="C73" s="269" t="s">
        <v>463</v>
      </c>
      <c r="D73" s="393"/>
      <c r="E73" s="393"/>
      <c r="F73" s="393"/>
      <c r="G73" s="748"/>
      <c r="H73" s="748"/>
      <c r="I73" s="393"/>
      <c r="J73" s="748"/>
      <c r="K73" s="748"/>
      <c r="L73" s="74"/>
    </row>
    <row r="74" spans="1:12" ht="18" customHeight="1">
      <c r="A74" s="269"/>
      <c r="B74" s="399" t="s">
        <v>636</v>
      </c>
      <c r="C74" s="269"/>
      <c r="D74" s="393"/>
      <c r="E74" s="393"/>
      <c r="F74" s="393"/>
      <c r="G74" s="748"/>
      <c r="H74" s="748"/>
      <c r="I74" s="393"/>
      <c r="J74" s="748"/>
      <c r="K74" s="748"/>
      <c r="L74" s="74"/>
    </row>
    <row r="75" spans="1:12">
      <c r="A75" s="269">
        <v>5</v>
      </c>
      <c r="B75" s="248" t="s">
        <v>408</v>
      </c>
      <c r="C75" s="269" t="s">
        <v>463</v>
      </c>
      <c r="D75" s="393"/>
      <c r="E75" s="393"/>
      <c r="F75" s="393"/>
      <c r="G75" s="748"/>
      <c r="H75" s="748"/>
      <c r="I75" s="393"/>
      <c r="J75" s="748"/>
      <c r="K75" s="748"/>
      <c r="L75" s="37"/>
    </row>
    <row r="76" spans="1:12" ht="18" customHeight="1">
      <c r="A76" s="269"/>
      <c r="B76" s="399" t="s">
        <v>636</v>
      </c>
      <c r="C76" s="269"/>
      <c r="D76" s="393"/>
      <c r="E76" s="393"/>
      <c r="F76" s="393"/>
      <c r="G76" s="748"/>
      <c r="H76" s="748"/>
      <c r="I76" s="393"/>
      <c r="J76" s="748"/>
      <c r="K76" s="748"/>
      <c r="L76" s="37"/>
    </row>
    <row r="77" spans="1:12" ht="18" customHeight="1">
      <c r="A77" s="269">
        <v>6</v>
      </c>
      <c r="B77" s="248" t="s">
        <v>409</v>
      </c>
      <c r="C77" s="269" t="s">
        <v>463</v>
      </c>
      <c r="D77" s="468"/>
      <c r="E77" s="468"/>
      <c r="F77" s="468"/>
      <c r="G77" s="749"/>
      <c r="H77" s="749"/>
      <c r="I77" s="468"/>
      <c r="J77" s="391"/>
      <c r="K77" s="741"/>
      <c r="L77" s="37"/>
    </row>
    <row r="78" spans="1:12" ht="18" customHeight="1">
      <c r="A78" s="269"/>
      <c r="B78" s="399" t="s">
        <v>636</v>
      </c>
      <c r="C78" s="269"/>
      <c r="D78" s="469"/>
      <c r="E78" s="469"/>
      <c r="F78" s="469"/>
      <c r="G78" s="750"/>
      <c r="H78" s="750"/>
      <c r="I78" s="469"/>
      <c r="J78" s="391"/>
      <c r="K78" s="741"/>
      <c r="L78" s="37"/>
    </row>
    <row r="79" spans="1:12">
      <c r="A79" s="269">
        <v>7</v>
      </c>
      <c r="B79" s="248" t="s">
        <v>402</v>
      </c>
      <c r="C79" s="269" t="s">
        <v>70</v>
      </c>
      <c r="D79" s="470"/>
      <c r="E79" s="470"/>
      <c r="F79" s="470"/>
      <c r="G79" s="750"/>
      <c r="H79" s="750"/>
      <c r="I79" s="470"/>
      <c r="J79" s="742"/>
      <c r="K79" s="743"/>
      <c r="L79" s="37"/>
    </row>
    <row r="80" spans="1:12" ht="18" customHeight="1">
      <c r="A80" s="269">
        <v>8</v>
      </c>
      <c r="B80" s="248" t="s">
        <v>403</v>
      </c>
      <c r="C80" s="269" t="s">
        <v>70</v>
      </c>
      <c r="D80" s="469"/>
      <c r="E80" s="469"/>
      <c r="F80" s="469"/>
      <c r="G80" s="750"/>
      <c r="H80" s="750"/>
      <c r="I80" s="469"/>
      <c r="J80" s="391"/>
      <c r="K80" s="741"/>
      <c r="L80" s="37"/>
    </row>
    <row r="81" spans="1:12" ht="18" customHeight="1">
      <c r="A81" s="269">
        <v>9</v>
      </c>
      <c r="B81" s="248" t="s">
        <v>404</v>
      </c>
      <c r="C81" s="269" t="s">
        <v>1</v>
      </c>
      <c r="D81" s="469"/>
      <c r="E81" s="469"/>
      <c r="F81" s="469"/>
      <c r="G81" s="750"/>
      <c r="H81" s="750"/>
      <c r="I81" s="469"/>
      <c r="J81" s="391"/>
      <c r="K81" s="741"/>
      <c r="L81" s="37"/>
    </row>
    <row r="82" spans="1:12">
      <c r="A82" s="269">
        <v>10</v>
      </c>
      <c r="B82" s="248" t="s">
        <v>413</v>
      </c>
      <c r="C82" s="269" t="s">
        <v>70</v>
      </c>
      <c r="D82" s="470"/>
      <c r="E82" s="470"/>
      <c r="F82" s="470"/>
      <c r="G82" s="750"/>
      <c r="H82" s="750"/>
      <c r="I82" s="470"/>
      <c r="J82" s="742"/>
      <c r="K82" s="743"/>
      <c r="L82" s="37"/>
    </row>
    <row r="83" spans="1:12" ht="18" customHeight="1">
      <c r="A83" s="269">
        <v>11</v>
      </c>
      <c r="B83" s="248" t="s">
        <v>405</v>
      </c>
      <c r="C83" s="269" t="s">
        <v>70</v>
      </c>
      <c r="D83" s="469"/>
      <c r="E83" s="469"/>
      <c r="F83" s="469"/>
      <c r="G83" s="750"/>
      <c r="H83" s="750"/>
      <c r="I83" s="469"/>
      <c r="J83" s="391"/>
      <c r="K83" s="741"/>
      <c r="L83" s="37"/>
    </row>
    <row r="84" spans="1:12" ht="18" customHeight="1">
      <c r="A84" s="269">
        <v>12</v>
      </c>
      <c r="B84" s="248" t="s">
        <v>406</v>
      </c>
      <c r="C84" s="269" t="s">
        <v>1</v>
      </c>
      <c r="D84" s="469"/>
      <c r="E84" s="469"/>
      <c r="F84" s="469"/>
      <c r="G84" s="750"/>
      <c r="H84" s="750"/>
      <c r="I84" s="469"/>
      <c r="J84" s="391"/>
      <c r="K84" s="741"/>
      <c r="L84" s="37"/>
    </row>
    <row r="85" spans="1:12" ht="18" customHeight="1">
      <c r="A85" s="269">
        <v>13</v>
      </c>
      <c r="B85" s="248" t="s">
        <v>414</v>
      </c>
      <c r="C85" s="269" t="s">
        <v>70</v>
      </c>
      <c r="D85" s="469"/>
      <c r="E85" s="469"/>
      <c r="F85" s="469"/>
      <c r="G85" s="750"/>
      <c r="H85" s="750"/>
      <c r="I85" s="469"/>
      <c r="J85" s="391"/>
      <c r="K85" s="741"/>
      <c r="L85" s="37"/>
    </row>
    <row r="86" spans="1:12" ht="18" customHeight="1">
      <c r="A86" s="269">
        <v>14</v>
      </c>
      <c r="B86" s="248" t="s">
        <v>407</v>
      </c>
      <c r="C86" s="269" t="s">
        <v>1</v>
      </c>
      <c r="D86" s="469"/>
      <c r="E86" s="469"/>
      <c r="F86" s="469"/>
      <c r="G86" s="750"/>
      <c r="H86" s="750"/>
      <c r="I86" s="469"/>
      <c r="J86" s="391"/>
      <c r="K86" s="741"/>
      <c r="L86" s="37"/>
    </row>
    <row r="87" spans="1:12">
      <c r="A87" s="417"/>
      <c r="B87" s="418"/>
      <c r="C87" s="417"/>
      <c r="D87" s="418"/>
      <c r="E87" s="418"/>
      <c r="F87" s="418"/>
      <c r="G87" s="751"/>
      <c r="H87" s="751"/>
      <c r="I87" s="418"/>
      <c r="J87" s="751"/>
      <c r="K87" s="751"/>
      <c r="L87" s="418"/>
    </row>
  </sheetData>
  <mergeCells count="16">
    <mergeCell ref="A1:L1"/>
    <mergeCell ref="A3:L3"/>
    <mergeCell ref="A5:A6"/>
    <mergeCell ref="B5:B6"/>
    <mergeCell ref="C5:C6"/>
    <mergeCell ref="L5:L6"/>
    <mergeCell ref="D5:D6"/>
    <mergeCell ref="E5:H5"/>
    <mergeCell ref="I5:K5"/>
    <mergeCell ref="L69:L72"/>
    <mergeCell ref="L55:L58"/>
    <mergeCell ref="L60:L61"/>
    <mergeCell ref="L67:L68"/>
    <mergeCell ref="A2:L2"/>
    <mergeCell ref="L31:L35"/>
    <mergeCell ref="L47:L54"/>
  </mergeCells>
  <phoneticPr fontId="19" type="noConversion"/>
  <printOptions horizontalCentered="1"/>
  <pageMargins left="0.39370078740157483" right="0.39370078740157483" top="0.59055118110236227" bottom="0.39370078740157483" header="0.31496062992125984" footer="0"/>
  <pageSetup paperSize="9" scale="86" firstPageNumber="138" fitToHeight="0" orientation="landscape" r:id="rId1"/>
  <headerFooter alignWithMargins="0">
    <oddHeader>&amp;C&amp;P</oddHeader>
  </headerFooter>
  <colBreaks count="1" manualBreakCount="1">
    <brk id="11" max="86"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AD119"/>
  <sheetViews>
    <sheetView zoomScale="70" zoomScaleNormal="70" zoomScaleSheetLayoutView="85" workbookViewId="0">
      <pane xSplit="1" ySplit="6" topLeftCell="B97" activePane="bottomRight" state="frozen"/>
      <selection activeCell="S21" sqref="S21"/>
      <selection pane="topRight" activeCell="S21" sqref="S21"/>
      <selection pane="bottomLeft" activeCell="S21" sqref="S21"/>
      <selection pane="bottomRight" activeCell="G99" sqref="G99"/>
    </sheetView>
  </sheetViews>
  <sheetFormatPr defaultColWidth="9.140625" defaultRowHeight="15.75"/>
  <cols>
    <col min="1" max="1" width="5.140625" style="83" bestFit="1" customWidth="1"/>
    <col min="2" max="2" width="79.28515625" style="84" bestFit="1" customWidth="1"/>
    <col min="3" max="3" width="12.140625" style="85" bestFit="1" customWidth="1"/>
    <col min="4" max="5" width="15.140625" style="290" customWidth="1"/>
    <col min="6" max="6" width="9.5703125" style="290" bestFit="1" customWidth="1"/>
    <col min="7" max="7" width="12.140625" style="290" customWidth="1"/>
    <col min="8" max="8" width="12.42578125" style="290" customWidth="1"/>
    <col min="9" max="9" width="10.7109375" style="290" bestFit="1" customWidth="1"/>
    <col min="10" max="10" width="10.5703125" style="290" customWidth="1"/>
    <col min="11" max="11" width="11.7109375" style="88" customWidth="1"/>
    <col min="12" max="12" width="10.5703125" style="82" hidden="1" customWidth="1"/>
    <col min="13" max="13" width="11.28515625" style="82" customWidth="1"/>
    <col min="14" max="14" width="11.85546875" style="87" hidden="1" customWidth="1"/>
    <col min="15" max="15" width="7.7109375" style="88" hidden="1" customWidth="1"/>
    <col min="16" max="16" width="11.85546875" style="87" hidden="1" customWidth="1"/>
    <col min="17" max="17" width="8.85546875" style="87" hidden="1" customWidth="1"/>
    <col min="18" max="22" width="9.140625" style="82" hidden="1" customWidth="1"/>
    <col min="23" max="23" width="12.5703125" style="87" hidden="1" customWidth="1"/>
    <col min="24" max="24" width="7.140625" style="87" hidden="1" customWidth="1"/>
    <col min="25" max="25" width="11.85546875" style="87" hidden="1" customWidth="1"/>
    <col min="26" max="30" width="9.140625" style="82" hidden="1" customWidth="1"/>
    <col min="31" max="16384" width="9.140625" style="82"/>
  </cols>
  <sheetData>
    <row r="1" spans="1:25" s="75" customFormat="1">
      <c r="A1" s="823" t="s">
        <v>572</v>
      </c>
      <c r="B1" s="823"/>
      <c r="C1" s="823"/>
      <c r="D1" s="823"/>
      <c r="E1" s="823"/>
      <c r="F1" s="823"/>
      <c r="G1" s="823"/>
      <c r="H1" s="823"/>
      <c r="I1" s="823"/>
      <c r="J1" s="823"/>
      <c r="K1" s="823"/>
      <c r="L1" s="823"/>
      <c r="N1" s="222"/>
      <c r="O1" s="231"/>
      <c r="P1" s="222"/>
      <c r="Q1" s="222"/>
      <c r="W1" s="222"/>
      <c r="X1" s="222"/>
      <c r="Y1" s="222"/>
    </row>
    <row r="2" spans="1:25" s="75" customFormat="1">
      <c r="A2" s="823" t="s">
        <v>344</v>
      </c>
      <c r="B2" s="823"/>
      <c r="C2" s="823"/>
      <c r="D2" s="823"/>
      <c r="E2" s="823"/>
      <c r="F2" s="823"/>
      <c r="G2" s="823"/>
      <c r="H2" s="823"/>
      <c r="I2" s="823"/>
      <c r="J2" s="823"/>
      <c r="K2" s="823"/>
      <c r="L2" s="823"/>
      <c r="N2" s="222"/>
      <c r="O2" s="231"/>
      <c r="P2" s="222"/>
      <c r="Q2" s="222"/>
      <c r="W2" s="222"/>
      <c r="X2" s="222"/>
      <c r="Y2" s="222"/>
    </row>
    <row r="3" spans="1:25" s="75" customFormat="1">
      <c r="A3" s="824" t="str">
        <f>'BM7 - VHXH'!A3:L3</f>
        <v>(Kèm theo Tờ trình số        /TTr-UBND, ngày      / 7 /2025 của UBND xã Đăk Sao)</v>
      </c>
      <c r="B3" s="824"/>
      <c r="C3" s="824"/>
      <c r="D3" s="824"/>
      <c r="E3" s="824"/>
      <c r="F3" s="824"/>
      <c r="G3" s="824"/>
      <c r="H3" s="824"/>
      <c r="I3" s="824"/>
      <c r="J3" s="824"/>
      <c r="K3" s="824"/>
      <c r="L3" s="824"/>
      <c r="N3" s="222"/>
      <c r="O3" s="231"/>
      <c r="P3" s="222"/>
      <c r="Q3" s="222"/>
      <c r="W3" s="222"/>
      <c r="X3" s="222"/>
      <c r="Y3" s="222"/>
    </row>
    <row r="4" spans="1:25" s="75" customFormat="1">
      <c r="A4" s="462"/>
      <c r="B4" s="462"/>
      <c r="C4" s="462"/>
      <c r="D4" s="287"/>
      <c r="E4" s="287"/>
      <c r="F4" s="287"/>
      <c r="G4" s="287"/>
      <c r="H4" s="287"/>
      <c r="I4" s="287"/>
      <c r="J4" s="287"/>
      <c r="K4" s="76"/>
      <c r="L4" s="462"/>
      <c r="N4" s="222"/>
      <c r="O4" s="231"/>
      <c r="P4" s="222"/>
      <c r="Q4" s="222"/>
      <c r="W4" s="222"/>
      <c r="X4" s="222"/>
      <c r="Y4" s="222"/>
    </row>
    <row r="5" spans="1:25" s="77" customFormat="1" ht="16.5" customHeight="1">
      <c r="A5" s="821" t="s">
        <v>224</v>
      </c>
      <c r="B5" s="891" t="s">
        <v>30</v>
      </c>
      <c r="C5" s="821" t="s">
        <v>20</v>
      </c>
      <c r="D5" s="856" t="str">
        <f>'BM7 - VHXH'!D5:D6</f>
        <v>Thực hiện năm 2024</v>
      </c>
      <c r="E5" s="828" t="s">
        <v>747</v>
      </c>
      <c r="F5" s="858"/>
      <c r="G5" s="858"/>
      <c r="H5" s="830"/>
      <c r="I5" s="821" t="s">
        <v>749</v>
      </c>
      <c r="J5" s="821"/>
      <c r="K5" s="821"/>
      <c r="L5" s="821" t="s">
        <v>732</v>
      </c>
      <c r="N5" s="223"/>
      <c r="O5" s="232"/>
      <c r="P5" s="223"/>
      <c r="Q5" s="223"/>
      <c r="W5" s="223"/>
      <c r="X5" s="223"/>
      <c r="Y5" s="223"/>
    </row>
    <row r="6" spans="1:25" s="77" customFormat="1" ht="83.25" customHeight="1">
      <c r="A6" s="821"/>
      <c r="B6" s="855"/>
      <c r="C6" s="821"/>
      <c r="D6" s="857"/>
      <c r="E6" s="252" t="str">
        <f>'BM7 - VHXH'!E6</f>
        <v>Kế hoạch</v>
      </c>
      <c r="F6" s="253" t="s">
        <v>582</v>
      </c>
      <c r="G6" s="253" t="s">
        <v>748</v>
      </c>
      <c r="H6" s="253" t="s">
        <v>753</v>
      </c>
      <c r="I6" s="253" t="s">
        <v>337</v>
      </c>
      <c r="J6" s="253" t="s">
        <v>750</v>
      </c>
      <c r="K6" s="253" t="s">
        <v>751</v>
      </c>
      <c r="L6" s="821"/>
      <c r="N6" s="223"/>
      <c r="O6" s="232"/>
      <c r="P6" s="223"/>
      <c r="Q6" s="223"/>
      <c r="W6" s="223"/>
      <c r="X6" s="223"/>
      <c r="Y6" s="223"/>
    </row>
    <row r="7" spans="1:25" s="78" customFormat="1" ht="15.6" customHeight="1">
      <c r="A7" s="471"/>
      <c r="B7" s="472" t="s">
        <v>577</v>
      </c>
      <c r="C7" s="473" t="s">
        <v>71</v>
      </c>
      <c r="D7" s="589"/>
      <c r="E7" s="589">
        <f>E9</f>
        <v>904</v>
      </c>
      <c r="F7" s="589">
        <f>F9</f>
        <v>904</v>
      </c>
      <c r="G7" s="589"/>
      <c r="H7" s="706">
        <f t="shared" ref="H7" si="0">+F7/E7*100</f>
        <v>100</v>
      </c>
      <c r="I7" s="589">
        <v>922</v>
      </c>
      <c r="J7" s="776">
        <f>+I7/E7*100</f>
        <v>101.99115044247789</v>
      </c>
      <c r="K7" s="776">
        <f t="shared" ref="K7" si="1">+I7/F7*100</f>
        <v>101.99115044247789</v>
      </c>
      <c r="L7" s="889" t="s">
        <v>768</v>
      </c>
      <c r="N7" s="487">
        <v>23423700</v>
      </c>
      <c r="O7" s="488" t="e">
        <f>#REF!*100/N7-100</f>
        <v>#REF!</v>
      </c>
      <c r="P7" s="224">
        <v>23187000</v>
      </c>
      <c r="Q7" s="224">
        <v>236700</v>
      </c>
      <c r="W7" s="224"/>
      <c r="X7" s="224"/>
      <c r="Y7" s="224"/>
    </row>
    <row r="8" spans="1:25" s="78" customFormat="1">
      <c r="A8" s="89" t="s">
        <v>0</v>
      </c>
      <c r="B8" s="209" t="s">
        <v>273</v>
      </c>
      <c r="C8" s="90" t="s">
        <v>71</v>
      </c>
      <c r="D8" s="91"/>
      <c r="E8" s="91"/>
      <c r="F8" s="91"/>
      <c r="G8" s="91"/>
      <c r="H8" s="706"/>
      <c r="I8" s="91"/>
      <c r="J8" s="706"/>
      <c r="K8" s="706"/>
      <c r="L8" s="890"/>
      <c r="N8" s="487"/>
      <c r="O8" s="488"/>
      <c r="P8" s="224"/>
      <c r="Q8" s="224"/>
      <c r="W8" s="224"/>
      <c r="X8" s="224"/>
      <c r="Y8" s="224"/>
    </row>
    <row r="9" spans="1:25" s="78" customFormat="1">
      <c r="A9" s="89" t="s">
        <v>13</v>
      </c>
      <c r="B9" s="209" t="s">
        <v>274</v>
      </c>
      <c r="C9" s="90" t="s">
        <v>71</v>
      </c>
      <c r="D9" s="91"/>
      <c r="E9" s="91">
        <f>SUM(E10:E67)</f>
        <v>904</v>
      </c>
      <c r="F9" s="91">
        <f>SUM(F10:F67)</f>
        <v>904</v>
      </c>
      <c r="G9" s="91"/>
      <c r="H9" s="706">
        <f>+F9/E9*100</f>
        <v>100</v>
      </c>
      <c r="I9" s="91">
        <f>E9*1.02</f>
        <v>922.08</v>
      </c>
      <c r="J9" s="706">
        <f>+I9/E9*100</f>
        <v>102</v>
      </c>
      <c r="K9" s="706">
        <f>+I9/F9*100</f>
        <v>102</v>
      </c>
      <c r="L9" s="105"/>
      <c r="N9" s="487">
        <v>15087000</v>
      </c>
      <c r="O9" s="488" t="e">
        <f>#REF!*100/N9-100</f>
        <v>#REF!</v>
      </c>
      <c r="P9" s="224">
        <f>N7-P7</f>
        <v>236700</v>
      </c>
      <c r="Q9" s="224"/>
      <c r="W9" s="224">
        <v>19337000</v>
      </c>
      <c r="X9" s="332">
        <v>1.286</v>
      </c>
      <c r="Y9" s="228">
        <f>W9/X9</f>
        <v>15036547.433903577</v>
      </c>
    </row>
    <row r="10" spans="1:25" s="78" customFormat="1" ht="16.5" customHeight="1">
      <c r="A10" s="89">
        <v>1</v>
      </c>
      <c r="B10" s="209" t="s">
        <v>275</v>
      </c>
      <c r="C10" s="90" t="s">
        <v>71</v>
      </c>
      <c r="D10" s="91"/>
      <c r="E10" s="91"/>
      <c r="F10" s="91"/>
      <c r="G10" s="91"/>
      <c r="H10" s="706"/>
      <c r="I10" s="91"/>
      <c r="J10" s="706"/>
      <c r="K10" s="706"/>
      <c r="L10" s="105"/>
      <c r="N10" s="487"/>
      <c r="O10" s="488"/>
      <c r="P10" s="224"/>
      <c r="Q10" s="224"/>
      <c r="W10" s="224"/>
      <c r="X10" s="224"/>
      <c r="Y10" s="224"/>
    </row>
    <row r="11" spans="1:25" s="79" customFormat="1">
      <c r="A11" s="94"/>
      <c r="B11" s="291" t="s">
        <v>276</v>
      </c>
      <c r="C11" s="95" t="s">
        <v>71</v>
      </c>
      <c r="D11" s="108"/>
      <c r="E11" s="108"/>
      <c r="F11" s="108"/>
      <c r="G11" s="108"/>
      <c r="H11" s="706"/>
      <c r="I11" s="91"/>
      <c r="J11" s="706"/>
      <c r="K11" s="706"/>
      <c r="L11" s="98"/>
      <c r="N11" s="487"/>
      <c r="O11" s="488"/>
      <c r="P11" s="225"/>
      <c r="Q11" s="225"/>
      <c r="W11" s="225"/>
      <c r="X11" s="233">
        <f>W9*100/Y9-100</f>
        <v>28.599999999999994</v>
      </c>
      <c r="Y11" s="233" t="e">
        <f>#REF!*100/Y9-100</f>
        <v>#REF!</v>
      </c>
    </row>
    <row r="12" spans="1:25" s="79" customFormat="1">
      <c r="A12" s="94"/>
      <c r="B12" s="291" t="s">
        <v>277</v>
      </c>
      <c r="C12" s="95" t="s">
        <v>71</v>
      </c>
      <c r="D12" s="108"/>
      <c r="E12" s="108"/>
      <c r="F12" s="108"/>
      <c r="G12" s="108"/>
      <c r="H12" s="706"/>
      <c r="I12" s="91"/>
      <c r="J12" s="706"/>
      <c r="K12" s="706"/>
      <c r="L12" s="98"/>
      <c r="N12" s="487"/>
      <c r="O12" s="488"/>
      <c r="P12" s="225"/>
      <c r="Q12" s="225"/>
      <c r="W12" s="225"/>
      <c r="X12" s="225"/>
      <c r="Y12" s="225"/>
    </row>
    <row r="13" spans="1:25" s="79" customFormat="1">
      <c r="A13" s="94"/>
      <c r="B13" s="291" t="s">
        <v>278</v>
      </c>
      <c r="C13" s="95" t="s">
        <v>71</v>
      </c>
      <c r="D13" s="108"/>
      <c r="E13" s="108"/>
      <c r="F13" s="108"/>
      <c r="G13" s="108"/>
      <c r="H13" s="706"/>
      <c r="I13" s="91"/>
      <c r="J13" s="706"/>
      <c r="K13" s="706"/>
      <c r="L13" s="98"/>
      <c r="N13" s="487"/>
      <c r="O13" s="488"/>
      <c r="P13" s="225"/>
      <c r="Q13" s="225"/>
      <c r="W13" s="225"/>
      <c r="X13" s="225"/>
      <c r="Y13" s="225"/>
    </row>
    <row r="14" spans="1:25" s="79" customFormat="1">
      <c r="A14" s="94"/>
      <c r="B14" s="291" t="s">
        <v>279</v>
      </c>
      <c r="C14" s="95" t="s">
        <v>71</v>
      </c>
      <c r="D14" s="108"/>
      <c r="E14" s="108"/>
      <c r="F14" s="108"/>
      <c r="G14" s="108"/>
      <c r="H14" s="706"/>
      <c r="I14" s="91"/>
      <c r="J14" s="706"/>
      <c r="K14" s="706"/>
      <c r="L14" s="98"/>
      <c r="N14" s="487"/>
      <c r="O14" s="488"/>
      <c r="P14" s="225"/>
      <c r="Q14" s="225"/>
      <c r="W14" s="225"/>
      <c r="X14" s="225"/>
      <c r="Y14" s="225"/>
    </row>
    <row r="15" spans="1:25" s="80" customFormat="1">
      <c r="A15" s="99"/>
      <c r="B15" s="291" t="s">
        <v>280</v>
      </c>
      <c r="C15" s="95" t="s">
        <v>71</v>
      </c>
      <c r="D15" s="97"/>
      <c r="E15" s="97"/>
      <c r="F15" s="97"/>
      <c r="G15" s="97"/>
      <c r="H15" s="706"/>
      <c r="I15" s="91"/>
      <c r="J15" s="706"/>
      <c r="K15" s="706"/>
      <c r="L15" s="98"/>
      <c r="N15" s="487"/>
      <c r="O15" s="488"/>
      <c r="P15" s="226"/>
      <c r="Q15" s="226"/>
      <c r="W15" s="226"/>
      <c r="X15" s="226"/>
      <c r="Y15" s="226"/>
    </row>
    <row r="16" spans="1:25" s="80" customFormat="1">
      <c r="A16" s="99"/>
      <c r="B16" s="291" t="s">
        <v>281</v>
      </c>
      <c r="C16" s="95" t="s">
        <v>71</v>
      </c>
      <c r="D16" s="97"/>
      <c r="E16" s="97"/>
      <c r="F16" s="97"/>
      <c r="G16" s="97"/>
      <c r="H16" s="706"/>
      <c r="I16" s="91"/>
      <c r="J16" s="706"/>
      <c r="K16" s="706"/>
      <c r="L16" s="98"/>
      <c r="N16" s="487"/>
      <c r="O16" s="488"/>
      <c r="P16" s="226"/>
      <c r="Q16" s="226"/>
      <c r="W16" s="226"/>
      <c r="X16" s="226"/>
      <c r="Y16" s="226"/>
    </row>
    <row r="17" spans="1:25" s="81" customFormat="1">
      <c r="A17" s="100"/>
      <c r="B17" s="292" t="s">
        <v>282</v>
      </c>
      <c r="C17" s="101" t="s">
        <v>71</v>
      </c>
      <c r="D17" s="102"/>
      <c r="E17" s="102"/>
      <c r="F17" s="102"/>
      <c r="G17" s="102"/>
      <c r="H17" s="706"/>
      <c r="I17" s="91"/>
      <c r="J17" s="706"/>
      <c r="K17" s="706"/>
      <c r="L17" s="103"/>
      <c r="N17" s="489">
        <v>6482000</v>
      </c>
      <c r="O17" s="488" t="e">
        <f>#REF!*100/N17-100</f>
        <v>#REF!</v>
      </c>
      <c r="P17" s="334" t="e">
        <f>#REF!*100/N17-100</f>
        <v>#REF!</v>
      </c>
      <c r="Q17" s="227"/>
      <c r="W17" s="227">
        <v>10400000</v>
      </c>
      <c r="X17" s="333">
        <v>1.6040000000000001</v>
      </c>
      <c r="Y17" s="227">
        <f>W17/X17</f>
        <v>6483790.5236907722</v>
      </c>
    </row>
    <row r="18" spans="1:25" s="79" customFormat="1">
      <c r="A18" s="94"/>
      <c r="B18" s="291" t="s">
        <v>283</v>
      </c>
      <c r="C18" s="95" t="s">
        <v>71</v>
      </c>
      <c r="D18" s="108"/>
      <c r="E18" s="108"/>
      <c r="F18" s="108"/>
      <c r="G18" s="108"/>
      <c r="H18" s="706"/>
      <c r="I18" s="91"/>
      <c r="J18" s="706"/>
      <c r="K18" s="706"/>
      <c r="L18" s="98"/>
      <c r="N18" s="487">
        <v>8605000</v>
      </c>
      <c r="O18" s="488" t="e">
        <f>#REF!*100/N18-100</f>
        <v>#REF!</v>
      </c>
      <c r="P18" s="225"/>
      <c r="Q18" s="225"/>
      <c r="W18" s="225"/>
      <c r="X18" s="233">
        <f>W17*100/Y17-100</f>
        <v>60.400000000000034</v>
      </c>
      <c r="Y18" s="233" t="e">
        <f>#REF!*100/Y17-100</f>
        <v>#REF!</v>
      </c>
    </row>
    <row r="19" spans="1:25" s="79" customFormat="1">
      <c r="A19" s="94"/>
      <c r="B19" s="291" t="s">
        <v>284</v>
      </c>
      <c r="C19" s="95" t="s">
        <v>71</v>
      </c>
      <c r="D19" s="108"/>
      <c r="E19" s="108"/>
      <c r="F19" s="108"/>
      <c r="G19" s="108"/>
      <c r="H19" s="706"/>
      <c r="I19" s="91"/>
      <c r="J19" s="706"/>
      <c r="K19" s="706"/>
      <c r="L19" s="98"/>
      <c r="N19" s="487">
        <v>6105000</v>
      </c>
      <c r="O19" s="488" t="e">
        <f>#REF!*100/N19-100</f>
        <v>#REF!</v>
      </c>
      <c r="P19" s="225"/>
      <c r="Q19" s="225"/>
      <c r="W19" s="225"/>
      <c r="X19" s="225"/>
      <c r="Y19" s="225"/>
    </row>
    <row r="20" spans="1:25" s="79" customFormat="1">
      <c r="A20" s="94"/>
      <c r="B20" s="291" t="s">
        <v>285</v>
      </c>
      <c r="C20" s="95" t="s">
        <v>71</v>
      </c>
      <c r="D20" s="108"/>
      <c r="E20" s="108"/>
      <c r="F20" s="108"/>
      <c r="G20" s="108"/>
      <c r="H20" s="706"/>
      <c r="I20" s="91"/>
      <c r="J20" s="706"/>
      <c r="K20" s="706"/>
      <c r="L20" s="98"/>
      <c r="N20" s="225"/>
      <c r="O20" s="233"/>
      <c r="P20" s="225"/>
      <c r="Q20" s="225"/>
      <c r="W20" s="225"/>
      <c r="X20" s="225"/>
      <c r="Y20" s="225"/>
    </row>
    <row r="21" spans="1:25" s="79" customFormat="1">
      <c r="A21" s="94"/>
      <c r="B21" s="291" t="s">
        <v>286</v>
      </c>
      <c r="C21" s="95" t="s">
        <v>71</v>
      </c>
      <c r="D21" s="97"/>
      <c r="E21" s="97"/>
      <c r="F21" s="97"/>
      <c r="G21" s="97"/>
      <c r="H21" s="706"/>
      <c r="I21" s="91"/>
      <c r="J21" s="706"/>
      <c r="K21" s="706"/>
      <c r="L21" s="98"/>
      <c r="N21" s="225"/>
      <c r="O21" s="233"/>
      <c r="P21" s="225"/>
      <c r="Q21" s="225"/>
      <c r="W21" s="225"/>
      <c r="X21" s="225"/>
      <c r="Y21" s="225"/>
    </row>
    <row r="22" spans="1:25" s="79" customFormat="1">
      <c r="A22" s="94"/>
      <c r="B22" s="291" t="s">
        <v>287</v>
      </c>
      <c r="C22" s="95" t="s">
        <v>71</v>
      </c>
      <c r="D22" s="97"/>
      <c r="E22" s="97"/>
      <c r="F22" s="97"/>
      <c r="G22" s="97"/>
      <c r="H22" s="706"/>
      <c r="I22" s="91"/>
      <c r="J22" s="706"/>
      <c r="K22" s="706"/>
      <c r="L22" s="98"/>
      <c r="N22" s="225"/>
      <c r="O22" s="233"/>
      <c r="P22" s="225"/>
      <c r="Q22" s="225"/>
      <c r="W22" s="225"/>
      <c r="X22" s="225"/>
      <c r="Y22" s="225"/>
    </row>
    <row r="23" spans="1:25" s="79" customFormat="1">
      <c r="A23" s="94"/>
      <c r="B23" s="291" t="s">
        <v>288</v>
      </c>
      <c r="C23" s="95" t="s">
        <v>71</v>
      </c>
      <c r="D23" s="97"/>
      <c r="E23" s="97"/>
      <c r="F23" s="97"/>
      <c r="G23" s="97"/>
      <c r="H23" s="706"/>
      <c r="I23" s="91"/>
      <c r="J23" s="706"/>
      <c r="K23" s="706"/>
      <c r="L23" s="98"/>
      <c r="N23" s="225"/>
      <c r="O23" s="233"/>
      <c r="P23" s="225"/>
      <c r="Q23" s="225"/>
      <c r="W23" s="225"/>
      <c r="X23" s="225"/>
      <c r="Y23" s="225"/>
    </row>
    <row r="24" spans="1:25" s="80" customFormat="1">
      <c r="A24" s="99">
        <v>2</v>
      </c>
      <c r="B24" s="209" t="s">
        <v>289</v>
      </c>
      <c r="C24" s="104" t="s">
        <v>71</v>
      </c>
      <c r="D24" s="474"/>
      <c r="E24" s="474"/>
      <c r="F24" s="474"/>
      <c r="G24" s="474"/>
      <c r="H24" s="706"/>
      <c r="I24" s="91"/>
      <c r="J24" s="706"/>
      <c r="K24" s="706"/>
      <c r="L24" s="105"/>
      <c r="N24" s="226"/>
      <c r="O24" s="234"/>
      <c r="P24" s="226"/>
      <c r="Q24" s="226"/>
      <c r="W24" s="226"/>
      <c r="X24" s="226"/>
      <c r="Y24" s="226"/>
    </row>
    <row r="25" spans="1:25" s="79" customFormat="1">
      <c r="A25" s="94"/>
      <c r="B25" s="291" t="s">
        <v>276</v>
      </c>
      <c r="C25" s="95" t="s">
        <v>71</v>
      </c>
      <c r="D25" s="97"/>
      <c r="E25" s="97"/>
      <c r="F25" s="97"/>
      <c r="G25" s="97"/>
      <c r="H25" s="706"/>
      <c r="I25" s="91"/>
      <c r="J25" s="706"/>
      <c r="K25" s="706"/>
      <c r="L25" s="98"/>
      <c r="N25" s="225"/>
      <c r="O25" s="233"/>
      <c r="P25" s="225"/>
      <c r="Q25" s="225"/>
      <c r="W25" s="225"/>
      <c r="X25" s="225"/>
      <c r="Y25" s="225"/>
    </row>
    <row r="26" spans="1:25" s="79" customFormat="1">
      <c r="A26" s="94"/>
      <c r="B26" s="291" t="s">
        <v>277</v>
      </c>
      <c r="C26" s="95" t="s">
        <v>71</v>
      </c>
      <c r="D26" s="97"/>
      <c r="E26" s="97"/>
      <c r="F26" s="97"/>
      <c r="G26" s="97"/>
      <c r="H26" s="706"/>
      <c r="I26" s="91"/>
      <c r="J26" s="706"/>
      <c r="K26" s="706"/>
      <c r="L26" s="98"/>
      <c r="N26" s="225"/>
      <c r="O26" s="233"/>
      <c r="P26" s="225"/>
      <c r="Q26" s="225"/>
      <c r="W26" s="225"/>
      <c r="X26" s="225"/>
      <c r="Y26" s="225"/>
    </row>
    <row r="27" spans="1:25" s="79" customFormat="1">
      <c r="A27" s="94"/>
      <c r="B27" s="291" t="s">
        <v>278</v>
      </c>
      <c r="C27" s="95" t="s">
        <v>71</v>
      </c>
      <c r="D27" s="97"/>
      <c r="E27" s="97"/>
      <c r="F27" s="97"/>
      <c r="G27" s="97"/>
      <c r="H27" s="706"/>
      <c r="I27" s="91"/>
      <c r="J27" s="706"/>
      <c r="K27" s="706"/>
      <c r="L27" s="98"/>
      <c r="N27" s="225"/>
      <c r="O27" s="233"/>
      <c r="P27" s="225"/>
      <c r="Q27" s="225"/>
      <c r="W27" s="225"/>
      <c r="X27" s="225"/>
      <c r="Y27" s="225"/>
    </row>
    <row r="28" spans="1:25" s="79" customFormat="1">
      <c r="A28" s="94"/>
      <c r="B28" s="291" t="s">
        <v>290</v>
      </c>
      <c r="C28" s="95" t="s">
        <v>71</v>
      </c>
      <c r="D28" s="97"/>
      <c r="E28" s="97"/>
      <c r="F28" s="97"/>
      <c r="G28" s="97"/>
      <c r="H28" s="706"/>
      <c r="I28" s="91"/>
      <c r="J28" s="706"/>
      <c r="K28" s="706"/>
      <c r="L28" s="98"/>
      <c r="N28" s="225"/>
      <c r="O28" s="233"/>
      <c r="P28" s="225"/>
      <c r="Q28" s="225"/>
      <c r="W28" s="225"/>
      <c r="X28" s="225"/>
      <c r="Y28" s="225"/>
    </row>
    <row r="29" spans="1:25" s="79" customFormat="1">
      <c r="A29" s="94"/>
      <c r="B29" s="291" t="s">
        <v>279</v>
      </c>
      <c r="C29" s="95" t="s">
        <v>71</v>
      </c>
      <c r="D29" s="97"/>
      <c r="E29" s="97"/>
      <c r="F29" s="97"/>
      <c r="G29" s="97"/>
      <c r="H29" s="706"/>
      <c r="I29" s="91"/>
      <c r="J29" s="706"/>
      <c r="K29" s="706"/>
      <c r="L29" s="98"/>
      <c r="N29" s="225"/>
      <c r="O29" s="233"/>
      <c r="P29" s="225"/>
      <c r="Q29" s="225"/>
      <c r="W29" s="225"/>
      <c r="X29" s="225"/>
      <c r="Y29" s="225"/>
    </row>
    <row r="30" spans="1:25" s="79" customFormat="1">
      <c r="A30" s="94"/>
      <c r="B30" s="291" t="s">
        <v>280</v>
      </c>
      <c r="C30" s="95" t="s">
        <v>71</v>
      </c>
      <c r="D30" s="97"/>
      <c r="E30" s="97"/>
      <c r="F30" s="97"/>
      <c r="G30" s="97"/>
      <c r="H30" s="706"/>
      <c r="I30" s="91"/>
      <c r="J30" s="706"/>
      <c r="K30" s="706"/>
      <c r="L30" s="98"/>
      <c r="N30" s="225"/>
      <c r="O30" s="233"/>
      <c r="P30" s="225"/>
      <c r="Q30" s="225"/>
      <c r="W30" s="225"/>
      <c r="X30" s="225"/>
      <c r="Y30" s="225"/>
    </row>
    <row r="31" spans="1:25" s="79" customFormat="1">
      <c r="A31" s="94"/>
      <c r="B31" s="291" t="s">
        <v>281</v>
      </c>
      <c r="C31" s="95" t="s">
        <v>71</v>
      </c>
      <c r="D31" s="97"/>
      <c r="E31" s="97"/>
      <c r="F31" s="97"/>
      <c r="G31" s="97"/>
      <c r="H31" s="706"/>
      <c r="I31" s="91"/>
      <c r="J31" s="706"/>
      <c r="K31" s="706"/>
      <c r="L31" s="98"/>
      <c r="N31" s="225"/>
      <c r="O31" s="233"/>
      <c r="P31" s="225"/>
      <c r="Q31" s="225"/>
      <c r="W31" s="225"/>
      <c r="X31" s="225"/>
      <c r="Y31" s="225"/>
    </row>
    <row r="32" spans="1:25" s="80" customFormat="1">
      <c r="A32" s="99">
        <v>3</v>
      </c>
      <c r="B32" s="209" t="s">
        <v>291</v>
      </c>
      <c r="C32" s="104" t="s">
        <v>71</v>
      </c>
      <c r="D32" s="91"/>
      <c r="E32" s="91"/>
      <c r="F32" s="91"/>
      <c r="G32" s="91"/>
      <c r="H32" s="706"/>
      <c r="I32" s="91"/>
      <c r="J32" s="706"/>
      <c r="K32" s="706"/>
      <c r="L32" s="105"/>
      <c r="N32" s="226"/>
      <c r="O32" s="234"/>
      <c r="P32" s="226"/>
      <c r="Q32" s="226"/>
      <c r="W32" s="226"/>
      <c r="X32" s="226"/>
      <c r="Y32" s="226"/>
    </row>
    <row r="33" spans="1:25" s="79" customFormat="1">
      <c r="A33" s="94"/>
      <c r="B33" s="291" t="s">
        <v>276</v>
      </c>
      <c r="C33" s="95" t="s">
        <v>71</v>
      </c>
      <c r="D33" s="108"/>
      <c r="E33" s="108"/>
      <c r="F33" s="108"/>
      <c r="G33" s="108"/>
      <c r="H33" s="706"/>
      <c r="I33" s="91"/>
      <c r="J33" s="706"/>
      <c r="K33" s="706"/>
      <c r="L33" s="98"/>
      <c r="N33" s="225"/>
      <c r="O33" s="233"/>
      <c r="P33" s="225"/>
      <c r="Q33" s="225"/>
      <c r="W33" s="225"/>
      <c r="X33" s="225"/>
      <c r="Y33" s="225"/>
    </row>
    <row r="34" spans="1:25" s="79" customFormat="1">
      <c r="A34" s="94"/>
      <c r="B34" s="291" t="s">
        <v>277</v>
      </c>
      <c r="C34" s="95" t="s">
        <v>71</v>
      </c>
      <c r="D34" s="108"/>
      <c r="E34" s="108"/>
      <c r="F34" s="108"/>
      <c r="G34" s="108"/>
      <c r="H34" s="706"/>
      <c r="I34" s="91"/>
      <c r="J34" s="706"/>
      <c r="K34" s="706"/>
      <c r="L34" s="98"/>
      <c r="N34" s="225"/>
      <c r="O34" s="233"/>
      <c r="P34" s="225"/>
      <c r="Q34" s="225"/>
      <c r="W34" s="225"/>
      <c r="X34" s="225"/>
      <c r="Y34" s="225"/>
    </row>
    <row r="35" spans="1:25" s="79" customFormat="1">
      <c r="A35" s="94"/>
      <c r="B35" s="291" t="s">
        <v>292</v>
      </c>
      <c r="C35" s="95" t="s">
        <v>71</v>
      </c>
      <c r="D35" s="108"/>
      <c r="E35" s="108"/>
      <c r="F35" s="108"/>
      <c r="G35" s="108"/>
      <c r="H35" s="706"/>
      <c r="I35" s="91"/>
      <c r="J35" s="706"/>
      <c r="K35" s="706"/>
      <c r="L35" s="98"/>
      <c r="N35" s="225"/>
      <c r="O35" s="233"/>
      <c r="P35" s="225"/>
      <c r="Q35" s="225"/>
      <c r="W35" s="225"/>
      <c r="X35" s="225"/>
      <c r="Y35" s="225"/>
    </row>
    <row r="36" spans="1:25" s="79" customFormat="1">
      <c r="A36" s="94"/>
      <c r="B36" s="291" t="s">
        <v>278</v>
      </c>
      <c r="C36" s="95" t="s">
        <v>71</v>
      </c>
      <c r="D36" s="108"/>
      <c r="E36" s="108"/>
      <c r="F36" s="108"/>
      <c r="G36" s="108"/>
      <c r="H36" s="706"/>
      <c r="I36" s="91"/>
      <c r="J36" s="706"/>
      <c r="K36" s="706"/>
      <c r="L36" s="98"/>
      <c r="N36" s="225"/>
      <c r="O36" s="233"/>
      <c r="P36" s="225"/>
      <c r="Q36" s="225"/>
      <c r="W36" s="225"/>
      <c r="X36" s="225"/>
      <c r="Y36" s="225"/>
    </row>
    <row r="37" spans="1:25" s="79" customFormat="1">
      <c r="A37" s="94"/>
      <c r="B37" s="291" t="s">
        <v>279</v>
      </c>
      <c r="C37" s="95" t="s">
        <v>71</v>
      </c>
      <c r="D37" s="108"/>
      <c r="E37" s="108"/>
      <c r="F37" s="108"/>
      <c r="G37" s="108"/>
      <c r="H37" s="706"/>
      <c r="I37" s="91"/>
      <c r="J37" s="706"/>
      <c r="K37" s="706"/>
      <c r="L37" s="98"/>
      <c r="N37" s="225"/>
      <c r="O37" s="233"/>
      <c r="P37" s="225"/>
      <c r="Q37" s="225"/>
      <c r="W37" s="225"/>
      <c r="X37" s="225"/>
      <c r="Y37" s="225"/>
    </row>
    <row r="38" spans="1:25" s="79" customFormat="1">
      <c r="A38" s="94"/>
      <c r="B38" s="291" t="s">
        <v>293</v>
      </c>
      <c r="C38" s="95" t="s">
        <v>71</v>
      </c>
      <c r="D38" s="97"/>
      <c r="E38" s="97"/>
      <c r="F38" s="97"/>
      <c r="G38" s="97"/>
      <c r="H38" s="706"/>
      <c r="I38" s="91"/>
      <c r="J38" s="706"/>
      <c r="K38" s="706"/>
      <c r="L38" s="98"/>
      <c r="N38" s="225"/>
      <c r="O38" s="233"/>
      <c r="P38" s="225"/>
      <c r="Q38" s="225"/>
      <c r="W38" s="225"/>
      <c r="X38" s="225"/>
      <c r="Y38" s="225"/>
    </row>
    <row r="39" spans="1:25" s="79" customFormat="1">
      <c r="A39" s="94"/>
      <c r="B39" s="291" t="s">
        <v>280</v>
      </c>
      <c r="C39" s="95" t="s">
        <v>71</v>
      </c>
      <c r="D39" s="97"/>
      <c r="E39" s="97"/>
      <c r="F39" s="97"/>
      <c r="G39" s="97"/>
      <c r="H39" s="706"/>
      <c r="I39" s="91"/>
      <c r="J39" s="706"/>
      <c r="K39" s="706"/>
      <c r="L39" s="98"/>
      <c r="N39" s="225"/>
      <c r="O39" s="233"/>
      <c r="P39" s="225"/>
      <c r="Q39" s="225"/>
      <c r="W39" s="225"/>
      <c r="X39" s="225"/>
      <c r="Y39" s="225"/>
    </row>
    <row r="40" spans="1:25" s="79" customFormat="1">
      <c r="A40" s="94"/>
      <c r="B40" s="291" t="s">
        <v>281</v>
      </c>
      <c r="C40" s="95" t="s">
        <v>71</v>
      </c>
      <c r="D40" s="97"/>
      <c r="E40" s="97"/>
      <c r="F40" s="97"/>
      <c r="G40" s="97"/>
      <c r="H40" s="706"/>
      <c r="I40" s="91"/>
      <c r="J40" s="706"/>
      <c r="K40" s="706"/>
      <c r="L40" s="98"/>
      <c r="N40" s="225"/>
      <c r="O40" s="233"/>
      <c r="P40" s="225"/>
      <c r="Q40" s="225"/>
      <c r="W40" s="225"/>
      <c r="X40" s="225"/>
      <c r="Y40" s="225"/>
    </row>
    <row r="41" spans="1:25" s="80" customFormat="1">
      <c r="A41" s="99">
        <v>4</v>
      </c>
      <c r="B41" s="209" t="s">
        <v>294</v>
      </c>
      <c r="C41" s="104" t="s">
        <v>71</v>
      </c>
      <c r="D41" s="91"/>
      <c r="E41" s="91">
        <v>424</v>
      </c>
      <c r="F41" s="91">
        <v>424</v>
      </c>
      <c r="G41" s="91"/>
      <c r="H41" s="706">
        <f t="shared" ref="H41:H63" si="2">+F41/E41*100</f>
        <v>100</v>
      </c>
      <c r="I41" s="91">
        <f t="shared" ref="I41:I63" si="3">E41*1.021</f>
        <v>432.90399999999994</v>
      </c>
      <c r="J41" s="706">
        <f t="shared" ref="J41:J63" si="4">+I41/E41*100</f>
        <v>102.1</v>
      </c>
      <c r="K41" s="706">
        <f t="shared" ref="K41:K63" si="5">+I41/F41*100</f>
        <v>102.1</v>
      </c>
      <c r="L41" s="105"/>
      <c r="N41" s="226"/>
      <c r="O41" s="234"/>
      <c r="P41" s="226"/>
      <c r="Q41" s="226"/>
      <c r="W41" s="226"/>
      <c r="X41" s="226"/>
      <c r="Y41" s="226"/>
    </row>
    <row r="42" spans="1:25" s="79" customFormat="1">
      <c r="A42" s="94"/>
      <c r="B42" s="291" t="s">
        <v>276</v>
      </c>
      <c r="C42" s="95" t="s">
        <v>71</v>
      </c>
      <c r="D42" s="108"/>
      <c r="E42" s="108"/>
      <c r="F42" s="108"/>
      <c r="G42" s="108"/>
      <c r="H42" s="706"/>
      <c r="I42" s="91"/>
      <c r="J42" s="706"/>
      <c r="K42" s="706"/>
      <c r="L42" s="98"/>
      <c r="N42" s="225"/>
      <c r="O42" s="233"/>
      <c r="P42" s="225"/>
      <c r="Q42" s="225"/>
      <c r="W42" s="225"/>
      <c r="X42" s="225"/>
      <c r="Y42" s="225"/>
    </row>
    <row r="43" spans="1:25" s="79" customFormat="1">
      <c r="A43" s="94"/>
      <c r="B43" s="291" t="s">
        <v>277</v>
      </c>
      <c r="C43" s="95" t="s">
        <v>71</v>
      </c>
      <c r="D43" s="108"/>
      <c r="E43" s="108"/>
      <c r="F43" s="108"/>
      <c r="G43" s="108"/>
      <c r="H43" s="706"/>
      <c r="I43" s="91"/>
      <c r="J43" s="706"/>
      <c r="K43" s="706"/>
      <c r="L43" s="98"/>
      <c r="N43" s="225"/>
      <c r="O43" s="233"/>
      <c r="P43" s="225"/>
      <c r="Q43" s="225"/>
      <c r="W43" s="225"/>
      <c r="X43" s="225"/>
      <c r="Y43" s="225"/>
    </row>
    <row r="44" spans="1:25" s="79" customFormat="1">
      <c r="A44" s="94"/>
      <c r="B44" s="291" t="s">
        <v>278</v>
      </c>
      <c r="C44" s="95" t="s">
        <v>71</v>
      </c>
      <c r="D44" s="108"/>
      <c r="E44" s="108"/>
      <c r="F44" s="108"/>
      <c r="G44" s="108"/>
      <c r="H44" s="706"/>
      <c r="I44" s="91"/>
      <c r="J44" s="706"/>
      <c r="K44" s="706"/>
      <c r="L44" s="98"/>
      <c r="N44" s="225"/>
      <c r="O44" s="233"/>
      <c r="P44" s="225"/>
      <c r="Q44" s="225"/>
      <c r="W44" s="225"/>
      <c r="X44" s="225"/>
      <c r="Y44" s="225"/>
    </row>
    <row r="45" spans="1:25" s="79" customFormat="1">
      <c r="A45" s="94"/>
      <c r="B45" s="291" t="s">
        <v>279</v>
      </c>
      <c r="C45" s="95" t="s">
        <v>71</v>
      </c>
      <c r="D45" s="108"/>
      <c r="E45" s="108"/>
      <c r="F45" s="108"/>
      <c r="G45" s="108"/>
      <c r="H45" s="706"/>
      <c r="I45" s="91"/>
      <c r="J45" s="706"/>
      <c r="K45" s="706"/>
      <c r="L45" s="98"/>
      <c r="N45" s="225"/>
      <c r="O45" s="233"/>
      <c r="P45" s="225"/>
      <c r="Q45" s="225"/>
      <c r="W45" s="225"/>
      <c r="X45" s="225"/>
      <c r="Y45" s="225"/>
    </row>
    <row r="46" spans="1:25">
      <c r="A46" s="106"/>
      <c r="B46" s="291" t="s">
        <v>280</v>
      </c>
      <c r="C46" s="107" t="s">
        <v>71</v>
      </c>
      <c r="D46" s="97"/>
      <c r="E46" s="97"/>
      <c r="F46" s="97"/>
      <c r="G46" s="97"/>
      <c r="H46" s="706"/>
      <c r="I46" s="91"/>
      <c r="J46" s="706"/>
      <c r="K46" s="706"/>
      <c r="L46" s="109"/>
    </row>
    <row r="47" spans="1:25">
      <c r="A47" s="106"/>
      <c r="B47" s="291" t="s">
        <v>281</v>
      </c>
      <c r="C47" s="107" t="s">
        <v>71</v>
      </c>
      <c r="D47" s="97"/>
      <c r="E47" s="97"/>
      <c r="F47" s="97"/>
      <c r="G47" s="97"/>
      <c r="H47" s="706"/>
      <c r="I47" s="91"/>
      <c r="J47" s="706"/>
      <c r="K47" s="706"/>
      <c r="L47" s="109"/>
    </row>
    <row r="48" spans="1:25" s="78" customFormat="1">
      <c r="A48" s="110">
        <v>5</v>
      </c>
      <c r="B48" s="293" t="s">
        <v>295</v>
      </c>
      <c r="C48" s="90" t="s">
        <v>71</v>
      </c>
      <c r="D48" s="92"/>
      <c r="E48" s="92">
        <v>120</v>
      </c>
      <c r="F48" s="92">
        <f>E48</f>
        <v>120</v>
      </c>
      <c r="G48" s="92"/>
      <c r="H48" s="706">
        <f t="shared" si="2"/>
        <v>100</v>
      </c>
      <c r="I48" s="91">
        <f t="shared" si="3"/>
        <v>122.51999999999998</v>
      </c>
      <c r="J48" s="706">
        <f t="shared" si="4"/>
        <v>102.1</v>
      </c>
      <c r="K48" s="706">
        <f t="shared" si="5"/>
        <v>102.1</v>
      </c>
      <c r="L48" s="111"/>
      <c r="N48" s="224"/>
      <c r="O48" s="230"/>
      <c r="P48" s="224"/>
      <c r="Q48" s="224"/>
      <c r="W48" s="224"/>
      <c r="X48" s="224"/>
      <c r="Y48" s="224"/>
    </row>
    <row r="49" spans="1:25" s="78" customFormat="1">
      <c r="A49" s="110">
        <v>6</v>
      </c>
      <c r="B49" s="293" t="s">
        <v>236</v>
      </c>
      <c r="C49" s="90" t="s">
        <v>71</v>
      </c>
      <c r="D49" s="92"/>
      <c r="E49" s="92"/>
      <c r="F49" s="92"/>
      <c r="G49" s="92"/>
      <c r="H49" s="706"/>
      <c r="I49" s="91"/>
      <c r="J49" s="706"/>
      <c r="K49" s="706"/>
      <c r="L49" s="111"/>
      <c r="N49" s="224"/>
      <c r="O49" s="230"/>
      <c r="P49" s="224"/>
      <c r="Q49" s="224"/>
      <c r="W49" s="224"/>
      <c r="X49" s="224"/>
      <c r="Y49" s="224"/>
    </row>
    <row r="50" spans="1:25" s="78" customFormat="1">
      <c r="A50" s="110">
        <v>7</v>
      </c>
      <c r="B50" s="293" t="s">
        <v>238</v>
      </c>
      <c r="C50" s="90" t="s">
        <v>71</v>
      </c>
      <c r="D50" s="92"/>
      <c r="E50" s="92"/>
      <c r="F50" s="92"/>
      <c r="G50" s="92"/>
      <c r="H50" s="706"/>
      <c r="I50" s="91"/>
      <c r="J50" s="706"/>
      <c r="K50" s="706"/>
      <c r="L50" s="111"/>
      <c r="N50" s="224"/>
      <c r="O50" s="230"/>
      <c r="P50" s="224"/>
      <c r="Q50" s="224"/>
      <c r="W50" s="224"/>
      <c r="X50" s="224"/>
      <c r="Y50" s="224"/>
    </row>
    <row r="51" spans="1:25" s="78" customFormat="1">
      <c r="A51" s="110">
        <v>8</v>
      </c>
      <c r="B51" s="293" t="s">
        <v>235</v>
      </c>
      <c r="C51" s="90" t="s">
        <v>71</v>
      </c>
      <c r="D51" s="92"/>
      <c r="E51" s="92">
        <v>25</v>
      </c>
      <c r="F51" s="92">
        <v>25</v>
      </c>
      <c r="G51" s="92"/>
      <c r="H51" s="706">
        <f t="shared" si="2"/>
        <v>100</v>
      </c>
      <c r="I51" s="91">
        <f t="shared" si="3"/>
        <v>25.524999999999999</v>
      </c>
      <c r="J51" s="706">
        <f t="shared" si="4"/>
        <v>102.1</v>
      </c>
      <c r="K51" s="706">
        <f t="shared" si="5"/>
        <v>102.1</v>
      </c>
      <c r="L51" s="111"/>
      <c r="N51" s="224"/>
      <c r="O51" s="230"/>
      <c r="P51" s="224"/>
      <c r="Q51" s="224"/>
      <c r="W51" s="224"/>
      <c r="X51" s="224"/>
      <c r="Y51" s="224"/>
    </row>
    <row r="52" spans="1:25" s="78" customFormat="1">
      <c r="A52" s="110">
        <v>9</v>
      </c>
      <c r="B52" s="293" t="s">
        <v>296</v>
      </c>
      <c r="C52" s="90" t="s">
        <v>71</v>
      </c>
      <c r="D52" s="92"/>
      <c r="E52" s="92"/>
      <c r="F52" s="92"/>
      <c r="G52" s="92"/>
      <c r="H52" s="706"/>
      <c r="I52" s="91"/>
      <c r="J52" s="706"/>
      <c r="K52" s="706"/>
      <c r="L52" s="111"/>
      <c r="N52" s="224"/>
      <c r="O52" s="230"/>
      <c r="P52" s="224"/>
      <c r="Q52" s="224"/>
      <c r="W52" s="224"/>
      <c r="X52" s="224"/>
      <c r="Y52" s="224"/>
    </row>
    <row r="53" spans="1:25" s="78" customFormat="1">
      <c r="A53" s="110">
        <v>10</v>
      </c>
      <c r="B53" s="293" t="s">
        <v>297</v>
      </c>
      <c r="C53" s="90" t="s">
        <v>71</v>
      </c>
      <c r="D53" s="108"/>
      <c r="E53" s="108"/>
      <c r="F53" s="108"/>
      <c r="G53" s="108"/>
      <c r="H53" s="706"/>
      <c r="I53" s="91"/>
      <c r="J53" s="706"/>
      <c r="K53" s="706"/>
      <c r="L53" s="111"/>
      <c r="N53" s="224"/>
      <c r="O53" s="230"/>
      <c r="P53" s="224"/>
      <c r="Q53" s="224"/>
      <c r="W53" s="224"/>
      <c r="X53" s="224"/>
      <c r="Y53" s="224"/>
    </row>
    <row r="54" spans="1:25" s="78" customFormat="1">
      <c r="A54" s="110">
        <v>11</v>
      </c>
      <c r="B54" s="293" t="s">
        <v>298</v>
      </c>
      <c r="C54" s="90" t="s">
        <v>71</v>
      </c>
      <c r="D54" s="92"/>
      <c r="E54" s="92">
        <v>65</v>
      </c>
      <c r="F54" s="92">
        <v>65</v>
      </c>
      <c r="G54" s="92"/>
      <c r="H54" s="706">
        <f t="shared" si="2"/>
        <v>100</v>
      </c>
      <c r="I54" s="91">
        <f t="shared" si="3"/>
        <v>66.364999999999995</v>
      </c>
      <c r="J54" s="706">
        <f t="shared" si="4"/>
        <v>102.1</v>
      </c>
      <c r="K54" s="706">
        <f t="shared" si="5"/>
        <v>102.1</v>
      </c>
      <c r="L54" s="111"/>
      <c r="N54" s="224"/>
      <c r="O54" s="230"/>
      <c r="P54" s="224"/>
      <c r="Q54" s="224"/>
      <c r="W54" s="224"/>
      <c r="X54" s="224"/>
      <c r="Y54" s="224"/>
    </row>
    <row r="55" spans="1:25" s="78" customFormat="1">
      <c r="A55" s="110">
        <v>12</v>
      </c>
      <c r="B55" s="294" t="s">
        <v>237</v>
      </c>
      <c r="C55" s="90" t="s">
        <v>71</v>
      </c>
      <c r="D55" s="92"/>
      <c r="E55" s="92"/>
      <c r="F55" s="92"/>
      <c r="G55" s="92"/>
      <c r="H55" s="706"/>
      <c r="I55" s="91"/>
      <c r="J55" s="706"/>
      <c r="K55" s="706"/>
      <c r="L55" s="111"/>
      <c r="N55" s="224"/>
      <c r="O55" s="230"/>
      <c r="P55" s="224"/>
      <c r="Q55" s="224"/>
      <c r="W55" s="224"/>
      <c r="X55" s="224"/>
      <c r="Y55" s="224"/>
    </row>
    <row r="56" spans="1:25" s="78" customFormat="1">
      <c r="A56" s="110">
        <v>13</v>
      </c>
      <c r="B56" s="294" t="s">
        <v>299</v>
      </c>
      <c r="C56" s="90" t="s">
        <v>71</v>
      </c>
      <c r="D56" s="92"/>
      <c r="E56" s="92">
        <v>50</v>
      </c>
      <c r="F56" s="92">
        <v>50</v>
      </c>
      <c r="G56" s="92"/>
      <c r="H56" s="706">
        <f t="shared" si="2"/>
        <v>100</v>
      </c>
      <c r="I56" s="91">
        <f t="shared" si="3"/>
        <v>51.05</v>
      </c>
      <c r="J56" s="706">
        <f t="shared" si="4"/>
        <v>102.1</v>
      </c>
      <c r="K56" s="706">
        <f t="shared" si="5"/>
        <v>102.1</v>
      </c>
      <c r="L56" s="111"/>
      <c r="N56" s="224"/>
      <c r="O56" s="230"/>
      <c r="P56" s="224"/>
      <c r="Q56" s="224"/>
      <c r="W56" s="224"/>
      <c r="X56" s="224"/>
      <c r="Y56" s="224"/>
    </row>
    <row r="57" spans="1:25" s="78" customFormat="1">
      <c r="A57" s="110">
        <v>14</v>
      </c>
      <c r="B57" s="294" t="s">
        <v>300</v>
      </c>
      <c r="C57" s="90" t="s">
        <v>71</v>
      </c>
      <c r="D57" s="108"/>
      <c r="E57" s="108"/>
      <c r="F57" s="108"/>
      <c r="G57" s="108"/>
      <c r="H57" s="706"/>
      <c r="I57" s="91"/>
      <c r="J57" s="706"/>
      <c r="K57" s="706"/>
      <c r="L57" s="111"/>
      <c r="N57" s="224"/>
      <c r="O57" s="230"/>
      <c r="P57" s="224"/>
      <c r="Q57" s="224"/>
      <c r="W57" s="224"/>
      <c r="X57" s="224"/>
      <c r="Y57" s="224"/>
    </row>
    <row r="58" spans="1:25" s="78" customFormat="1">
      <c r="A58" s="110">
        <v>15</v>
      </c>
      <c r="B58" s="294" t="s">
        <v>301</v>
      </c>
      <c r="C58" s="90" t="s">
        <v>71</v>
      </c>
      <c r="D58" s="97"/>
      <c r="E58" s="97"/>
      <c r="F58" s="97"/>
      <c r="G58" s="97"/>
      <c r="H58" s="706"/>
      <c r="I58" s="91"/>
      <c r="J58" s="706"/>
      <c r="K58" s="706"/>
      <c r="L58" s="111"/>
      <c r="N58" s="224"/>
      <c r="O58" s="230"/>
      <c r="P58" s="224"/>
      <c r="Q58" s="224"/>
      <c r="W58" s="224"/>
      <c r="X58" s="224"/>
      <c r="Y58" s="224"/>
    </row>
    <row r="59" spans="1:25" s="78" customFormat="1">
      <c r="A59" s="110">
        <v>16</v>
      </c>
      <c r="B59" s="294" t="s">
        <v>302</v>
      </c>
      <c r="C59" s="90" t="s">
        <v>71</v>
      </c>
      <c r="D59" s="97"/>
      <c r="E59" s="97"/>
      <c r="F59" s="97"/>
      <c r="G59" s="97"/>
      <c r="H59" s="706"/>
      <c r="I59" s="91"/>
      <c r="J59" s="706"/>
      <c r="K59" s="706"/>
      <c r="L59" s="111"/>
      <c r="N59" s="224"/>
      <c r="O59" s="230"/>
      <c r="P59" s="224"/>
      <c r="Q59" s="224"/>
      <c r="W59" s="224"/>
      <c r="X59" s="224"/>
      <c r="Y59" s="224"/>
    </row>
    <row r="60" spans="1:25" s="78" customFormat="1">
      <c r="A60" s="110">
        <v>17</v>
      </c>
      <c r="B60" s="294" t="s">
        <v>303</v>
      </c>
      <c r="C60" s="90" t="s">
        <v>71</v>
      </c>
      <c r="D60" s="97"/>
      <c r="E60" s="97"/>
      <c r="F60" s="97"/>
      <c r="G60" s="97"/>
      <c r="H60" s="706"/>
      <c r="I60" s="91"/>
      <c r="J60" s="706"/>
      <c r="K60" s="706"/>
      <c r="L60" s="111"/>
      <c r="N60" s="224"/>
      <c r="O60" s="230"/>
      <c r="P60" s="224"/>
      <c r="Q60" s="224"/>
      <c r="W60" s="224"/>
      <c r="X60" s="224"/>
      <c r="Y60" s="224"/>
    </row>
    <row r="61" spans="1:25" s="78" customFormat="1">
      <c r="A61" s="110">
        <v>18</v>
      </c>
      <c r="B61" s="294" t="s">
        <v>304</v>
      </c>
      <c r="C61" s="90" t="s">
        <v>71</v>
      </c>
      <c r="D61" s="97"/>
      <c r="E61" s="97"/>
      <c r="F61" s="97"/>
      <c r="G61" s="97"/>
      <c r="H61" s="706"/>
      <c r="I61" s="91"/>
      <c r="J61" s="706"/>
      <c r="K61" s="706"/>
      <c r="L61" s="111"/>
      <c r="N61" s="224"/>
      <c r="O61" s="230"/>
      <c r="P61" s="224"/>
      <c r="Q61" s="224"/>
      <c r="W61" s="224"/>
      <c r="X61" s="224"/>
      <c r="Y61" s="224"/>
    </row>
    <row r="62" spans="1:25" s="78" customFormat="1">
      <c r="A62" s="110">
        <v>19</v>
      </c>
      <c r="B62" s="294" t="s">
        <v>305</v>
      </c>
      <c r="C62" s="90" t="s">
        <v>71</v>
      </c>
      <c r="D62" s="92"/>
      <c r="E62" s="92"/>
      <c r="F62" s="92"/>
      <c r="G62" s="92"/>
      <c r="H62" s="706"/>
      <c r="I62" s="91"/>
      <c r="J62" s="706"/>
      <c r="K62" s="706"/>
      <c r="L62" s="111"/>
      <c r="N62" s="224"/>
      <c r="O62" s="230"/>
      <c r="P62" s="224"/>
      <c r="Q62" s="224"/>
      <c r="W62" s="224"/>
      <c r="X62" s="224"/>
      <c r="Y62" s="224"/>
    </row>
    <row r="63" spans="1:25" s="78" customFormat="1">
      <c r="A63" s="110">
        <v>20</v>
      </c>
      <c r="B63" s="293" t="s">
        <v>306</v>
      </c>
      <c r="C63" s="90" t="s">
        <v>71</v>
      </c>
      <c r="D63" s="92"/>
      <c r="E63" s="92">
        <v>220</v>
      </c>
      <c r="F63" s="92">
        <v>220</v>
      </c>
      <c r="G63" s="92"/>
      <c r="H63" s="706">
        <f t="shared" si="2"/>
        <v>100</v>
      </c>
      <c r="I63" s="91">
        <f t="shared" si="3"/>
        <v>224.61999999999998</v>
      </c>
      <c r="J63" s="706">
        <f t="shared" si="4"/>
        <v>102.1</v>
      </c>
      <c r="K63" s="706">
        <f t="shared" si="5"/>
        <v>102.1</v>
      </c>
      <c r="L63" s="111"/>
      <c r="N63" s="224"/>
      <c r="O63" s="230"/>
      <c r="P63" s="224"/>
      <c r="Q63" s="224"/>
      <c r="W63" s="224"/>
      <c r="X63" s="224"/>
      <c r="Y63" s="224"/>
    </row>
    <row r="64" spans="1:25" s="78" customFormat="1">
      <c r="A64" s="110">
        <v>21</v>
      </c>
      <c r="B64" s="293" t="s">
        <v>307</v>
      </c>
      <c r="C64" s="90" t="s">
        <v>71</v>
      </c>
      <c r="D64" s="92"/>
      <c r="E64" s="92"/>
      <c r="F64" s="92"/>
      <c r="G64" s="92"/>
      <c r="H64" s="706"/>
      <c r="I64" s="91"/>
      <c r="J64" s="706"/>
      <c r="K64" s="706"/>
      <c r="L64" s="111"/>
      <c r="N64" s="224"/>
      <c r="O64" s="230"/>
      <c r="P64" s="224"/>
      <c r="Q64" s="224"/>
      <c r="W64" s="224"/>
      <c r="X64" s="224"/>
      <c r="Y64" s="224"/>
    </row>
    <row r="65" spans="1:25" s="78" customFormat="1">
      <c r="A65" s="110">
        <v>22</v>
      </c>
      <c r="B65" s="293" t="s">
        <v>308</v>
      </c>
      <c r="C65" s="90" t="s">
        <v>71</v>
      </c>
      <c r="D65" s="92"/>
      <c r="E65" s="92"/>
      <c r="F65" s="92"/>
      <c r="G65" s="92"/>
      <c r="H65" s="706"/>
      <c r="I65" s="91"/>
      <c r="J65" s="706"/>
      <c r="K65" s="706"/>
      <c r="L65" s="111"/>
      <c r="N65" s="224"/>
      <c r="O65" s="230"/>
      <c r="P65" s="224"/>
      <c r="Q65" s="224"/>
      <c r="W65" s="224"/>
      <c r="X65" s="224"/>
      <c r="Y65" s="224"/>
    </row>
    <row r="66" spans="1:25" s="78" customFormat="1">
      <c r="A66" s="110">
        <v>23</v>
      </c>
      <c r="B66" s="293" t="s">
        <v>309</v>
      </c>
      <c r="C66" s="90" t="s">
        <v>71</v>
      </c>
      <c r="D66" s="92"/>
      <c r="E66" s="92"/>
      <c r="F66" s="92"/>
      <c r="G66" s="92"/>
      <c r="H66" s="706"/>
      <c r="I66" s="91"/>
      <c r="J66" s="706"/>
      <c r="K66" s="706"/>
      <c r="L66" s="111"/>
      <c r="N66" s="224"/>
      <c r="O66" s="230"/>
      <c r="P66" s="224"/>
      <c r="Q66" s="224"/>
      <c r="W66" s="224"/>
      <c r="X66" s="224"/>
      <c r="Y66" s="224"/>
    </row>
    <row r="67" spans="1:25" s="78" customFormat="1">
      <c r="A67" s="110">
        <v>24</v>
      </c>
      <c r="B67" s="293" t="s">
        <v>310</v>
      </c>
      <c r="C67" s="90" t="s">
        <v>71</v>
      </c>
      <c r="D67" s="475"/>
      <c r="E67" s="475"/>
      <c r="F67" s="475"/>
      <c r="G67" s="475"/>
      <c r="H67" s="706"/>
      <c r="I67" s="91"/>
      <c r="J67" s="706"/>
      <c r="K67" s="706"/>
      <c r="L67" s="111"/>
      <c r="N67" s="224"/>
      <c r="O67" s="230"/>
      <c r="P67" s="224"/>
      <c r="Q67" s="224"/>
      <c r="W67" s="224"/>
      <c r="X67" s="224"/>
      <c r="Y67" s="224"/>
    </row>
    <row r="68" spans="1:25" s="80" customFormat="1">
      <c r="A68" s="112"/>
      <c r="B68" s="295" t="s">
        <v>242</v>
      </c>
      <c r="C68" s="95" t="s">
        <v>71</v>
      </c>
      <c r="D68" s="108"/>
      <c r="E68" s="108"/>
      <c r="F68" s="108"/>
      <c r="G68" s="108"/>
      <c r="H68" s="706"/>
      <c r="I68" s="91"/>
      <c r="J68" s="706"/>
      <c r="K68" s="706"/>
      <c r="L68" s="105"/>
      <c r="N68" s="226"/>
      <c r="O68" s="234"/>
      <c r="P68" s="226"/>
      <c r="Q68" s="226"/>
      <c r="W68" s="226"/>
      <c r="X68" s="226"/>
      <c r="Y68" s="226"/>
    </row>
    <row r="69" spans="1:25" s="80" customFormat="1">
      <c r="A69" s="112"/>
      <c r="B69" s="295" t="s">
        <v>311</v>
      </c>
      <c r="C69" s="95" t="s">
        <v>71</v>
      </c>
      <c r="D69" s="108"/>
      <c r="E69" s="108"/>
      <c r="F69" s="108"/>
      <c r="G69" s="108"/>
      <c r="H69" s="706"/>
      <c r="I69" s="91"/>
      <c r="J69" s="706"/>
      <c r="K69" s="706"/>
      <c r="L69" s="105"/>
      <c r="N69" s="226"/>
      <c r="O69" s="234"/>
      <c r="P69" s="226"/>
      <c r="Q69" s="226"/>
      <c r="W69" s="226"/>
      <c r="X69" s="226"/>
      <c r="Y69" s="226"/>
    </row>
    <row r="70" spans="1:25" s="80" customFormat="1">
      <c r="A70" s="112"/>
      <c r="B70" s="295" t="s">
        <v>312</v>
      </c>
      <c r="C70" s="95" t="s">
        <v>71</v>
      </c>
      <c r="D70" s="108"/>
      <c r="E70" s="108"/>
      <c r="F70" s="108"/>
      <c r="G70" s="108"/>
      <c r="H70" s="706"/>
      <c r="I70" s="108"/>
      <c r="J70" s="706"/>
      <c r="K70" s="706"/>
      <c r="L70" s="105"/>
      <c r="N70" s="226"/>
      <c r="O70" s="234"/>
      <c r="P70" s="226"/>
      <c r="Q70" s="226"/>
      <c r="W70" s="226"/>
      <c r="X70" s="226"/>
      <c r="Y70" s="226"/>
    </row>
    <row r="71" spans="1:25" s="80" customFormat="1">
      <c r="A71" s="112"/>
      <c r="B71" s="113" t="s">
        <v>540</v>
      </c>
      <c r="C71" s="95" t="s">
        <v>71</v>
      </c>
      <c r="D71" s="108"/>
      <c r="E71" s="108"/>
      <c r="F71" s="108"/>
      <c r="G71" s="108"/>
      <c r="H71" s="706"/>
      <c r="I71" s="108"/>
      <c r="J71" s="706"/>
      <c r="K71" s="706"/>
      <c r="L71" s="105"/>
      <c r="N71" s="226"/>
      <c r="O71" s="234"/>
      <c r="P71" s="226"/>
      <c r="Q71" s="226"/>
      <c r="W71" s="226"/>
      <c r="X71" s="226"/>
      <c r="Y71" s="226"/>
    </row>
    <row r="72" spans="1:25" s="80" customFormat="1">
      <c r="A72" s="114" t="s">
        <v>14</v>
      </c>
      <c r="B72" s="296" t="s">
        <v>313</v>
      </c>
      <c r="C72" s="104" t="s">
        <v>71</v>
      </c>
      <c r="D72" s="97"/>
      <c r="E72" s="97"/>
      <c r="F72" s="97"/>
      <c r="G72" s="97"/>
      <c r="H72" s="706"/>
      <c r="I72" s="97"/>
      <c r="J72" s="706"/>
      <c r="K72" s="706"/>
      <c r="L72" s="105"/>
      <c r="N72" s="226"/>
      <c r="O72" s="234"/>
      <c r="P72" s="226"/>
      <c r="Q72" s="226"/>
      <c r="W72" s="226"/>
      <c r="X72" s="226"/>
      <c r="Y72" s="226"/>
    </row>
    <row r="73" spans="1:25" s="80" customFormat="1">
      <c r="A73" s="114" t="s">
        <v>15</v>
      </c>
      <c r="B73" s="296" t="s">
        <v>314</v>
      </c>
      <c r="C73" s="104" t="s">
        <v>71</v>
      </c>
      <c r="D73" s="91"/>
      <c r="E73" s="91"/>
      <c r="F73" s="91"/>
      <c r="G73" s="91"/>
      <c r="H73" s="706"/>
      <c r="I73" s="91"/>
      <c r="J73" s="706"/>
      <c r="K73" s="706"/>
      <c r="L73" s="105"/>
      <c r="N73" s="226">
        <v>8100000</v>
      </c>
      <c r="O73" s="488" t="e">
        <f>#REF!*100/N73-100</f>
        <v>#REF!</v>
      </c>
      <c r="P73" s="229" t="e">
        <f>#REF!*100/N73</f>
        <v>#REF!</v>
      </c>
      <c r="Q73" s="226"/>
      <c r="W73" s="226"/>
      <c r="X73" s="226"/>
      <c r="Y73" s="226"/>
    </row>
    <row r="74" spans="1:25" s="78" customFormat="1">
      <c r="A74" s="110">
        <v>1</v>
      </c>
      <c r="B74" s="293" t="s">
        <v>240</v>
      </c>
      <c r="C74" s="90" t="s">
        <v>71</v>
      </c>
      <c r="D74" s="92"/>
      <c r="E74" s="92"/>
      <c r="F74" s="92"/>
      <c r="G74" s="92"/>
      <c r="H74" s="706"/>
      <c r="I74" s="92"/>
      <c r="J74" s="706"/>
      <c r="K74" s="706"/>
      <c r="L74" s="111"/>
      <c r="N74" s="224"/>
      <c r="O74" s="230"/>
      <c r="P74" s="224"/>
      <c r="Q74" s="224"/>
      <c r="W74" s="224"/>
      <c r="X74" s="224"/>
      <c r="Y74" s="224"/>
    </row>
    <row r="75" spans="1:25" s="78" customFormat="1">
      <c r="A75" s="110">
        <v>2</v>
      </c>
      <c r="B75" s="293" t="s">
        <v>241</v>
      </c>
      <c r="C75" s="90" t="s">
        <v>71</v>
      </c>
      <c r="D75" s="92"/>
      <c r="E75" s="92"/>
      <c r="F75" s="92"/>
      <c r="G75" s="92"/>
      <c r="H75" s="706"/>
      <c r="I75" s="92"/>
      <c r="J75" s="706"/>
      <c r="K75" s="706"/>
      <c r="L75" s="111"/>
      <c r="N75" s="224"/>
      <c r="O75" s="230"/>
      <c r="P75" s="224"/>
      <c r="Q75" s="224"/>
      <c r="W75" s="224"/>
      <c r="X75" s="224"/>
      <c r="Y75" s="224"/>
    </row>
    <row r="76" spans="1:25" s="78" customFormat="1">
      <c r="A76" s="110">
        <v>3</v>
      </c>
      <c r="B76" s="297" t="s">
        <v>315</v>
      </c>
      <c r="C76" s="90" t="s">
        <v>71</v>
      </c>
      <c r="D76" s="92"/>
      <c r="E76" s="92"/>
      <c r="F76" s="92"/>
      <c r="G76" s="92"/>
      <c r="H76" s="706"/>
      <c r="I76" s="92"/>
      <c r="J76" s="706"/>
      <c r="K76" s="706"/>
      <c r="L76" s="111"/>
      <c r="N76" s="224"/>
      <c r="O76" s="230"/>
      <c r="P76" s="224"/>
      <c r="Q76" s="224"/>
      <c r="W76" s="224"/>
      <c r="X76" s="224"/>
      <c r="Y76" s="224"/>
    </row>
    <row r="77" spans="1:25" s="78" customFormat="1">
      <c r="A77" s="110">
        <v>4</v>
      </c>
      <c r="B77" s="297" t="s">
        <v>316</v>
      </c>
      <c r="C77" s="90" t="s">
        <v>71</v>
      </c>
      <c r="D77" s="92"/>
      <c r="E77" s="92"/>
      <c r="F77" s="92"/>
      <c r="G77" s="92"/>
      <c r="H77" s="706"/>
      <c r="I77" s="92"/>
      <c r="J77" s="706"/>
      <c r="K77" s="706"/>
      <c r="L77" s="111"/>
      <c r="N77" s="224"/>
      <c r="O77" s="230"/>
      <c r="P77" s="224"/>
      <c r="Q77" s="224"/>
      <c r="W77" s="224"/>
      <c r="X77" s="224"/>
      <c r="Y77" s="224"/>
    </row>
    <row r="78" spans="1:25" s="78" customFormat="1">
      <c r="A78" s="110">
        <v>5</v>
      </c>
      <c r="B78" s="297" t="s">
        <v>317</v>
      </c>
      <c r="C78" s="90" t="s">
        <v>71</v>
      </c>
      <c r="D78" s="92"/>
      <c r="E78" s="92"/>
      <c r="F78" s="92"/>
      <c r="G78" s="92"/>
      <c r="H78" s="706"/>
      <c r="I78" s="92"/>
      <c r="J78" s="706"/>
      <c r="K78" s="706"/>
      <c r="L78" s="111"/>
      <c r="N78" s="224"/>
      <c r="O78" s="230"/>
      <c r="P78" s="224"/>
      <c r="Q78" s="224"/>
      <c r="W78" s="224"/>
      <c r="X78" s="224"/>
      <c r="Y78" s="224"/>
    </row>
    <row r="79" spans="1:25" s="78" customFormat="1">
      <c r="A79" s="110">
        <v>6</v>
      </c>
      <c r="B79" s="297" t="s">
        <v>318</v>
      </c>
      <c r="C79" s="90" t="s">
        <v>71</v>
      </c>
      <c r="D79" s="92"/>
      <c r="E79" s="92"/>
      <c r="F79" s="92"/>
      <c r="G79" s="92"/>
      <c r="H79" s="706"/>
      <c r="I79" s="92"/>
      <c r="J79" s="706"/>
      <c r="K79" s="706"/>
      <c r="L79" s="111"/>
      <c r="N79" s="224"/>
      <c r="O79" s="230"/>
      <c r="P79" s="224"/>
      <c r="Q79" s="224"/>
      <c r="W79" s="224"/>
      <c r="X79" s="224"/>
      <c r="Y79" s="224"/>
    </row>
    <row r="80" spans="1:25" s="78" customFormat="1">
      <c r="A80" s="110">
        <v>7</v>
      </c>
      <c r="B80" s="476" t="s">
        <v>319</v>
      </c>
      <c r="C80" s="476" t="s">
        <v>71</v>
      </c>
      <c r="D80" s="92"/>
      <c r="E80" s="92"/>
      <c r="F80" s="92"/>
      <c r="G80" s="92"/>
      <c r="H80" s="706"/>
      <c r="I80" s="92"/>
      <c r="J80" s="706"/>
      <c r="K80" s="706"/>
      <c r="L80" s="111"/>
      <c r="N80" s="224"/>
      <c r="O80" s="230"/>
      <c r="P80" s="224"/>
      <c r="Q80" s="224"/>
      <c r="W80" s="224"/>
      <c r="X80" s="224"/>
      <c r="Y80" s="224"/>
    </row>
    <row r="81" spans="1:25" s="78" customFormat="1">
      <c r="A81" s="110">
        <v>8</v>
      </c>
      <c r="B81" s="297" t="s">
        <v>320</v>
      </c>
      <c r="C81" s="90" t="s">
        <v>71</v>
      </c>
      <c r="D81" s="92"/>
      <c r="E81" s="92"/>
      <c r="F81" s="92"/>
      <c r="G81" s="92"/>
      <c r="H81" s="706"/>
      <c r="I81" s="92"/>
      <c r="J81" s="706"/>
      <c r="K81" s="706"/>
      <c r="L81" s="111"/>
      <c r="N81" s="224"/>
      <c r="O81" s="230"/>
      <c r="P81" s="224"/>
      <c r="Q81" s="224"/>
      <c r="W81" s="224"/>
      <c r="X81" s="224"/>
      <c r="Y81" s="224"/>
    </row>
    <row r="82" spans="1:25" s="78" customFormat="1">
      <c r="A82" s="110">
        <v>9</v>
      </c>
      <c r="B82" s="293" t="s">
        <v>239</v>
      </c>
      <c r="C82" s="90" t="s">
        <v>71</v>
      </c>
      <c r="D82" s="92"/>
      <c r="E82" s="92"/>
      <c r="F82" s="92"/>
      <c r="G82" s="92"/>
      <c r="H82" s="706"/>
      <c r="I82" s="92"/>
      <c r="J82" s="706"/>
      <c r="K82" s="706"/>
      <c r="L82" s="111"/>
      <c r="N82" s="224"/>
      <c r="O82" s="230"/>
      <c r="P82" s="224"/>
      <c r="Q82" s="224"/>
      <c r="W82" s="224"/>
      <c r="X82" s="224"/>
      <c r="Y82" s="224"/>
    </row>
    <row r="83" spans="1:25" s="78" customFormat="1">
      <c r="A83" s="110">
        <v>10</v>
      </c>
      <c r="B83" s="293" t="s">
        <v>321</v>
      </c>
      <c r="C83" s="90" t="s">
        <v>71</v>
      </c>
      <c r="D83" s="92"/>
      <c r="E83" s="92"/>
      <c r="F83" s="92"/>
      <c r="G83" s="92"/>
      <c r="H83" s="706"/>
      <c r="I83" s="92"/>
      <c r="J83" s="706"/>
      <c r="K83" s="706"/>
      <c r="L83" s="111"/>
      <c r="N83" s="224"/>
      <c r="O83" s="230"/>
      <c r="P83" s="224"/>
      <c r="Q83" s="224"/>
      <c r="W83" s="224"/>
      <c r="X83" s="224"/>
      <c r="Y83" s="224"/>
    </row>
    <row r="84" spans="1:25" s="78" customFormat="1">
      <c r="A84" s="110" t="s">
        <v>16</v>
      </c>
      <c r="B84" s="293" t="s">
        <v>322</v>
      </c>
      <c r="C84" s="90" t="s">
        <v>71</v>
      </c>
      <c r="D84" s="92"/>
      <c r="E84" s="92"/>
      <c r="F84" s="92"/>
      <c r="G84" s="92"/>
      <c r="H84" s="706"/>
      <c r="I84" s="92"/>
      <c r="J84" s="706"/>
      <c r="K84" s="706"/>
      <c r="L84" s="111"/>
      <c r="N84" s="224"/>
      <c r="O84" s="230"/>
      <c r="P84" s="224"/>
      <c r="Q84" s="224"/>
      <c r="W84" s="224"/>
      <c r="X84" s="224"/>
      <c r="Y84" s="224"/>
    </row>
    <row r="85" spans="1:25" s="78" customFormat="1">
      <c r="A85" s="110" t="s">
        <v>156</v>
      </c>
      <c r="B85" s="293" t="s">
        <v>323</v>
      </c>
      <c r="C85" s="90" t="s">
        <v>71</v>
      </c>
      <c r="D85" s="91"/>
      <c r="E85" s="91"/>
      <c r="F85" s="91"/>
      <c r="G85" s="91"/>
      <c r="H85" s="706"/>
      <c r="I85" s="91"/>
      <c r="J85" s="706"/>
      <c r="K85" s="706"/>
      <c r="L85" s="111"/>
      <c r="N85" s="224"/>
      <c r="O85" s="230"/>
      <c r="P85" s="224"/>
      <c r="Q85" s="224"/>
      <c r="W85" s="224"/>
      <c r="X85" s="224"/>
      <c r="Y85" s="224"/>
    </row>
    <row r="86" spans="1:25">
      <c r="A86" s="115">
        <v>1</v>
      </c>
      <c r="B86" s="298" t="s">
        <v>324</v>
      </c>
      <c r="C86" s="107" t="s">
        <v>71</v>
      </c>
      <c r="D86" s="108"/>
      <c r="E86" s="108"/>
      <c r="F86" s="108"/>
      <c r="G86" s="108"/>
      <c r="H86" s="706"/>
      <c r="I86" s="108"/>
      <c r="J86" s="706"/>
      <c r="K86" s="706"/>
      <c r="L86" s="109"/>
    </row>
    <row r="87" spans="1:25">
      <c r="A87" s="115">
        <v>2</v>
      </c>
      <c r="B87" s="298" t="s">
        <v>325</v>
      </c>
      <c r="C87" s="107" t="s">
        <v>71</v>
      </c>
      <c r="D87" s="97"/>
      <c r="E87" s="97"/>
      <c r="F87" s="97"/>
      <c r="G87" s="97"/>
      <c r="H87" s="706"/>
      <c r="I87" s="97"/>
      <c r="J87" s="706"/>
      <c r="K87" s="706"/>
      <c r="L87" s="109"/>
    </row>
    <row r="88" spans="1:25" s="78" customFormat="1">
      <c r="A88" s="110" t="s">
        <v>25</v>
      </c>
      <c r="B88" s="293" t="s">
        <v>326</v>
      </c>
      <c r="C88" s="90" t="s">
        <v>71</v>
      </c>
      <c r="D88" s="97"/>
      <c r="E88" s="97"/>
      <c r="F88" s="97"/>
      <c r="G88" s="97"/>
      <c r="H88" s="706"/>
      <c r="I88" s="97"/>
      <c r="J88" s="706"/>
      <c r="K88" s="706"/>
      <c r="L88" s="111"/>
      <c r="N88" s="224"/>
      <c r="O88" s="230"/>
      <c r="P88" s="224"/>
      <c r="Q88" s="224"/>
      <c r="W88" s="224"/>
      <c r="X88" s="224"/>
      <c r="Y88" s="224"/>
    </row>
    <row r="89" spans="1:25" s="78" customFormat="1">
      <c r="A89" s="110">
        <v>1</v>
      </c>
      <c r="B89" s="293" t="s">
        <v>327</v>
      </c>
      <c r="C89" s="90" t="s">
        <v>71</v>
      </c>
      <c r="D89" s="97"/>
      <c r="E89" s="97"/>
      <c r="F89" s="97"/>
      <c r="G89" s="97"/>
      <c r="H89" s="706"/>
      <c r="I89" s="97"/>
      <c r="J89" s="706"/>
      <c r="K89" s="706"/>
      <c r="L89" s="111"/>
      <c r="N89" s="224"/>
      <c r="O89" s="230"/>
      <c r="P89" s="224"/>
      <c r="Q89" s="224"/>
      <c r="W89" s="224"/>
      <c r="X89" s="224"/>
      <c r="Y89" s="224"/>
    </row>
    <row r="90" spans="1:25" s="78" customFormat="1">
      <c r="A90" s="110">
        <v>2</v>
      </c>
      <c r="B90" s="293" t="s">
        <v>328</v>
      </c>
      <c r="C90" s="90" t="s">
        <v>71</v>
      </c>
      <c r="D90" s="97"/>
      <c r="E90" s="97"/>
      <c r="F90" s="97"/>
      <c r="G90" s="97"/>
      <c r="H90" s="706"/>
      <c r="I90" s="97"/>
      <c r="J90" s="706"/>
      <c r="K90" s="706"/>
      <c r="L90" s="111"/>
      <c r="N90" s="224"/>
      <c r="O90" s="230"/>
      <c r="P90" s="224"/>
      <c r="Q90" s="224"/>
      <c r="W90" s="224"/>
      <c r="X90" s="224"/>
      <c r="Y90" s="224"/>
    </row>
    <row r="91" spans="1:25" s="78" customFormat="1">
      <c r="A91" s="115" t="s">
        <v>329</v>
      </c>
      <c r="B91" s="298" t="s">
        <v>330</v>
      </c>
      <c r="C91" s="107" t="s">
        <v>71</v>
      </c>
      <c r="D91" s="97"/>
      <c r="E91" s="97"/>
      <c r="F91" s="97"/>
      <c r="G91" s="97"/>
      <c r="H91" s="706"/>
      <c r="I91" s="97"/>
      <c r="J91" s="706"/>
      <c r="K91" s="706"/>
      <c r="L91" s="111"/>
      <c r="N91" s="224"/>
      <c r="O91" s="230"/>
      <c r="P91" s="224"/>
      <c r="Q91" s="224"/>
      <c r="W91" s="224"/>
      <c r="X91" s="224"/>
      <c r="Y91" s="224"/>
    </row>
    <row r="92" spans="1:25" s="78" customFormat="1">
      <c r="A92" s="115" t="s">
        <v>331</v>
      </c>
      <c r="B92" s="298" t="s">
        <v>332</v>
      </c>
      <c r="C92" s="107" t="s">
        <v>71</v>
      </c>
      <c r="D92" s="97"/>
      <c r="E92" s="97"/>
      <c r="F92" s="97"/>
      <c r="G92" s="97"/>
      <c r="H92" s="706"/>
      <c r="I92" s="97"/>
      <c r="J92" s="706"/>
      <c r="K92" s="706"/>
      <c r="L92" s="109"/>
      <c r="N92" s="224"/>
      <c r="O92" s="230"/>
      <c r="P92" s="224"/>
      <c r="Q92" s="224"/>
      <c r="W92" s="224"/>
      <c r="X92" s="224"/>
      <c r="Y92" s="224"/>
    </row>
    <row r="93" spans="1:25" s="78" customFormat="1">
      <c r="A93" s="110">
        <v>3</v>
      </c>
      <c r="B93" s="293" t="s">
        <v>260</v>
      </c>
      <c r="C93" s="90" t="s">
        <v>71</v>
      </c>
      <c r="D93" s="97"/>
      <c r="E93" s="97"/>
      <c r="F93" s="97"/>
      <c r="G93" s="97"/>
      <c r="H93" s="706"/>
      <c r="I93" s="97"/>
      <c r="J93" s="706"/>
      <c r="K93" s="706"/>
      <c r="L93" s="111"/>
      <c r="N93" s="224"/>
      <c r="O93" s="230"/>
      <c r="P93" s="224"/>
      <c r="Q93" s="224"/>
      <c r="W93" s="224"/>
      <c r="X93" s="224"/>
      <c r="Y93" s="224"/>
    </row>
    <row r="94" spans="1:25" s="78" customFormat="1" ht="15.75" customHeight="1">
      <c r="A94" s="110" t="s">
        <v>261</v>
      </c>
      <c r="B94" s="293" t="s">
        <v>333</v>
      </c>
      <c r="C94" s="90" t="s">
        <v>71</v>
      </c>
      <c r="D94" s="97"/>
      <c r="E94" s="97"/>
      <c r="F94" s="97"/>
      <c r="G94" s="97"/>
      <c r="H94" s="706"/>
      <c r="I94" s="97"/>
      <c r="J94" s="706"/>
      <c r="K94" s="706"/>
      <c r="L94" s="111"/>
      <c r="N94" s="224"/>
      <c r="O94" s="230"/>
      <c r="P94" s="224"/>
      <c r="Q94" s="224"/>
      <c r="W94" s="224"/>
      <c r="X94" s="224"/>
      <c r="Y94" s="224"/>
    </row>
    <row r="95" spans="1:25" s="78" customFormat="1" ht="15.75" customHeight="1">
      <c r="A95" s="110" t="s">
        <v>3</v>
      </c>
      <c r="B95" s="293" t="s">
        <v>334</v>
      </c>
      <c r="C95" s="90" t="s">
        <v>71</v>
      </c>
      <c r="D95" s="93"/>
      <c r="E95" s="93"/>
      <c r="F95" s="93"/>
      <c r="G95" s="93"/>
      <c r="H95" s="706"/>
      <c r="I95" s="93"/>
      <c r="J95" s="706"/>
      <c r="K95" s="706"/>
      <c r="L95" s="111"/>
      <c r="N95" s="224"/>
      <c r="O95" s="230"/>
      <c r="P95" s="224"/>
      <c r="Q95" s="224"/>
      <c r="W95" s="224"/>
      <c r="X95" s="224"/>
      <c r="Y95" s="224"/>
    </row>
    <row r="96" spans="1:25" s="78" customFormat="1">
      <c r="A96" s="110" t="s">
        <v>5</v>
      </c>
      <c r="B96" s="293" t="s">
        <v>335</v>
      </c>
      <c r="C96" s="90" t="s">
        <v>71</v>
      </c>
      <c r="D96" s="93"/>
      <c r="E96" s="93"/>
      <c r="F96" s="93"/>
      <c r="G96" s="93"/>
      <c r="H96" s="706"/>
      <c r="I96" s="93"/>
      <c r="J96" s="706"/>
      <c r="K96" s="706"/>
      <c r="L96" s="111"/>
      <c r="N96" s="224"/>
      <c r="O96" s="230"/>
      <c r="P96" s="224"/>
      <c r="Q96" s="224"/>
      <c r="W96" s="224"/>
      <c r="X96" s="224"/>
      <c r="Y96" s="224"/>
    </row>
    <row r="97" spans="1:25" s="78" customFormat="1">
      <c r="A97" s="477"/>
      <c r="B97" s="478" t="s">
        <v>267</v>
      </c>
      <c r="C97" s="479" t="s">
        <v>71</v>
      </c>
      <c r="D97" s="474"/>
      <c r="E97" s="474">
        <f>E98+E114</f>
        <v>50145</v>
      </c>
      <c r="F97" s="474">
        <f>E97</f>
        <v>50145</v>
      </c>
      <c r="G97" s="474"/>
      <c r="H97" s="706">
        <f t="shared" ref="H97:H102" si="6">+F97/E97*100</f>
        <v>100</v>
      </c>
      <c r="I97" s="474">
        <f>E97*1.1</f>
        <v>55159.500000000007</v>
      </c>
      <c r="J97" s="706">
        <f t="shared" ref="J97:J102" si="7">+I97/E97*100</f>
        <v>110.00000000000001</v>
      </c>
      <c r="K97" s="706">
        <f t="shared" ref="K97:K102" si="8">+I97/F97*100</f>
        <v>110.00000000000001</v>
      </c>
      <c r="L97" s="111"/>
      <c r="N97" s="224"/>
      <c r="O97" s="230"/>
      <c r="P97" s="224"/>
      <c r="Q97" s="224"/>
      <c r="W97" s="224"/>
      <c r="X97" s="224"/>
      <c r="Y97" s="224"/>
    </row>
    <row r="98" spans="1:25" s="78" customFormat="1" ht="15.75" customHeight="1">
      <c r="A98" s="477" t="s">
        <v>0</v>
      </c>
      <c r="B98" s="480" t="s">
        <v>713</v>
      </c>
      <c r="C98" s="479" t="s">
        <v>71</v>
      </c>
      <c r="D98" s="474"/>
      <c r="E98" s="638">
        <f>E99+E102</f>
        <v>50145</v>
      </c>
      <c r="F98" s="638">
        <f>E98</f>
        <v>50145</v>
      </c>
      <c r="G98" s="474" t="e">
        <f>+F98/D98*100</f>
        <v>#DIV/0!</v>
      </c>
      <c r="H98" s="706">
        <f t="shared" si="6"/>
        <v>100</v>
      </c>
      <c r="I98" s="474">
        <f>E98*1.1</f>
        <v>55159.500000000007</v>
      </c>
      <c r="J98" s="706">
        <f t="shared" si="7"/>
        <v>110.00000000000001</v>
      </c>
      <c r="K98" s="706">
        <f t="shared" si="8"/>
        <v>110.00000000000001</v>
      </c>
      <c r="L98" s="111"/>
      <c r="N98" s="224"/>
      <c r="O98" s="230"/>
      <c r="P98" s="224"/>
      <c r="Q98" s="224"/>
      <c r="W98" s="224"/>
      <c r="X98" s="224"/>
      <c r="Y98" s="224"/>
    </row>
    <row r="99" spans="1:25" s="78" customFormat="1">
      <c r="A99" s="477" t="s">
        <v>13</v>
      </c>
      <c r="B99" s="481" t="s">
        <v>611</v>
      </c>
      <c r="C99" s="479" t="s">
        <v>71</v>
      </c>
      <c r="D99" s="91"/>
      <c r="E99" s="91">
        <f>E100</f>
        <v>41</v>
      </c>
      <c r="F99" s="91">
        <f>F100</f>
        <v>41</v>
      </c>
      <c r="G99" s="474" t="e">
        <f t="shared" ref="G99" si="9">+F99/D99*100</f>
        <v>#DIV/0!</v>
      </c>
      <c r="H99" s="706">
        <f t="shared" si="6"/>
        <v>100</v>
      </c>
      <c r="I99" s="474">
        <f>E99*1.1</f>
        <v>45.1</v>
      </c>
      <c r="J99" s="706">
        <f t="shared" si="7"/>
        <v>110.00000000000001</v>
      </c>
      <c r="K99" s="706">
        <f t="shared" si="8"/>
        <v>110.00000000000001</v>
      </c>
      <c r="L99" s="111"/>
      <c r="N99" s="224"/>
      <c r="O99" s="230"/>
      <c r="P99" s="224"/>
      <c r="Q99" s="224"/>
      <c r="W99" s="224"/>
      <c r="X99" s="224"/>
      <c r="Y99" s="224"/>
    </row>
    <row r="100" spans="1:25">
      <c r="A100" s="482">
        <v>1</v>
      </c>
      <c r="B100" s="483" t="s">
        <v>243</v>
      </c>
      <c r="C100" s="484" t="s">
        <v>71</v>
      </c>
      <c r="D100" s="96"/>
      <c r="E100" s="96">
        <v>41</v>
      </c>
      <c r="F100" s="96">
        <v>41</v>
      </c>
      <c r="G100" s="474"/>
      <c r="H100" s="706"/>
      <c r="I100" s="96"/>
      <c r="J100" s="706"/>
      <c r="K100" s="706"/>
      <c r="L100" s="109"/>
    </row>
    <row r="101" spans="1:25">
      <c r="A101" s="482">
        <v>2</v>
      </c>
      <c r="B101" s="483" t="s">
        <v>612</v>
      </c>
      <c r="C101" s="484" t="s">
        <v>71</v>
      </c>
      <c r="D101" s="485"/>
      <c r="E101" s="485"/>
      <c r="F101" s="485"/>
      <c r="G101" s="474"/>
      <c r="H101" s="706"/>
      <c r="I101" s="485"/>
      <c r="J101" s="706"/>
      <c r="K101" s="706"/>
      <c r="L101" s="109"/>
    </row>
    <row r="102" spans="1:25" s="78" customFormat="1">
      <c r="A102" s="477" t="s">
        <v>14</v>
      </c>
      <c r="B102" s="481" t="s">
        <v>613</v>
      </c>
      <c r="C102" s="479" t="s">
        <v>71</v>
      </c>
      <c r="D102" s="474"/>
      <c r="E102" s="803">
        <f>SUM(E103:E105)</f>
        <v>50104</v>
      </c>
      <c r="F102" s="803">
        <f>E102</f>
        <v>50104</v>
      </c>
      <c r="G102" s="474"/>
      <c r="H102" s="706">
        <f t="shared" si="6"/>
        <v>100</v>
      </c>
      <c r="I102" s="474">
        <f>E102*1.1</f>
        <v>55114.400000000001</v>
      </c>
      <c r="J102" s="706">
        <f t="shared" si="7"/>
        <v>110.00000000000001</v>
      </c>
      <c r="K102" s="706">
        <f t="shared" si="8"/>
        <v>110.00000000000001</v>
      </c>
      <c r="L102" s="111"/>
      <c r="N102" s="224"/>
      <c r="O102" s="230"/>
      <c r="P102" s="224"/>
      <c r="Q102" s="224"/>
      <c r="W102" s="224"/>
      <c r="X102" s="224"/>
      <c r="Y102" s="224"/>
    </row>
    <row r="103" spans="1:25">
      <c r="A103" s="482">
        <v>1</v>
      </c>
      <c r="B103" s="483" t="s">
        <v>415</v>
      </c>
      <c r="C103" s="484" t="s">
        <v>71</v>
      </c>
      <c r="D103" s="486"/>
      <c r="E103" s="486"/>
      <c r="F103" s="486"/>
      <c r="G103" s="474"/>
      <c r="H103" s="706"/>
      <c r="I103" s="486"/>
      <c r="J103" s="706"/>
      <c r="K103" s="706"/>
      <c r="L103" s="109"/>
    </row>
    <row r="104" spans="1:25">
      <c r="A104" s="482">
        <v>2</v>
      </c>
      <c r="B104" s="483" t="s">
        <v>779</v>
      </c>
      <c r="C104" s="484" t="s">
        <v>71</v>
      </c>
      <c r="D104" s="485"/>
      <c r="E104" s="485">
        <v>48462</v>
      </c>
      <c r="F104" s="485">
        <v>48462</v>
      </c>
      <c r="G104" s="639"/>
      <c r="H104" s="706"/>
      <c r="I104" s="474"/>
      <c r="J104" s="706"/>
      <c r="K104" s="706"/>
      <c r="L104" s="109"/>
    </row>
    <row r="105" spans="1:25">
      <c r="A105" s="482">
        <v>3</v>
      </c>
      <c r="B105" s="483" t="s">
        <v>411</v>
      </c>
      <c r="C105" s="484" t="s">
        <v>71</v>
      </c>
      <c r="D105" s="485"/>
      <c r="E105" s="485">
        <v>1642</v>
      </c>
      <c r="F105" s="485">
        <v>1642</v>
      </c>
      <c r="G105" s="639"/>
      <c r="H105" s="706"/>
      <c r="I105" s="474"/>
      <c r="J105" s="706"/>
      <c r="K105" s="706"/>
      <c r="L105" s="109"/>
    </row>
    <row r="106" spans="1:25" s="78" customFormat="1">
      <c r="A106" s="477" t="s">
        <v>15</v>
      </c>
      <c r="B106" s="481" t="s">
        <v>614</v>
      </c>
      <c r="C106" s="479" t="s">
        <v>71</v>
      </c>
      <c r="D106" s="475"/>
      <c r="E106" s="475"/>
      <c r="F106" s="475"/>
      <c r="G106" s="475"/>
      <c r="H106" s="706"/>
      <c r="I106" s="475"/>
      <c r="J106" s="706"/>
      <c r="K106" s="706"/>
      <c r="L106" s="111"/>
      <c r="N106" s="224"/>
      <c r="O106" s="230"/>
      <c r="P106" s="224"/>
      <c r="Q106" s="224"/>
      <c r="W106" s="224"/>
      <c r="X106" s="224"/>
      <c r="Y106" s="224"/>
    </row>
    <row r="107" spans="1:25" s="78" customFormat="1">
      <c r="A107" s="477" t="s">
        <v>16</v>
      </c>
      <c r="B107" s="480" t="s">
        <v>333</v>
      </c>
      <c r="C107" s="479" t="s">
        <v>71</v>
      </c>
      <c r="D107" s="486"/>
      <c r="E107" s="486"/>
      <c r="F107" s="486"/>
      <c r="G107" s="486"/>
      <c r="H107" s="706"/>
      <c r="I107" s="486"/>
      <c r="J107" s="706"/>
      <c r="K107" s="706"/>
      <c r="L107" s="111"/>
      <c r="N107" s="224"/>
      <c r="O107" s="230"/>
      <c r="P107" s="224"/>
      <c r="Q107" s="224"/>
      <c r="W107" s="224"/>
      <c r="X107" s="224"/>
      <c r="Y107" s="224"/>
    </row>
    <row r="108" spans="1:25" s="78" customFormat="1">
      <c r="A108" s="89" t="s">
        <v>156</v>
      </c>
      <c r="B108" s="209" t="s">
        <v>615</v>
      </c>
      <c r="C108" s="90" t="s">
        <v>71</v>
      </c>
      <c r="D108" s="475"/>
      <c r="E108" s="475"/>
      <c r="F108" s="475"/>
      <c r="G108" s="475"/>
      <c r="H108" s="706"/>
      <c r="I108" s="475"/>
      <c r="J108" s="706"/>
      <c r="K108" s="706"/>
      <c r="L108" s="111"/>
      <c r="N108" s="224"/>
      <c r="O108" s="230"/>
      <c r="P108" s="224"/>
      <c r="Q108" s="224"/>
      <c r="W108" s="224"/>
      <c r="X108" s="224"/>
      <c r="Y108" s="224"/>
    </row>
    <row r="109" spans="1:25" s="78" customFormat="1">
      <c r="A109" s="89" t="s">
        <v>25</v>
      </c>
      <c r="B109" s="209" t="s">
        <v>616</v>
      </c>
      <c r="C109" s="90" t="s">
        <v>71</v>
      </c>
      <c r="D109" s="486"/>
      <c r="E109" s="486"/>
      <c r="F109" s="486"/>
      <c r="G109" s="486"/>
      <c r="H109" s="706"/>
      <c r="I109" s="486"/>
      <c r="J109" s="706"/>
      <c r="K109" s="706"/>
      <c r="L109" s="111"/>
      <c r="N109" s="224"/>
      <c r="O109" s="230"/>
      <c r="P109" s="224"/>
      <c r="Q109" s="224"/>
      <c r="W109" s="224"/>
      <c r="X109" s="224"/>
      <c r="Y109" s="224"/>
    </row>
    <row r="110" spans="1:25" s="78" customFormat="1">
      <c r="A110" s="89" t="s">
        <v>261</v>
      </c>
      <c r="B110" s="209" t="s">
        <v>322</v>
      </c>
      <c r="C110" s="90" t="s">
        <v>71</v>
      </c>
      <c r="D110" s="475"/>
      <c r="E110" s="475"/>
      <c r="F110" s="475"/>
      <c r="G110" s="475"/>
      <c r="H110" s="706"/>
      <c r="I110" s="475"/>
      <c r="J110" s="93"/>
      <c r="K110" s="93"/>
      <c r="L110" s="111"/>
      <c r="N110" s="224"/>
      <c r="O110" s="230"/>
      <c r="P110" s="224"/>
      <c r="Q110" s="224"/>
      <c r="W110" s="224"/>
      <c r="X110" s="224"/>
      <c r="Y110" s="224"/>
    </row>
    <row r="111" spans="1:25" s="78" customFormat="1">
      <c r="A111" s="89" t="s">
        <v>262</v>
      </c>
      <c r="B111" s="209" t="s">
        <v>617</v>
      </c>
      <c r="C111" s="90" t="s">
        <v>71</v>
      </c>
      <c r="D111" s="475"/>
      <c r="E111" s="475"/>
      <c r="F111" s="475"/>
      <c r="G111" s="475"/>
      <c r="H111" s="706"/>
      <c r="I111" s="475"/>
      <c r="J111" s="93"/>
      <c r="K111" s="93"/>
      <c r="L111" s="111"/>
      <c r="N111" s="224"/>
      <c r="O111" s="230"/>
      <c r="P111" s="224"/>
      <c r="Q111" s="224"/>
      <c r="W111" s="224"/>
      <c r="X111" s="224"/>
      <c r="Y111" s="224"/>
    </row>
    <row r="112" spans="1:25" s="78" customFormat="1">
      <c r="A112" s="89" t="s">
        <v>268</v>
      </c>
      <c r="B112" s="209" t="s">
        <v>618</v>
      </c>
      <c r="C112" s="90" t="s">
        <v>71</v>
      </c>
      <c r="D112" s="475"/>
      <c r="E112" s="475"/>
      <c r="F112" s="475"/>
      <c r="G112" s="475"/>
      <c r="H112" s="475"/>
      <c r="I112" s="475"/>
      <c r="J112" s="93"/>
      <c r="K112" s="93"/>
      <c r="L112" s="111"/>
      <c r="N112" s="224"/>
      <c r="O112" s="230"/>
      <c r="P112" s="224"/>
      <c r="Q112" s="224"/>
      <c r="W112" s="224"/>
      <c r="X112" s="224"/>
      <c r="Y112" s="224"/>
    </row>
    <row r="113" spans="1:25" s="78" customFormat="1">
      <c r="A113" s="89" t="s">
        <v>269</v>
      </c>
      <c r="B113" s="209" t="s">
        <v>619</v>
      </c>
      <c r="C113" s="90" t="s">
        <v>71</v>
      </c>
      <c r="D113" s="475"/>
      <c r="E113" s="475"/>
      <c r="F113" s="475"/>
      <c r="G113" s="475"/>
      <c r="H113" s="475"/>
      <c r="I113" s="475"/>
      <c r="J113" s="93"/>
      <c r="K113" s="93"/>
      <c r="L113" s="111"/>
      <c r="N113" s="224"/>
      <c r="O113" s="230"/>
      <c r="P113" s="224"/>
      <c r="Q113" s="224"/>
      <c r="W113" s="224"/>
      <c r="X113" s="224"/>
      <c r="Y113" s="224"/>
    </row>
    <row r="114" spans="1:25" s="78" customFormat="1">
      <c r="A114" s="89" t="s">
        <v>3</v>
      </c>
      <c r="B114" s="209" t="s">
        <v>335</v>
      </c>
      <c r="C114" s="90" t="s">
        <v>71</v>
      </c>
      <c r="D114" s="97"/>
      <c r="E114" s="97"/>
      <c r="F114" s="97"/>
      <c r="G114" s="97"/>
      <c r="H114" s="97"/>
      <c r="I114" s="97"/>
      <c r="J114" s="97"/>
      <c r="K114" s="93"/>
      <c r="L114" s="111"/>
      <c r="N114" s="224"/>
      <c r="O114" s="230"/>
      <c r="P114" s="224"/>
      <c r="Q114" s="224"/>
      <c r="W114" s="224"/>
      <c r="X114" s="224"/>
      <c r="Y114" s="224"/>
    </row>
    <row r="115" spans="1:25">
      <c r="A115" s="116"/>
      <c r="B115" s="117"/>
      <c r="C115" s="116"/>
      <c r="D115" s="288"/>
      <c r="E115" s="288"/>
      <c r="F115" s="288"/>
      <c r="G115" s="288"/>
      <c r="H115" s="288"/>
      <c r="I115" s="288"/>
      <c r="J115" s="288"/>
      <c r="K115" s="118"/>
      <c r="L115" s="119"/>
    </row>
    <row r="117" spans="1:25" hidden="1">
      <c r="D117" s="289"/>
      <c r="E117" s="289"/>
      <c r="F117" s="289"/>
      <c r="G117" s="289"/>
      <c r="H117" s="289"/>
      <c r="I117" s="289"/>
      <c r="J117" s="289">
        <v>1404.38511880039</v>
      </c>
      <c r="K117" s="86">
        <v>11448000</v>
      </c>
    </row>
    <row r="118" spans="1:25" hidden="1">
      <c r="D118" s="289"/>
      <c r="E118" s="289"/>
      <c r="F118" s="289"/>
      <c r="G118" s="289"/>
      <c r="H118" s="289"/>
      <c r="I118" s="289"/>
      <c r="J118" s="289">
        <v>100.02198765432098</v>
      </c>
      <c r="K118" s="86">
        <v>7700000</v>
      </c>
    </row>
    <row r="119" spans="1:25" hidden="1">
      <c r="D119" s="289"/>
      <c r="E119" s="289"/>
      <c r="F119" s="289"/>
      <c r="G119" s="289"/>
      <c r="H119" s="289"/>
      <c r="I119" s="289"/>
      <c r="J119" s="289">
        <v>1504.4071064547111</v>
      </c>
      <c r="K119" s="86">
        <v>19148000</v>
      </c>
    </row>
  </sheetData>
  <mergeCells count="11">
    <mergeCell ref="L7:L8"/>
    <mergeCell ref="B5:B6"/>
    <mergeCell ref="A1:L1"/>
    <mergeCell ref="A2:L2"/>
    <mergeCell ref="A3:L3"/>
    <mergeCell ref="A5:A6"/>
    <mergeCell ref="C5:C6"/>
    <mergeCell ref="L5:L6"/>
    <mergeCell ref="D5:D6"/>
    <mergeCell ref="E5:H5"/>
    <mergeCell ref="I5:K5"/>
  </mergeCells>
  <printOptions horizontalCentered="1"/>
  <pageMargins left="0.34" right="0.31" top="0.59055118110236227" bottom="0.39370078740157483" header="0.31496062992125984" footer="0"/>
  <pageSetup paperSize="9" scale="70" fitToHeight="0" orientation="landscape" r:id="rId1"/>
  <headerFooter alignWithMargins="0">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S47"/>
  <sheetViews>
    <sheetView zoomScale="70" zoomScaleNormal="70" zoomScaleSheetLayoutView="85" workbookViewId="0">
      <selection activeCell="E7" sqref="E7:F7"/>
    </sheetView>
  </sheetViews>
  <sheetFormatPr defaultColWidth="9.140625" defaultRowHeight="15.75"/>
  <cols>
    <col min="1" max="1" width="5.7109375" style="581" customWidth="1"/>
    <col min="2" max="2" width="77.42578125" style="582" customWidth="1"/>
    <col min="3" max="3" width="13" style="583" bestFit="1" customWidth="1"/>
    <col min="4" max="5" width="14.28515625" style="584" customWidth="1"/>
    <col min="6" max="6" width="15.140625" style="584" customWidth="1"/>
    <col min="7" max="7" width="11.42578125" style="584" customWidth="1"/>
    <col min="8" max="8" width="11.85546875" style="584" customWidth="1"/>
    <col min="9" max="9" width="10" style="775" bestFit="1" customWidth="1"/>
    <col min="10" max="10" width="10.5703125" style="585" customWidth="1"/>
    <col min="11" max="11" width="11.5703125" style="585" customWidth="1"/>
    <col min="12" max="12" width="10.42578125" style="569" hidden="1" customWidth="1"/>
    <col min="13" max="13" width="16.5703125" style="569" customWidth="1"/>
    <col min="14" max="14" width="14.7109375" style="569" customWidth="1"/>
    <col min="15" max="15" width="18.7109375" style="569" customWidth="1"/>
    <col min="16" max="17" width="9.140625" style="569" customWidth="1"/>
    <col min="18" max="18" width="18.28515625" style="569" customWidth="1"/>
    <col min="19" max="16384" width="9.140625" style="569"/>
  </cols>
  <sheetData>
    <row r="1" spans="1:19" s="549" customFormat="1">
      <c r="A1" s="892" t="s">
        <v>42</v>
      </c>
      <c r="B1" s="892"/>
      <c r="C1" s="892"/>
      <c r="D1" s="892"/>
      <c r="E1" s="892"/>
      <c r="F1" s="892"/>
      <c r="G1" s="892"/>
      <c r="H1" s="892"/>
      <c r="I1" s="892"/>
      <c r="J1" s="892"/>
      <c r="K1" s="892"/>
      <c r="L1" s="892"/>
    </row>
    <row r="2" spans="1:19" s="549" customFormat="1">
      <c r="A2" s="892" t="s">
        <v>345</v>
      </c>
      <c r="B2" s="892"/>
      <c r="C2" s="892"/>
      <c r="D2" s="892"/>
      <c r="E2" s="892"/>
      <c r="F2" s="892"/>
      <c r="G2" s="892"/>
      <c r="H2" s="892"/>
      <c r="I2" s="892"/>
      <c r="J2" s="892"/>
      <c r="K2" s="892"/>
      <c r="L2" s="892"/>
    </row>
    <row r="3" spans="1:19" s="549" customFormat="1">
      <c r="A3" s="893" t="str">
        <f>'BM8 THU'!A3:L3</f>
        <v>(Kèm theo Tờ trình số        /TTr-UBND, ngày      / 7 /2025 của UBND xã Đăk Sao)</v>
      </c>
      <c r="B3" s="893"/>
      <c r="C3" s="893"/>
      <c r="D3" s="893"/>
      <c r="E3" s="893"/>
      <c r="F3" s="893"/>
      <c r="G3" s="893"/>
      <c r="H3" s="893"/>
      <c r="I3" s="893"/>
      <c r="J3" s="893"/>
      <c r="K3" s="893"/>
      <c r="L3" s="893"/>
    </row>
    <row r="4" spans="1:19" s="549" customFormat="1" hidden="1">
      <c r="A4" s="550"/>
      <c r="B4" s="550"/>
      <c r="C4" s="550"/>
      <c r="D4" s="551"/>
      <c r="E4" s="551"/>
      <c r="F4" s="551"/>
      <c r="G4" s="551"/>
      <c r="H4" s="551"/>
      <c r="I4" s="766"/>
      <c r="J4" s="550"/>
      <c r="K4" s="550"/>
      <c r="L4" s="550"/>
    </row>
    <row r="5" spans="1:19" s="553" customFormat="1" ht="15.75" customHeight="1">
      <c r="A5" s="853" t="s">
        <v>224</v>
      </c>
      <c r="B5" s="853" t="s">
        <v>30</v>
      </c>
      <c r="C5" s="853" t="s">
        <v>20</v>
      </c>
      <c r="D5" s="856" t="str">
        <f>'BM8 THU'!D5:D6</f>
        <v>Thực hiện năm 2024</v>
      </c>
      <c r="E5" s="828" t="s">
        <v>747</v>
      </c>
      <c r="F5" s="858"/>
      <c r="G5" s="858"/>
      <c r="H5" s="830"/>
      <c r="I5" s="821" t="s">
        <v>749</v>
      </c>
      <c r="J5" s="821"/>
      <c r="K5" s="821"/>
      <c r="L5" s="821" t="s">
        <v>732</v>
      </c>
      <c r="M5" s="552"/>
      <c r="N5" s="552"/>
    </row>
    <row r="6" spans="1:19" s="553" customFormat="1" ht="79.5" customHeight="1">
      <c r="A6" s="853"/>
      <c r="B6" s="853"/>
      <c r="C6" s="853"/>
      <c r="D6" s="857"/>
      <c r="E6" s="252" t="str">
        <f>'BM8 THU'!E6</f>
        <v>Kế hoạch</v>
      </c>
      <c r="F6" s="253" t="s">
        <v>582</v>
      </c>
      <c r="G6" s="253" t="s">
        <v>748</v>
      </c>
      <c r="H6" s="253" t="s">
        <v>753</v>
      </c>
      <c r="I6" s="767" t="s">
        <v>337</v>
      </c>
      <c r="J6" s="253" t="s">
        <v>750</v>
      </c>
      <c r="K6" s="253" t="s">
        <v>751</v>
      </c>
      <c r="L6" s="821"/>
      <c r="M6" s="552"/>
      <c r="N6" s="552"/>
    </row>
    <row r="7" spans="1:19" s="558" customFormat="1" ht="15.6" customHeight="1">
      <c r="A7" s="554"/>
      <c r="B7" s="555" t="s">
        <v>244</v>
      </c>
      <c r="C7" s="556" t="s">
        <v>71</v>
      </c>
      <c r="D7" s="757"/>
      <c r="E7" s="758">
        <f>E8+E40</f>
        <v>50146</v>
      </c>
      <c r="F7" s="758">
        <f>F8+F40</f>
        <v>50146</v>
      </c>
      <c r="G7" s="758" t="e">
        <f>+F7/D7*100</f>
        <v>#DIV/0!</v>
      </c>
      <c r="H7" s="758">
        <f>+F7/E7*100</f>
        <v>100</v>
      </c>
      <c r="I7" s="768">
        <f>E7*1.1</f>
        <v>55160.600000000006</v>
      </c>
      <c r="J7" s="759">
        <f>+I7/E7*100</f>
        <v>110.00000000000001</v>
      </c>
      <c r="K7" s="759">
        <f>+I7/F7*100</f>
        <v>110.00000000000001</v>
      </c>
      <c r="L7" s="889" t="s">
        <v>768</v>
      </c>
      <c r="M7" s="557"/>
      <c r="R7" s="559"/>
    </row>
    <row r="8" spans="1:19" s="558" customFormat="1" ht="16.5" customHeight="1">
      <c r="A8" s="560" t="s">
        <v>0</v>
      </c>
      <c r="B8" s="561" t="s">
        <v>245</v>
      </c>
      <c r="C8" s="562" t="s">
        <v>71</v>
      </c>
      <c r="D8" s="757"/>
      <c r="E8" s="759">
        <f>E9+E17+E38</f>
        <v>48504</v>
      </c>
      <c r="F8" s="759">
        <f>F9+F17+F38</f>
        <v>48504</v>
      </c>
      <c r="G8" s="758" t="e">
        <f>+F8/D8*100</f>
        <v>#DIV/0!</v>
      </c>
      <c r="H8" s="758">
        <f>+F8/E8*100</f>
        <v>100</v>
      </c>
      <c r="I8" s="768">
        <f>E8*1.1</f>
        <v>53354.400000000001</v>
      </c>
      <c r="J8" s="759">
        <f>+I8/E8*100</f>
        <v>110.00000000000001</v>
      </c>
      <c r="K8" s="759">
        <f>+I8/F8*100</f>
        <v>110.00000000000001</v>
      </c>
      <c r="L8" s="890"/>
      <c r="M8" s="557"/>
      <c r="N8" s="559"/>
      <c r="O8" s="559"/>
      <c r="R8" s="559"/>
    </row>
    <row r="9" spans="1:19" s="558" customFormat="1">
      <c r="A9" s="560" t="s">
        <v>13</v>
      </c>
      <c r="B9" s="561" t="s">
        <v>639</v>
      </c>
      <c r="C9" s="562" t="s">
        <v>71</v>
      </c>
      <c r="D9" s="759"/>
      <c r="E9" s="759"/>
      <c r="F9" s="759"/>
      <c r="G9" s="758"/>
      <c r="H9" s="758"/>
      <c r="I9" s="769"/>
      <c r="J9" s="759"/>
      <c r="K9" s="759"/>
      <c r="L9" s="563"/>
      <c r="M9" s="559"/>
      <c r="R9" s="564"/>
      <c r="S9" s="564"/>
    </row>
    <row r="10" spans="1:19">
      <c r="A10" s="565">
        <v>1</v>
      </c>
      <c r="B10" s="566" t="s">
        <v>246</v>
      </c>
      <c r="C10" s="567" t="s">
        <v>71</v>
      </c>
      <c r="D10" s="760"/>
      <c r="E10" s="760"/>
      <c r="F10" s="760"/>
      <c r="G10" s="758"/>
      <c r="H10" s="758"/>
      <c r="I10" s="770"/>
      <c r="J10" s="759"/>
      <c r="K10" s="759"/>
      <c r="L10" s="568"/>
      <c r="R10" s="570"/>
    </row>
    <row r="11" spans="1:19">
      <c r="A11" s="565"/>
      <c r="B11" s="571" t="s">
        <v>686</v>
      </c>
      <c r="C11" s="567" t="s">
        <v>71</v>
      </c>
      <c r="D11" s="760"/>
      <c r="E11" s="760"/>
      <c r="F11" s="760"/>
      <c r="G11" s="758"/>
      <c r="H11" s="758"/>
      <c r="I11" s="770"/>
      <c r="J11" s="759"/>
      <c r="K11" s="759"/>
      <c r="L11" s="568"/>
    </row>
    <row r="12" spans="1:19" ht="16.5" customHeight="1">
      <c r="A12" s="565"/>
      <c r="B12" s="566" t="s">
        <v>620</v>
      </c>
      <c r="C12" s="567" t="s">
        <v>71</v>
      </c>
      <c r="D12" s="761"/>
      <c r="E12" s="761"/>
      <c r="F12" s="761"/>
      <c r="G12" s="758"/>
      <c r="H12" s="758"/>
      <c r="I12" s="771"/>
      <c r="J12" s="759"/>
      <c r="K12" s="759"/>
      <c r="L12" s="568"/>
    </row>
    <row r="13" spans="1:19">
      <c r="A13" s="565"/>
      <c r="B13" s="571" t="s">
        <v>687</v>
      </c>
      <c r="C13" s="567" t="s">
        <v>71</v>
      </c>
      <c r="D13" s="760"/>
      <c r="E13" s="760"/>
      <c r="F13" s="760"/>
      <c r="G13" s="758"/>
      <c r="H13" s="758"/>
      <c r="I13" s="770"/>
      <c r="J13" s="759"/>
      <c r="K13" s="759"/>
      <c r="L13" s="568"/>
    </row>
    <row r="14" spans="1:19" ht="16.5" hidden="1" customHeight="1">
      <c r="A14" s="565"/>
      <c r="B14" s="566" t="s">
        <v>247</v>
      </c>
      <c r="C14" s="567" t="s">
        <v>71</v>
      </c>
      <c r="D14" s="760"/>
      <c r="E14" s="760"/>
      <c r="F14" s="760"/>
      <c r="G14" s="758"/>
      <c r="H14" s="758"/>
      <c r="I14" s="770"/>
      <c r="J14" s="759"/>
      <c r="K14" s="759"/>
      <c r="L14" s="568"/>
    </row>
    <row r="15" spans="1:19">
      <c r="A15" s="565"/>
      <c r="B15" s="571" t="s">
        <v>688</v>
      </c>
      <c r="C15" s="567" t="s">
        <v>71</v>
      </c>
      <c r="D15" s="760"/>
      <c r="E15" s="760"/>
      <c r="F15" s="760"/>
      <c r="G15" s="758"/>
      <c r="H15" s="758"/>
      <c r="I15" s="770"/>
      <c r="J15" s="759"/>
      <c r="K15" s="759"/>
      <c r="L15" s="568"/>
    </row>
    <row r="16" spans="1:19">
      <c r="A16" s="565">
        <v>2</v>
      </c>
      <c r="B16" s="566" t="s">
        <v>248</v>
      </c>
      <c r="C16" s="567" t="s">
        <v>71</v>
      </c>
      <c r="D16" s="760"/>
      <c r="E16" s="760"/>
      <c r="F16" s="760"/>
      <c r="G16" s="758"/>
      <c r="H16" s="758"/>
      <c r="I16" s="770"/>
      <c r="J16" s="759"/>
      <c r="K16" s="759"/>
      <c r="L16" s="568"/>
    </row>
    <row r="17" spans="1:19" s="558" customFormat="1">
      <c r="A17" s="560" t="s">
        <v>14</v>
      </c>
      <c r="B17" s="561" t="s">
        <v>621</v>
      </c>
      <c r="C17" s="562" t="s">
        <v>71</v>
      </c>
      <c r="D17" s="759"/>
      <c r="E17" s="759">
        <f>E19+E31</f>
        <v>47533</v>
      </c>
      <c r="F17" s="759">
        <f>F19+F31</f>
        <v>47533</v>
      </c>
      <c r="G17" s="758" t="e">
        <f t="shared" ref="G17:G40" si="0">+F17/D17*100</f>
        <v>#DIV/0!</v>
      </c>
      <c r="H17" s="758">
        <f t="shared" ref="H17:H40" si="1">+F17/E17*100</f>
        <v>100</v>
      </c>
      <c r="I17" s="768">
        <f>E17*1.1</f>
        <v>52286.3</v>
      </c>
      <c r="J17" s="759">
        <f t="shared" ref="J17:J19" si="2">+I17/E17*100</f>
        <v>110.00000000000001</v>
      </c>
      <c r="K17" s="759">
        <f t="shared" ref="K17:K19" si="3">+I17/F17*100</f>
        <v>110.00000000000001</v>
      </c>
      <c r="L17" s="563"/>
      <c r="N17" s="559"/>
      <c r="O17" s="559"/>
      <c r="R17" s="559"/>
      <c r="S17" s="564"/>
    </row>
    <row r="18" spans="1:19">
      <c r="A18" s="560"/>
      <c r="B18" s="572" t="s">
        <v>23</v>
      </c>
      <c r="C18" s="567"/>
      <c r="D18" s="760"/>
      <c r="E18" s="760"/>
      <c r="F18" s="760"/>
      <c r="G18" s="758"/>
      <c r="H18" s="758"/>
      <c r="I18" s="770"/>
      <c r="J18" s="759"/>
      <c r="K18" s="759"/>
      <c r="L18" s="563"/>
    </row>
    <row r="19" spans="1:19">
      <c r="A19" s="565">
        <v>1</v>
      </c>
      <c r="B19" s="566" t="s">
        <v>431</v>
      </c>
      <c r="C19" s="567" t="s">
        <v>71</v>
      </c>
      <c r="D19" s="760"/>
      <c r="E19" s="712">
        <v>22150</v>
      </c>
      <c r="F19" s="712">
        <v>22150</v>
      </c>
      <c r="G19" s="758"/>
      <c r="H19" s="758">
        <f t="shared" si="1"/>
        <v>100</v>
      </c>
      <c r="I19" s="768">
        <f>E19*1.1</f>
        <v>24365.000000000004</v>
      </c>
      <c r="J19" s="759">
        <f t="shared" si="2"/>
        <v>110.00000000000001</v>
      </c>
      <c r="K19" s="759">
        <f t="shared" si="3"/>
        <v>110.00000000000001</v>
      </c>
      <c r="L19" s="568"/>
      <c r="N19" s="573"/>
    </row>
    <row r="20" spans="1:19">
      <c r="A20" s="565">
        <v>2</v>
      </c>
      <c r="B20" s="566" t="s">
        <v>432</v>
      </c>
      <c r="C20" s="567" t="s">
        <v>71</v>
      </c>
      <c r="D20" s="760"/>
      <c r="E20" s="760"/>
      <c r="F20" s="760"/>
      <c r="G20" s="758"/>
      <c r="H20" s="758"/>
      <c r="I20" s="770"/>
      <c r="J20" s="759"/>
      <c r="K20" s="759"/>
      <c r="L20" s="568"/>
    </row>
    <row r="21" spans="1:19">
      <c r="A21" s="565">
        <v>3</v>
      </c>
      <c r="B21" s="566" t="s">
        <v>433</v>
      </c>
      <c r="C21" s="567" t="s">
        <v>71</v>
      </c>
      <c r="D21" s="760"/>
      <c r="E21" s="760"/>
      <c r="F21" s="760"/>
      <c r="G21" s="758"/>
      <c r="H21" s="758"/>
      <c r="I21" s="770"/>
      <c r="J21" s="759"/>
      <c r="K21" s="759"/>
      <c r="L21" s="568"/>
    </row>
    <row r="22" spans="1:19">
      <c r="A22" s="565">
        <v>4</v>
      </c>
      <c r="B22" s="566" t="s">
        <v>434</v>
      </c>
      <c r="C22" s="567" t="s">
        <v>71</v>
      </c>
      <c r="D22" s="760"/>
      <c r="E22" s="760"/>
      <c r="F22" s="760"/>
      <c r="G22" s="758"/>
      <c r="H22" s="758"/>
      <c r="I22" s="770"/>
      <c r="J22" s="759"/>
      <c r="K22" s="759"/>
      <c r="L22" s="568"/>
    </row>
    <row r="23" spans="1:19">
      <c r="A23" s="565">
        <v>5</v>
      </c>
      <c r="B23" s="566" t="s">
        <v>249</v>
      </c>
      <c r="C23" s="567" t="s">
        <v>71</v>
      </c>
      <c r="D23" s="760"/>
      <c r="E23" s="760"/>
      <c r="F23" s="760"/>
      <c r="G23" s="758"/>
      <c r="H23" s="758"/>
      <c r="I23" s="770"/>
      <c r="J23" s="759"/>
      <c r="K23" s="759"/>
      <c r="L23" s="568"/>
    </row>
    <row r="24" spans="1:19">
      <c r="A24" s="565">
        <v>6</v>
      </c>
      <c r="B24" s="566" t="s">
        <v>435</v>
      </c>
      <c r="C24" s="567" t="s">
        <v>71</v>
      </c>
      <c r="D24" s="760"/>
      <c r="E24" s="760"/>
      <c r="F24" s="760"/>
      <c r="G24" s="758"/>
      <c r="H24" s="758"/>
      <c r="I24" s="770"/>
      <c r="J24" s="759"/>
      <c r="K24" s="759"/>
      <c r="L24" s="568"/>
    </row>
    <row r="25" spans="1:19">
      <c r="A25" s="565">
        <v>7</v>
      </c>
      <c r="B25" s="566" t="s">
        <v>250</v>
      </c>
      <c r="C25" s="567" t="s">
        <v>71</v>
      </c>
      <c r="D25" s="760"/>
      <c r="E25" s="760"/>
      <c r="F25" s="760"/>
      <c r="G25" s="758"/>
      <c r="H25" s="758"/>
      <c r="I25" s="770"/>
      <c r="J25" s="759"/>
      <c r="K25" s="759"/>
      <c r="L25" s="568"/>
    </row>
    <row r="26" spans="1:19">
      <c r="A26" s="565">
        <v>8</v>
      </c>
      <c r="B26" s="566" t="s">
        <v>436</v>
      </c>
      <c r="C26" s="567" t="s">
        <v>71</v>
      </c>
      <c r="D26" s="760"/>
      <c r="E26" s="760"/>
      <c r="F26" s="760"/>
      <c r="G26" s="758"/>
      <c r="H26" s="758"/>
      <c r="I26" s="770"/>
      <c r="J26" s="759"/>
      <c r="K26" s="759"/>
      <c r="L26" s="568"/>
    </row>
    <row r="27" spans="1:19">
      <c r="A27" s="565">
        <v>9</v>
      </c>
      <c r="B27" s="566" t="s">
        <v>437</v>
      </c>
      <c r="C27" s="567" t="s">
        <v>71</v>
      </c>
      <c r="D27" s="760"/>
      <c r="E27" s="760"/>
      <c r="F27" s="760"/>
      <c r="G27" s="758"/>
      <c r="H27" s="758"/>
      <c r="I27" s="770"/>
      <c r="J27" s="759"/>
      <c r="K27" s="759"/>
      <c r="L27" s="568"/>
    </row>
    <row r="28" spans="1:19">
      <c r="A28" s="565">
        <v>10</v>
      </c>
      <c r="B28" s="566" t="s">
        <v>251</v>
      </c>
      <c r="C28" s="567" t="s">
        <v>71</v>
      </c>
      <c r="D28" s="760"/>
      <c r="E28" s="760"/>
      <c r="F28" s="760"/>
      <c r="G28" s="758"/>
      <c r="H28" s="758"/>
      <c r="I28" s="770"/>
      <c r="J28" s="759"/>
      <c r="K28" s="759"/>
      <c r="L28" s="568"/>
      <c r="N28" s="573"/>
      <c r="O28" s="573"/>
    </row>
    <row r="29" spans="1:19">
      <c r="A29" s="565">
        <v>11</v>
      </c>
      <c r="B29" s="566" t="s">
        <v>438</v>
      </c>
      <c r="C29" s="567" t="s">
        <v>71</v>
      </c>
      <c r="D29" s="760"/>
      <c r="E29" s="760"/>
      <c r="F29" s="760"/>
      <c r="G29" s="758"/>
      <c r="H29" s="758"/>
      <c r="I29" s="770"/>
      <c r="J29" s="759"/>
      <c r="K29" s="759"/>
      <c r="L29" s="568"/>
      <c r="N29" s="573"/>
      <c r="O29" s="573"/>
    </row>
    <row r="30" spans="1:19">
      <c r="A30" s="565">
        <v>12</v>
      </c>
      <c r="B30" s="566" t="s">
        <v>439</v>
      </c>
      <c r="C30" s="567" t="s">
        <v>71</v>
      </c>
      <c r="D30" s="760"/>
      <c r="E30" s="760"/>
      <c r="F30" s="760"/>
      <c r="G30" s="758"/>
      <c r="H30" s="758"/>
      <c r="I30" s="770"/>
      <c r="J30" s="759"/>
      <c r="K30" s="759"/>
      <c r="L30" s="568"/>
      <c r="N30" s="573"/>
      <c r="O30" s="573"/>
    </row>
    <row r="31" spans="1:19">
      <c r="A31" s="565">
        <v>13</v>
      </c>
      <c r="B31" s="566" t="s">
        <v>440</v>
      </c>
      <c r="C31" s="567" t="s">
        <v>71</v>
      </c>
      <c r="D31" s="760"/>
      <c r="E31" s="762">
        <f>47533-E19</f>
        <v>25383</v>
      </c>
      <c r="F31" s="762">
        <f>47533-F19</f>
        <v>25383</v>
      </c>
      <c r="G31" s="761"/>
      <c r="H31" s="761">
        <f t="shared" si="1"/>
        <v>100</v>
      </c>
      <c r="I31" s="771">
        <f>E31*1.1</f>
        <v>27921.300000000003</v>
      </c>
      <c r="J31" s="760">
        <f t="shared" ref="J31" si="4">+I31/E31*100</f>
        <v>110.00000000000001</v>
      </c>
      <c r="K31" s="760">
        <f t="shared" ref="K31" si="5">+I31/F31*100</f>
        <v>110.00000000000001</v>
      </c>
      <c r="L31" s="568"/>
      <c r="N31" s="573"/>
      <c r="O31" s="573"/>
    </row>
    <row r="32" spans="1:19" s="558" customFormat="1">
      <c r="A32" s="560" t="s">
        <v>15</v>
      </c>
      <c r="B32" s="561" t="s">
        <v>622</v>
      </c>
      <c r="C32" s="562" t="s">
        <v>71</v>
      </c>
      <c r="D32" s="763"/>
      <c r="E32" s="763"/>
      <c r="F32" s="763"/>
      <c r="G32" s="758"/>
      <c r="H32" s="758"/>
      <c r="I32" s="772"/>
      <c r="J32" s="759"/>
      <c r="K32" s="759"/>
      <c r="L32" s="563"/>
    </row>
    <row r="33" spans="1:18" s="558" customFormat="1">
      <c r="A33" s="560" t="s">
        <v>16</v>
      </c>
      <c r="B33" s="561" t="s">
        <v>623</v>
      </c>
      <c r="C33" s="562" t="s">
        <v>71</v>
      </c>
      <c r="D33" s="764"/>
      <c r="E33" s="764"/>
      <c r="F33" s="764"/>
      <c r="G33" s="758"/>
      <c r="H33" s="758"/>
      <c r="I33" s="773"/>
      <c r="J33" s="759"/>
      <c r="K33" s="759"/>
      <c r="L33" s="563"/>
    </row>
    <row r="34" spans="1:18" s="558" customFormat="1" ht="18" customHeight="1">
      <c r="A34" s="574" t="s">
        <v>156</v>
      </c>
      <c r="B34" s="561" t="s">
        <v>624</v>
      </c>
      <c r="C34" s="562" t="s">
        <v>71</v>
      </c>
      <c r="D34" s="763"/>
      <c r="E34" s="763"/>
      <c r="F34" s="763"/>
      <c r="G34" s="758"/>
      <c r="H34" s="758"/>
      <c r="I34" s="772"/>
      <c r="J34" s="759"/>
      <c r="K34" s="759"/>
      <c r="L34" s="563"/>
    </row>
    <row r="35" spans="1:18" s="558" customFormat="1">
      <c r="A35" s="574" t="s">
        <v>25</v>
      </c>
      <c r="B35" s="575" t="s">
        <v>625</v>
      </c>
      <c r="C35" s="562" t="s">
        <v>71</v>
      </c>
      <c r="D35" s="764"/>
      <c r="E35" s="764"/>
      <c r="F35" s="764"/>
      <c r="G35" s="758"/>
      <c r="H35" s="758"/>
      <c r="I35" s="773"/>
      <c r="J35" s="759"/>
      <c r="K35" s="759"/>
      <c r="L35" s="563"/>
    </row>
    <row r="36" spans="1:18" s="558" customFormat="1">
      <c r="A36" s="574" t="s">
        <v>261</v>
      </c>
      <c r="B36" s="575" t="s">
        <v>626</v>
      </c>
      <c r="C36" s="562" t="s">
        <v>71</v>
      </c>
      <c r="D36" s="764"/>
      <c r="E36" s="764"/>
      <c r="F36" s="764"/>
      <c r="G36" s="758"/>
      <c r="H36" s="758"/>
      <c r="I36" s="773"/>
      <c r="J36" s="759"/>
      <c r="K36" s="759"/>
      <c r="L36" s="563"/>
    </row>
    <row r="37" spans="1:18" s="558" customFormat="1">
      <c r="A37" s="562" t="s">
        <v>262</v>
      </c>
      <c r="B37" s="575" t="s">
        <v>627</v>
      </c>
      <c r="C37" s="562" t="s">
        <v>71</v>
      </c>
      <c r="D37" s="764"/>
      <c r="E37" s="764"/>
      <c r="F37" s="764"/>
      <c r="G37" s="758"/>
      <c r="H37" s="758"/>
      <c r="I37" s="773"/>
      <c r="J37" s="759"/>
      <c r="K37" s="759"/>
      <c r="L37" s="563"/>
    </row>
    <row r="38" spans="1:18" s="558" customFormat="1">
      <c r="A38" s="562" t="s">
        <v>268</v>
      </c>
      <c r="B38" s="561" t="s">
        <v>628</v>
      </c>
      <c r="C38" s="562" t="s">
        <v>71</v>
      </c>
      <c r="D38" s="764"/>
      <c r="E38" s="796">
        <v>971</v>
      </c>
      <c r="F38" s="796">
        <v>971</v>
      </c>
      <c r="G38" s="758" t="e">
        <f>+F38/D38*100</f>
        <v>#DIV/0!</v>
      </c>
      <c r="H38" s="758">
        <f t="shared" si="1"/>
        <v>100</v>
      </c>
      <c r="I38" s="768">
        <f>E38*1.1</f>
        <v>1068.1000000000001</v>
      </c>
      <c r="J38" s="759">
        <f t="shared" ref="J38:J40" si="6">+I38/E38*100</f>
        <v>110.00000000000001</v>
      </c>
      <c r="K38" s="759">
        <f t="shared" ref="K38:K40" si="7">+I38/F38*100</f>
        <v>110.00000000000001</v>
      </c>
      <c r="L38" s="563"/>
    </row>
    <row r="39" spans="1:18" s="558" customFormat="1">
      <c r="A39" s="562" t="s">
        <v>269</v>
      </c>
      <c r="B39" s="561" t="s">
        <v>629</v>
      </c>
      <c r="C39" s="562" t="s">
        <v>71</v>
      </c>
      <c r="D39" s="764"/>
      <c r="E39" s="764"/>
      <c r="F39" s="764"/>
      <c r="G39" s="758"/>
      <c r="H39" s="758"/>
      <c r="I39" s="773"/>
      <c r="J39" s="759"/>
      <c r="K39" s="759"/>
      <c r="L39" s="563"/>
    </row>
    <row r="40" spans="1:18" s="558" customFormat="1">
      <c r="A40" s="560" t="s">
        <v>3</v>
      </c>
      <c r="B40" s="561" t="s">
        <v>270</v>
      </c>
      <c r="C40" s="562" t="s">
        <v>71</v>
      </c>
      <c r="D40" s="759"/>
      <c r="E40" s="765">
        <v>1642</v>
      </c>
      <c r="F40" s="765">
        <v>1642</v>
      </c>
      <c r="G40" s="758" t="e">
        <f t="shared" si="0"/>
        <v>#DIV/0!</v>
      </c>
      <c r="H40" s="758">
        <f t="shared" si="1"/>
        <v>100</v>
      </c>
      <c r="I40" s="768">
        <f>E40*1.1</f>
        <v>1806.2</v>
      </c>
      <c r="J40" s="759">
        <f t="shared" si="6"/>
        <v>110.00000000000001</v>
      </c>
      <c r="K40" s="759">
        <f t="shared" si="7"/>
        <v>110.00000000000001</v>
      </c>
      <c r="L40" s="563"/>
      <c r="M40" s="557"/>
      <c r="R40" s="564"/>
    </row>
    <row r="41" spans="1:18">
      <c r="A41" s="565">
        <v>1</v>
      </c>
      <c r="B41" s="566" t="s">
        <v>271</v>
      </c>
      <c r="C41" s="567" t="s">
        <v>71</v>
      </c>
      <c r="D41" s="760"/>
      <c r="E41" s="760"/>
      <c r="F41" s="760"/>
      <c r="G41" s="758"/>
      <c r="H41" s="760"/>
      <c r="I41" s="770"/>
      <c r="J41" s="760"/>
      <c r="K41" s="760"/>
      <c r="L41" s="568"/>
    </row>
    <row r="42" spans="1:18">
      <c r="A42" s="565">
        <v>2</v>
      </c>
      <c r="B42" s="566" t="s">
        <v>252</v>
      </c>
      <c r="C42" s="567" t="s">
        <v>71</v>
      </c>
      <c r="D42" s="760"/>
      <c r="E42" s="760"/>
      <c r="F42" s="760"/>
      <c r="G42" s="758"/>
      <c r="H42" s="760"/>
      <c r="I42" s="770"/>
      <c r="J42" s="760"/>
      <c r="K42" s="760"/>
      <c r="L42" s="568"/>
    </row>
    <row r="43" spans="1:18">
      <c r="A43" s="565">
        <v>3</v>
      </c>
      <c r="B43" s="566" t="s">
        <v>254</v>
      </c>
      <c r="C43" s="567" t="s">
        <v>71</v>
      </c>
      <c r="D43" s="760"/>
      <c r="E43" s="760"/>
      <c r="F43" s="760"/>
      <c r="G43" s="760"/>
      <c r="H43" s="760"/>
      <c r="I43" s="770"/>
      <c r="J43" s="760"/>
      <c r="K43" s="760"/>
      <c r="L43" s="568"/>
    </row>
    <row r="44" spans="1:18">
      <c r="A44" s="560" t="s">
        <v>5</v>
      </c>
      <c r="B44" s="561" t="s">
        <v>253</v>
      </c>
      <c r="C44" s="562" t="s">
        <v>71</v>
      </c>
      <c r="D44" s="759"/>
      <c r="E44" s="759"/>
      <c r="F44" s="759"/>
      <c r="G44" s="759"/>
      <c r="H44" s="759"/>
      <c r="I44" s="769"/>
      <c r="J44" s="759"/>
      <c r="K44" s="758"/>
      <c r="L44" s="563"/>
    </row>
    <row r="45" spans="1:18">
      <c r="A45" s="576"/>
      <c r="B45" s="577"/>
      <c r="C45" s="578"/>
      <c r="D45" s="579"/>
      <c r="E45" s="579"/>
      <c r="F45" s="579"/>
      <c r="G45" s="579"/>
      <c r="H45" s="579"/>
      <c r="I45" s="774"/>
      <c r="J45" s="580"/>
      <c r="K45" s="580"/>
      <c r="L45" s="577"/>
    </row>
    <row r="47" spans="1:18">
      <c r="K47" s="586"/>
    </row>
  </sheetData>
  <mergeCells count="11">
    <mergeCell ref="L7:L8"/>
    <mergeCell ref="A1:L1"/>
    <mergeCell ref="A2:L2"/>
    <mergeCell ref="A3:L3"/>
    <mergeCell ref="A5:A6"/>
    <mergeCell ref="C5:C6"/>
    <mergeCell ref="L5:L6"/>
    <mergeCell ref="B5:B6"/>
    <mergeCell ref="D5:D6"/>
    <mergeCell ref="E5:H5"/>
    <mergeCell ref="I5:K5"/>
  </mergeCells>
  <printOptions horizontalCentered="1"/>
  <pageMargins left="0.39370078740157483" right="0.39370078740157483" top="0.39370078740157483" bottom="0.23622047244094491" header="0.23622047244094491" footer="0"/>
  <pageSetup paperSize="9" scale="70" fitToHeight="0" orientation="landscape" r:id="rId1"/>
  <headerFooter alignWithMargins="0">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W33"/>
  <sheetViews>
    <sheetView topLeftCell="A16" zoomScale="85" zoomScaleNormal="85" zoomScaleSheetLayoutView="85" workbookViewId="0">
      <selection activeCell="E15" sqref="E15"/>
    </sheetView>
  </sheetViews>
  <sheetFormatPr defaultRowHeight="15.75"/>
  <cols>
    <col min="1" max="1" width="5.85546875" style="130" bestFit="1" customWidth="1"/>
    <col min="2" max="2" width="54.28515625" style="130" customWidth="1"/>
    <col min="3" max="3" width="13.7109375" style="130" customWidth="1"/>
    <col min="4" max="5" width="15.85546875" style="130" customWidth="1"/>
    <col min="6" max="6" width="14.28515625" style="130" customWidth="1"/>
    <col min="7" max="8" width="12.7109375" style="130" customWidth="1"/>
    <col min="9" max="9" width="9.85546875" style="802" bestFit="1" customWidth="1"/>
    <col min="10" max="10" width="12" style="130" bestFit="1" customWidth="1"/>
    <col min="11" max="11" width="12.28515625" style="130" customWidth="1"/>
    <col min="12" max="12" width="14.42578125" style="130" hidden="1" customWidth="1"/>
    <col min="13" max="256" width="9.140625" style="130"/>
    <col min="257" max="257" width="36.28515625" style="130" customWidth="1"/>
    <col min="258" max="259" width="9.140625" style="130"/>
    <col min="260" max="260" width="10" style="130" bestFit="1" customWidth="1"/>
    <col min="261" max="262" width="9.140625" style="130"/>
    <col min="263" max="267" width="10" style="130" bestFit="1" customWidth="1"/>
    <col min="268" max="512" width="9.140625" style="130"/>
    <col min="513" max="513" width="36.28515625" style="130" customWidth="1"/>
    <col min="514" max="515" width="9.140625" style="130"/>
    <col min="516" max="516" width="10" style="130" bestFit="1" customWidth="1"/>
    <col min="517" max="518" width="9.140625" style="130"/>
    <col min="519" max="523" width="10" style="130" bestFit="1" customWidth="1"/>
    <col min="524" max="768" width="9.140625" style="130"/>
    <col min="769" max="769" width="36.28515625" style="130" customWidth="1"/>
    <col min="770" max="771" width="9.140625" style="130"/>
    <col min="772" max="772" width="10" style="130" bestFit="1" customWidth="1"/>
    <col min="773" max="774" width="9.140625" style="130"/>
    <col min="775" max="779" width="10" style="130" bestFit="1" customWidth="1"/>
    <col min="780" max="1024" width="9.140625" style="130"/>
    <col min="1025" max="1025" width="36.28515625" style="130" customWidth="1"/>
    <col min="1026" max="1027" width="9.140625" style="130"/>
    <col min="1028" max="1028" width="10" style="130" bestFit="1" customWidth="1"/>
    <col min="1029" max="1030" width="9.140625" style="130"/>
    <col min="1031" max="1035" width="10" style="130" bestFit="1" customWidth="1"/>
    <col min="1036" max="1280" width="9.140625" style="130"/>
    <col min="1281" max="1281" width="36.28515625" style="130" customWidth="1"/>
    <col min="1282" max="1283" width="9.140625" style="130"/>
    <col min="1284" max="1284" width="10" style="130" bestFit="1" customWidth="1"/>
    <col min="1285" max="1286" width="9.140625" style="130"/>
    <col min="1287" max="1291" width="10" style="130" bestFit="1" customWidth="1"/>
    <col min="1292" max="1536" width="9.140625" style="130"/>
    <col min="1537" max="1537" width="36.28515625" style="130" customWidth="1"/>
    <col min="1538" max="1539" width="9.140625" style="130"/>
    <col min="1540" max="1540" width="10" style="130" bestFit="1" customWidth="1"/>
    <col min="1541" max="1542" width="9.140625" style="130"/>
    <col min="1543" max="1547" width="10" style="130" bestFit="1" customWidth="1"/>
    <col min="1548" max="1792" width="9.140625" style="130"/>
    <col min="1793" max="1793" width="36.28515625" style="130" customWidth="1"/>
    <col min="1794" max="1795" width="9.140625" style="130"/>
    <col min="1796" max="1796" width="10" style="130" bestFit="1" customWidth="1"/>
    <col min="1797" max="1798" width="9.140625" style="130"/>
    <col min="1799" max="1803" width="10" style="130" bestFit="1" customWidth="1"/>
    <col min="1804" max="2048" width="9.140625" style="130"/>
    <col min="2049" max="2049" width="36.28515625" style="130" customWidth="1"/>
    <col min="2050" max="2051" width="9.140625" style="130"/>
    <col min="2052" max="2052" width="10" style="130" bestFit="1" customWidth="1"/>
    <col min="2053" max="2054" width="9.140625" style="130"/>
    <col min="2055" max="2059" width="10" style="130" bestFit="1" customWidth="1"/>
    <col min="2060" max="2304" width="9.140625" style="130"/>
    <col min="2305" max="2305" width="36.28515625" style="130" customWidth="1"/>
    <col min="2306" max="2307" width="9.140625" style="130"/>
    <col min="2308" max="2308" width="10" style="130" bestFit="1" customWidth="1"/>
    <col min="2309" max="2310" width="9.140625" style="130"/>
    <col min="2311" max="2315" width="10" style="130" bestFit="1" customWidth="1"/>
    <col min="2316" max="2560" width="9.140625" style="130"/>
    <col min="2561" max="2561" width="36.28515625" style="130" customWidth="1"/>
    <col min="2562" max="2563" width="9.140625" style="130"/>
    <col min="2564" max="2564" width="10" style="130" bestFit="1" customWidth="1"/>
    <col min="2565" max="2566" width="9.140625" style="130"/>
    <col min="2567" max="2571" width="10" style="130" bestFit="1" customWidth="1"/>
    <col min="2572" max="2816" width="9.140625" style="130"/>
    <col min="2817" max="2817" width="36.28515625" style="130" customWidth="1"/>
    <col min="2818" max="2819" width="9.140625" style="130"/>
    <col min="2820" max="2820" width="10" style="130" bestFit="1" customWidth="1"/>
    <col min="2821" max="2822" width="9.140625" style="130"/>
    <col min="2823" max="2827" width="10" style="130" bestFit="1" customWidth="1"/>
    <col min="2828" max="3072" width="9.140625" style="130"/>
    <col min="3073" max="3073" width="36.28515625" style="130" customWidth="1"/>
    <col min="3074" max="3075" width="9.140625" style="130"/>
    <col min="3076" max="3076" width="10" style="130" bestFit="1" customWidth="1"/>
    <col min="3077" max="3078" width="9.140625" style="130"/>
    <col min="3079" max="3083" width="10" style="130" bestFit="1" customWidth="1"/>
    <col min="3084" max="3328" width="9.140625" style="130"/>
    <col min="3329" max="3329" width="36.28515625" style="130" customWidth="1"/>
    <col min="3330" max="3331" width="9.140625" style="130"/>
    <col min="3332" max="3332" width="10" style="130" bestFit="1" customWidth="1"/>
    <col min="3333" max="3334" width="9.140625" style="130"/>
    <col min="3335" max="3339" width="10" style="130" bestFit="1" customWidth="1"/>
    <col min="3340" max="3584" width="9.140625" style="130"/>
    <col min="3585" max="3585" width="36.28515625" style="130" customWidth="1"/>
    <col min="3586" max="3587" width="9.140625" style="130"/>
    <col min="3588" max="3588" width="10" style="130" bestFit="1" customWidth="1"/>
    <col min="3589" max="3590" width="9.140625" style="130"/>
    <col min="3591" max="3595" width="10" style="130" bestFit="1" customWidth="1"/>
    <col min="3596" max="3840" width="9.140625" style="130"/>
    <col min="3841" max="3841" width="36.28515625" style="130" customWidth="1"/>
    <col min="3842" max="3843" width="9.140625" style="130"/>
    <col min="3844" max="3844" width="10" style="130" bestFit="1" customWidth="1"/>
    <col min="3845" max="3846" width="9.140625" style="130"/>
    <col min="3847" max="3851" width="10" style="130" bestFit="1" customWidth="1"/>
    <col min="3852" max="4096" width="9.140625" style="130"/>
    <col min="4097" max="4097" width="36.28515625" style="130" customWidth="1"/>
    <col min="4098" max="4099" width="9.140625" style="130"/>
    <col min="4100" max="4100" width="10" style="130" bestFit="1" customWidth="1"/>
    <col min="4101" max="4102" width="9.140625" style="130"/>
    <col min="4103" max="4107" width="10" style="130" bestFit="1" customWidth="1"/>
    <col min="4108" max="4352" width="9.140625" style="130"/>
    <col min="4353" max="4353" width="36.28515625" style="130" customWidth="1"/>
    <col min="4354" max="4355" width="9.140625" style="130"/>
    <col min="4356" max="4356" width="10" style="130" bestFit="1" customWidth="1"/>
    <col min="4357" max="4358" width="9.140625" style="130"/>
    <col min="4359" max="4363" width="10" style="130" bestFit="1" customWidth="1"/>
    <col min="4364" max="4608" width="9.140625" style="130"/>
    <col min="4609" max="4609" width="36.28515625" style="130" customWidth="1"/>
    <col min="4610" max="4611" width="9.140625" style="130"/>
    <col min="4612" max="4612" width="10" style="130" bestFit="1" customWidth="1"/>
    <col min="4613" max="4614" width="9.140625" style="130"/>
    <col min="4615" max="4619" width="10" style="130" bestFit="1" customWidth="1"/>
    <col min="4620" max="4864" width="9.140625" style="130"/>
    <col min="4865" max="4865" width="36.28515625" style="130" customWidth="1"/>
    <col min="4866" max="4867" width="9.140625" style="130"/>
    <col min="4868" max="4868" width="10" style="130" bestFit="1" customWidth="1"/>
    <col min="4869" max="4870" width="9.140625" style="130"/>
    <col min="4871" max="4875" width="10" style="130" bestFit="1" customWidth="1"/>
    <col min="4876" max="5120" width="9.140625" style="130"/>
    <col min="5121" max="5121" width="36.28515625" style="130" customWidth="1"/>
    <col min="5122" max="5123" width="9.140625" style="130"/>
    <col min="5124" max="5124" width="10" style="130" bestFit="1" customWidth="1"/>
    <col min="5125" max="5126" width="9.140625" style="130"/>
    <col min="5127" max="5131" width="10" style="130" bestFit="1" customWidth="1"/>
    <col min="5132" max="5376" width="9.140625" style="130"/>
    <col min="5377" max="5377" width="36.28515625" style="130" customWidth="1"/>
    <col min="5378" max="5379" width="9.140625" style="130"/>
    <col min="5380" max="5380" width="10" style="130" bestFit="1" customWidth="1"/>
    <col min="5381" max="5382" width="9.140625" style="130"/>
    <col min="5383" max="5387" width="10" style="130" bestFit="1" customWidth="1"/>
    <col min="5388" max="5632" width="9.140625" style="130"/>
    <col min="5633" max="5633" width="36.28515625" style="130" customWidth="1"/>
    <col min="5634" max="5635" width="9.140625" style="130"/>
    <col min="5636" max="5636" width="10" style="130" bestFit="1" customWidth="1"/>
    <col min="5637" max="5638" width="9.140625" style="130"/>
    <col min="5639" max="5643" width="10" style="130" bestFit="1" customWidth="1"/>
    <col min="5644" max="5888" width="9.140625" style="130"/>
    <col min="5889" max="5889" width="36.28515625" style="130" customWidth="1"/>
    <col min="5890" max="5891" width="9.140625" style="130"/>
    <col min="5892" max="5892" width="10" style="130" bestFit="1" customWidth="1"/>
    <col min="5893" max="5894" width="9.140625" style="130"/>
    <col min="5895" max="5899" width="10" style="130" bestFit="1" customWidth="1"/>
    <col min="5900" max="6144" width="9.140625" style="130"/>
    <col min="6145" max="6145" width="36.28515625" style="130" customWidth="1"/>
    <col min="6146" max="6147" width="9.140625" style="130"/>
    <col min="6148" max="6148" width="10" style="130" bestFit="1" customWidth="1"/>
    <col min="6149" max="6150" width="9.140625" style="130"/>
    <col min="6151" max="6155" width="10" style="130" bestFit="1" customWidth="1"/>
    <col min="6156" max="6400" width="9.140625" style="130"/>
    <col min="6401" max="6401" width="36.28515625" style="130" customWidth="1"/>
    <col min="6402" max="6403" width="9.140625" style="130"/>
    <col min="6404" max="6404" width="10" style="130" bestFit="1" customWidth="1"/>
    <col min="6405" max="6406" width="9.140625" style="130"/>
    <col min="6407" max="6411" width="10" style="130" bestFit="1" customWidth="1"/>
    <col min="6412" max="6656" width="9.140625" style="130"/>
    <col min="6657" max="6657" width="36.28515625" style="130" customWidth="1"/>
    <col min="6658" max="6659" width="9.140625" style="130"/>
    <col min="6660" max="6660" width="10" style="130" bestFit="1" customWidth="1"/>
    <col min="6661" max="6662" width="9.140625" style="130"/>
    <col min="6663" max="6667" width="10" style="130" bestFit="1" customWidth="1"/>
    <col min="6668" max="6912" width="9.140625" style="130"/>
    <col min="6913" max="6913" width="36.28515625" style="130" customWidth="1"/>
    <col min="6914" max="6915" width="9.140625" style="130"/>
    <col min="6916" max="6916" width="10" style="130" bestFit="1" customWidth="1"/>
    <col min="6917" max="6918" width="9.140625" style="130"/>
    <col min="6919" max="6923" width="10" style="130" bestFit="1" customWidth="1"/>
    <col min="6924" max="7168" width="9.140625" style="130"/>
    <col min="7169" max="7169" width="36.28515625" style="130" customWidth="1"/>
    <col min="7170" max="7171" width="9.140625" style="130"/>
    <col min="7172" max="7172" width="10" style="130" bestFit="1" customWidth="1"/>
    <col min="7173" max="7174" width="9.140625" style="130"/>
    <col min="7175" max="7179" width="10" style="130" bestFit="1" customWidth="1"/>
    <col min="7180" max="7424" width="9.140625" style="130"/>
    <col min="7425" max="7425" width="36.28515625" style="130" customWidth="1"/>
    <col min="7426" max="7427" width="9.140625" style="130"/>
    <col min="7428" max="7428" width="10" style="130" bestFit="1" customWidth="1"/>
    <col min="7429" max="7430" width="9.140625" style="130"/>
    <col min="7431" max="7435" width="10" style="130" bestFit="1" customWidth="1"/>
    <col min="7436" max="7680" width="9.140625" style="130"/>
    <col min="7681" max="7681" width="36.28515625" style="130" customWidth="1"/>
    <col min="7682" max="7683" width="9.140625" style="130"/>
    <col min="7684" max="7684" width="10" style="130" bestFit="1" customWidth="1"/>
    <col min="7685" max="7686" width="9.140625" style="130"/>
    <col min="7687" max="7691" width="10" style="130" bestFit="1" customWidth="1"/>
    <col min="7692" max="7936" width="9.140625" style="130"/>
    <col min="7937" max="7937" width="36.28515625" style="130" customWidth="1"/>
    <col min="7938" max="7939" width="9.140625" style="130"/>
    <col min="7940" max="7940" width="10" style="130" bestFit="1" customWidth="1"/>
    <col min="7941" max="7942" width="9.140625" style="130"/>
    <col min="7943" max="7947" width="10" style="130" bestFit="1" customWidth="1"/>
    <col min="7948" max="8192" width="9.140625" style="130"/>
    <col min="8193" max="8193" width="36.28515625" style="130" customWidth="1"/>
    <col min="8194" max="8195" width="9.140625" style="130"/>
    <col min="8196" max="8196" width="10" style="130" bestFit="1" customWidth="1"/>
    <col min="8197" max="8198" width="9.140625" style="130"/>
    <col min="8199" max="8203" width="10" style="130" bestFit="1" customWidth="1"/>
    <col min="8204" max="8448" width="9.140625" style="130"/>
    <col min="8449" max="8449" width="36.28515625" style="130" customWidth="1"/>
    <col min="8450" max="8451" width="9.140625" style="130"/>
    <col min="8452" max="8452" width="10" style="130" bestFit="1" customWidth="1"/>
    <col min="8453" max="8454" width="9.140625" style="130"/>
    <col min="8455" max="8459" width="10" style="130" bestFit="1" customWidth="1"/>
    <col min="8460" max="8704" width="9.140625" style="130"/>
    <col min="8705" max="8705" width="36.28515625" style="130" customWidth="1"/>
    <col min="8706" max="8707" width="9.140625" style="130"/>
    <col min="8708" max="8708" width="10" style="130" bestFit="1" customWidth="1"/>
    <col min="8709" max="8710" width="9.140625" style="130"/>
    <col min="8711" max="8715" width="10" style="130" bestFit="1" customWidth="1"/>
    <col min="8716" max="8960" width="9.140625" style="130"/>
    <col min="8961" max="8961" width="36.28515625" style="130" customWidth="1"/>
    <col min="8962" max="8963" width="9.140625" style="130"/>
    <col min="8964" max="8964" width="10" style="130" bestFit="1" customWidth="1"/>
    <col min="8965" max="8966" width="9.140625" style="130"/>
    <col min="8967" max="8971" width="10" style="130" bestFit="1" customWidth="1"/>
    <col min="8972" max="9216" width="9.140625" style="130"/>
    <col min="9217" max="9217" width="36.28515625" style="130" customWidth="1"/>
    <col min="9218" max="9219" width="9.140625" style="130"/>
    <col min="9220" max="9220" width="10" style="130" bestFit="1" customWidth="1"/>
    <col min="9221" max="9222" width="9.140625" style="130"/>
    <col min="9223" max="9227" width="10" style="130" bestFit="1" customWidth="1"/>
    <col min="9228" max="9472" width="9.140625" style="130"/>
    <col min="9473" max="9473" width="36.28515625" style="130" customWidth="1"/>
    <col min="9474" max="9475" width="9.140625" style="130"/>
    <col min="9476" max="9476" width="10" style="130" bestFit="1" customWidth="1"/>
    <col min="9477" max="9478" width="9.140625" style="130"/>
    <col min="9479" max="9483" width="10" style="130" bestFit="1" customWidth="1"/>
    <col min="9484" max="9728" width="9.140625" style="130"/>
    <col min="9729" max="9729" width="36.28515625" style="130" customWidth="1"/>
    <col min="9730" max="9731" width="9.140625" style="130"/>
    <col min="9732" max="9732" width="10" style="130" bestFit="1" customWidth="1"/>
    <col min="9733" max="9734" width="9.140625" style="130"/>
    <col min="9735" max="9739" width="10" style="130" bestFit="1" customWidth="1"/>
    <col min="9740" max="9984" width="9.140625" style="130"/>
    <col min="9985" max="9985" width="36.28515625" style="130" customWidth="1"/>
    <col min="9986" max="9987" width="9.140625" style="130"/>
    <col min="9988" max="9988" width="10" style="130" bestFit="1" customWidth="1"/>
    <col min="9989" max="9990" width="9.140625" style="130"/>
    <col min="9991" max="9995" width="10" style="130" bestFit="1" customWidth="1"/>
    <col min="9996" max="10240" width="9.140625" style="130"/>
    <col min="10241" max="10241" width="36.28515625" style="130" customWidth="1"/>
    <col min="10242" max="10243" width="9.140625" style="130"/>
    <col min="10244" max="10244" width="10" style="130" bestFit="1" customWidth="1"/>
    <col min="10245" max="10246" width="9.140625" style="130"/>
    <col min="10247" max="10251" width="10" style="130" bestFit="1" customWidth="1"/>
    <col min="10252" max="10496" width="9.140625" style="130"/>
    <col min="10497" max="10497" width="36.28515625" style="130" customWidth="1"/>
    <col min="10498" max="10499" width="9.140625" style="130"/>
    <col min="10500" max="10500" width="10" style="130" bestFit="1" customWidth="1"/>
    <col min="10501" max="10502" width="9.140625" style="130"/>
    <col min="10503" max="10507" width="10" style="130" bestFit="1" customWidth="1"/>
    <col min="10508" max="10752" width="9.140625" style="130"/>
    <col min="10753" max="10753" width="36.28515625" style="130" customWidth="1"/>
    <col min="10754" max="10755" width="9.140625" style="130"/>
    <col min="10756" max="10756" width="10" style="130" bestFit="1" customWidth="1"/>
    <col min="10757" max="10758" width="9.140625" style="130"/>
    <col min="10759" max="10763" width="10" style="130" bestFit="1" customWidth="1"/>
    <col min="10764" max="11008" width="9.140625" style="130"/>
    <col min="11009" max="11009" width="36.28515625" style="130" customWidth="1"/>
    <col min="11010" max="11011" width="9.140625" style="130"/>
    <col min="11012" max="11012" width="10" style="130" bestFit="1" customWidth="1"/>
    <col min="11013" max="11014" width="9.140625" style="130"/>
    <col min="11015" max="11019" width="10" style="130" bestFit="1" customWidth="1"/>
    <col min="11020" max="11264" width="9.140625" style="130"/>
    <col min="11265" max="11265" width="36.28515625" style="130" customWidth="1"/>
    <col min="11266" max="11267" width="9.140625" style="130"/>
    <col min="11268" max="11268" width="10" style="130" bestFit="1" customWidth="1"/>
    <col min="11269" max="11270" width="9.140625" style="130"/>
    <col min="11271" max="11275" width="10" style="130" bestFit="1" customWidth="1"/>
    <col min="11276" max="11520" width="9.140625" style="130"/>
    <col min="11521" max="11521" width="36.28515625" style="130" customWidth="1"/>
    <col min="11522" max="11523" width="9.140625" style="130"/>
    <col min="11524" max="11524" width="10" style="130" bestFit="1" customWidth="1"/>
    <col min="11525" max="11526" width="9.140625" style="130"/>
    <col min="11527" max="11531" width="10" style="130" bestFit="1" customWidth="1"/>
    <col min="11532" max="11776" width="9.140625" style="130"/>
    <col min="11777" max="11777" width="36.28515625" style="130" customWidth="1"/>
    <col min="11778" max="11779" width="9.140625" style="130"/>
    <col min="11780" max="11780" width="10" style="130" bestFit="1" customWidth="1"/>
    <col min="11781" max="11782" width="9.140625" style="130"/>
    <col min="11783" max="11787" width="10" style="130" bestFit="1" customWidth="1"/>
    <col min="11788" max="12032" width="9.140625" style="130"/>
    <col min="12033" max="12033" width="36.28515625" style="130" customWidth="1"/>
    <col min="12034" max="12035" width="9.140625" style="130"/>
    <col min="12036" max="12036" width="10" style="130" bestFit="1" customWidth="1"/>
    <col min="12037" max="12038" width="9.140625" style="130"/>
    <col min="12039" max="12043" width="10" style="130" bestFit="1" customWidth="1"/>
    <col min="12044" max="12288" width="9.140625" style="130"/>
    <col min="12289" max="12289" width="36.28515625" style="130" customWidth="1"/>
    <col min="12290" max="12291" width="9.140625" style="130"/>
    <col min="12292" max="12292" width="10" style="130" bestFit="1" customWidth="1"/>
    <col min="12293" max="12294" width="9.140625" style="130"/>
    <col min="12295" max="12299" width="10" style="130" bestFit="1" customWidth="1"/>
    <col min="12300" max="12544" width="9.140625" style="130"/>
    <col min="12545" max="12545" width="36.28515625" style="130" customWidth="1"/>
    <col min="12546" max="12547" width="9.140625" style="130"/>
    <col min="12548" max="12548" width="10" style="130" bestFit="1" customWidth="1"/>
    <col min="12549" max="12550" width="9.140625" style="130"/>
    <col min="12551" max="12555" width="10" style="130" bestFit="1" customWidth="1"/>
    <col min="12556" max="12800" width="9.140625" style="130"/>
    <col min="12801" max="12801" width="36.28515625" style="130" customWidth="1"/>
    <col min="12802" max="12803" width="9.140625" style="130"/>
    <col min="12804" max="12804" width="10" style="130" bestFit="1" customWidth="1"/>
    <col min="12805" max="12806" width="9.140625" style="130"/>
    <col min="12807" max="12811" width="10" style="130" bestFit="1" customWidth="1"/>
    <col min="12812" max="13056" width="9.140625" style="130"/>
    <col min="13057" max="13057" width="36.28515625" style="130" customWidth="1"/>
    <col min="13058" max="13059" width="9.140625" style="130"/>
    <col min="13060" max="13060" width="10" style="130" bestFit="1" customWidth="1"/>
    <col min="13061" max="13062" width="9.140625" style="130"/>
    <col min="13063" max="13067" width="10" style="130" bestFit="1" customWidth="1"/>
    <col min="13068" max="13312" width="9.140625" style="130"/>
    <col min="13313" max="13313" width="36.28515625" style="130" customWidth="1"/>
    <col min="13314" max="13315" width="9.140625" style="130"/>
    <col min="13316" max="13316" width="10" style="130" bestFit="1" customWidth="1"/>
    <col min="13317" max="13318" width="9.140625" style="130"/>
    <col min="13319" max="13323" width="10" style="130" bestFit="1" customWidth="1"/>
    <col min="13324" max="13568" width="9.140625" style="130"/>
    <col min="13569" max="13569" width="36.28515625" style="130" customWidth="1"/>
    <col min="13570" max="13571" width="9.140625" style="130"/>
    <col min="13572" max="13572" width="10" style="130" bestFit="1" customWidth="1"/>
    <col min="13573" max="13574" width="9.140625" style="130"/>
    <col min="13575" max="13579" width="10" style="130" bestFit="1" customWidth="1"/>
    <col min="13580" max="13824" width="9.140625" style="130"/>
    <col min="13825" max="13825" width="36.28515625" style="130" customWidth="1"/>
    <col min="13826" max="13827" width="9.140625" style="130"/>
    <col min="13828" max="13828" width="10" style="130" bestFit="1" customWidth="1"/>
    <col min="13829" max="13830" width="9.140625" style="130"/>
    <col min="13831" max="13835" width="10" style="130" bestFit="1" customWidth="1"/>
    <col min="13836" max="14080" width="9.140625" style="130"/>
    <col min="14081" max="14081" width="36.28515625" style="130" customWidth="1"/>
    <col min="14082" max="14083" width="9.140625" style="130"/>
    <col min="14084" max="14084" width="10" style="130" bestFit="1" customWidth="1"/>
    <col min="14085" max="14086" width="9.140625" style="130"/>
    <col min="14087" max="14091" width="10" style="130" bestFit="1" customWidth="1"/>
    <col min="14092" max="14336" width="9.140625" style="130"/>
    <col min="14337" max="14337" width="36.28515625" style="130" customWidth="1"/>
    <col min="14338" max="14339" width="9.140625" style="130"/>
    <col min="14340" max="14340" width="10" style="130" bestFit="1" customWidth="1"/>
    <col min="14341" max="14342" width="9.140625" style="130"/>
    <col min="14343" max="14347" width="10" style="130" bestFit="1" customWidth="1"/>
    <col min="14348" max="14592" width="9.140625" style="130"/>
    <col min="14593" max="14593" width="36.28515625" style="130" customWidth="1"/>
    <col min="14594" max="14595" width="9.140625" style="130"/>
    <col min="14596" max="14596" width="10" style="130" bestFit="1" customWidth="1"/>
    <col min="14597" max="14598" width="9.140625" style="130"/>
    <col min="14599" max="14603" width="10" style="130" bestFit="1" customWidth="1"/>
    <col min="14604" max="14848" width="9.140625" style="130"/>
    <col min="14849" max="14849" width="36.28515625" style="130" customWidth="1"/>
    <col min="14850" max="14851" width="9.140625" style="130"/>
    <col min="14852" max="14852" width="10" style="130" bestFit="1" customWidth="1"/>
    <col min="14853" max="14854" width="9.140625" style="130"/>
    <col min="14855" max="14859" width="10" style="130" bestFit="1" customWidth="1"/>
    <col min="14860" max="15104" width="9.140625" style="130"/>
    <col min="15105" max="15105" width="36.28515625" style="130" customWidth="1"/>
    <col min="15106" max="15107" width="9.140625" style="130"/>
    <col min="15108" max="15108" width="10" style="130" bestFit="1" customWidth="1"/>
    <col min="15109" max="15110" width="9.140625" style="130"/>
    <col min="15111" max="15115" width="10" style="130" bestFit="1" customWidth="1"/>
    <col min="15116" max="15360" width="9.140625" style="130"/>
    <col min="15361" max="15361" width="36.28515625" style="130" customWidth="1"/>
    <col min="15362" max="15363" width="9.140625" style="130"/>
    <col min="15364" max="15364" width="10" style="130" bestFit="1" customWidth="1"/>
    <col min="15365" max="15366" width="9.140625" style="130"/>
    <col min="15367" max="15371" width="10" style="130" bestFit="1" customWidth="1"/>
    <col min="15372" max="15616" width="9.140625" style="130"/>
    <col min="15617" max="15617" width="36.28515625" style="130" customWidth="1"/>
    <col min="15618" max="15619" width="9.140625" style="130"/>
    <col min="15620" max="15620" width="10" style="130" bestFit="1" customWidth="1"/>
    <col min="15621" max="15622" width="9.140625" style="130"/>
    <col min="15623" max="15627" width="10" style="130" bestFit="1" customWidth="1"/>
    <col min="15628" max="15872" width="9.140625" style="130"/>
    <col min="15873" max="15873" width="36.28515625" style="130" customWidth="1"/>
    <col min="15874" max="15875" width="9.140625" style="130"/>
    <col min="15876" max="15876" width="10" style="130" bestFit="1" customWidth="1"/>
    <col min="15877" max="15878" width="9.140625" style="130"/>
    <col min="15879" max="15883" width="10" style="130" bestFit="1" customWidth="1"/>
    <col min="15884" max="16128" width="9.140625" style="130"/>
    <col min="16129" max="16129" width="36.28515625" style="130" customWidth="1"/>
    <col min="16130" max="16131" width="9.140625" style="130"/>
    <col min="16132" max="16132" width="10" style="130" bestFit="1" customWidth="1"/>
    <col min="16133" max="16134" width="9.140625" style="130"/>
    <col min="16135" max="16139" width="10" style="130" bestFit="1" customWidth="1"/>
    <col min="16140" max="16384" width="9.140625" style="130"/>
  </cols>
  <sheetData>
    <row r="1" spans="1:23">
      <c r="A1" s="895" t="s">
        <v>41</v>
      </c>
      <c r="B1" s="895"/>
      <c r="C1" s="895"/>
      <c r="D1" s="895"/>
      <c r="E1" s="895"/>
      <c r="F1" s="895"/>
      <c r="G1" s="895"/>
      <c r="H1" s="895"/>
      <c r="I1" s="895"/>
      <c r="J1" s="895"/>
      <c r="K1" s="895"/>
      <c r="L1" s="895"/>
      <c r="M1" s="129"/>
      <c r="N1" s="129"/>
      <c r="O1" s="129"/>
      <c r="P1" s="129"/>
      <c r="Q1" s="129"/>
      <c r="R1" s="129"/>
      <c r="S1" s="129"/>
      <c r="T1" s="129"/>
      <c r="U1" s="129"/>
      <c r="V1" s="129"/>
      <c r="W1" s="129"/>
    </row>
    <row r="2" spans="1:23">
      <c r="A2" s="895" t="s">
        <v>417</v>
      </c>
      <c r="B2" s="895"/>
      <c r="C2" s="895"/>
      <c r="D2" s="895"/>
      <c r="E2" s="895"/>
      <c r="F2" s="895"/>
      <c r="G2" s="895"/>
      <c r="H2" s="895"/>
      <c r="I2" s="895"/>
      <c r="J2" s="895"/>
      <c r="K2" s="895"/>
      <c r="L2" s="895"/>
      <c r="M2" s="129"/>
      <c r="N2" s="129"/>
      <c r="O2" s="129"/>
      <c r="P2" s="129"/>
      <c r="Q2" s="129"/>
      <c r="R2" s="129"/>
      <c r="S2" s="129"/>
      <c r="T2" s="129"/>
      <c r="U2" s="129"/>
      <c r="V2" s="129"/>
      <c r="W2" s="129"/>
    </row>
    <row r="3" spans="1:23">
      <c r="A3" s="896" t="str">
        <f>'BM9 CHI'!A3:L3</f>
        <v>(Kèm theo Tờ trình số        /TTr-UBND, ngày      / 7 /2025 của UBND xã Đăk Sao)</v>
      </c>
      <c r="B3" s="896"/>
      <c r="C3" s="896"/>
      <c r="D3" s="896"/>
      <c r="E3" s="896"/>
      <c r="F3" s="896"/>
      <c r="G3" s="896"/>
      <c r="H3" s="896"/>
      <c r="I3" s="896"/>
      <c r="J3" s="896"/>
      <c r="K3" s="896"/>
      <c r="L3" s="896"/>
      <c r="M3" s="129"/>
      <c r="N3" s="129"/>
      <c r="O3" s="129"/>
      <c r="P3" s="129"/>
      <c r="Q3" s="129"/>
      <c r="R3" s="129"/>
      <c r="S3" s="129"/>
      <c r="T3" s="129"/>
      <c r="U3" s="129"/>
      <c r="V3" s="129"/>
      <c r="W3" s="129"/>
    </row>
    <row r="4" spans="1:23">
      <c r="A4" s="378"/>
      <c r="B4" s="378"/>
      <c r="C4" s="378"/>
      <c r="D4" s="378"/>
      <c r="E4" s="378"/>
      <c r="F4" s="378"/>
      <c r="G4" s="378"/>
      <c r="H4" s="378"/>
      <c r="I4" s="797"/>
      <c r="J4" s="378"/>
      <c r="K4" s="378"/>
      <c r="L4" s="378"/>
      <c r="M4" s="129"/>
      <c r="N4" s="129"/>
      <c r="O4" s="129"/>
      <c r="P4" s="129"/>
      <c r="Q4" s="129"/>
      <c r="R4" s="129"/>
      <c r="S4" s="129"/>
      <c r="T4" s="129"/>
      <c r="U4" s="129"/>
      <c r="V4" s="129"/>
      <c r="W4" s="129"/>
    </row>
    <row r="5" spans="1:23" ht="16.5" customHeight="1">
      <c r="A5" s="872" t="s">
        <v>224</v>
      </c>
      <c r="B5" s="872" t="s">
        <v>30</v>
      </c>
      <c r="C5" s="872" t="s">
        <v>20</v>
      </c>
      <c r="D5" s="856" t="str">
        <f>'BM9 CHI'!D5:D6</f>
        <v>Thực hiện năm 2024</v>
      </c>
      <c r="E5" s="828" t="s">
        <v>747</v>
      </c>
      <c r="F5" s="858"/>
      <c r="G5" s="858"/>
      <c r="H5" s="830"/>
      <c r="I5" s="821" t="s">
        <v>749</v>
      </c>
      <c r="J5" s="821"/>
      <c r="K5" s="821"/>
      <c r="L5" s="821" t="s">
        <v>732</v>
      </c>
      <c r="M5" s="132"/>
      <c r="N5" s="132"/>
      <c r="O5" s="132"/>
      <c r="P5" s="132"/>
      <c r="Q5" s="132"/>
      <c r="R5" s="132"/>
      <c r="S5" s="132"/>
      <c r="T5" s="132"/>
      <c r="U5" s="132"/>
      <c r="V5" s="132"/>
      <c r="W5" s="132"/>
    </row>
    <row r="6" spans="1:23" ht="83.25" customHeight="1">
      <c r="A6" s="872"/>
      <c r="B6" s="872"/>
      <c r="C6" s="872"/>
      <c r="D6" s="857"/>
      <c r="E6" s="252" t="str">
        <f>'BM9 CHI'!E6</f>
        <v>Kế hoạch</v>
      </c>
      <c r="F6" s="253" t="s">
        <v>582</v>
      </c>
      <c r="G6" s="253" t="s">
        <v>748</v>
      </c>
      <c r="H6" s="253" t="s">
        <v>753</v>
      </c>
      <c r="I6" s="253" t="s">
        <v>337</v>
      </c>
      <c r="J6" s="253" t="s">
        <v>750</v>
      </c>
      <c r="K6" s="253" t="s">
        <v>751</v>
      </c>
      <c r="L6" s="821"/>
      <c r="M6" s="132"/>
      <c r="N6" s="132"/>
      <c r="O6" s="132"/>
      <c r="P6" s="132"/>
      <c r="Q6" s="132"/>
      <c r="R6" s="132"/>
      <c r="S6" s="132"/>
      <c r="T6" s="132"/>
      <c r="U6" s="132"/>
      <c r="V6" s="132"/>
      <c r="W6" s="132"/>
    </row>
    <row r="7" spans="1:23" ht="16.5" customHeight="1">
      <c r="A7" s="494" t="s">
        <v>13</v>
      </c>
      <c r="B7" s="495" t="s">
        <v>50</v>
      </c>
      <c r="C7" s="494"/>
      <c r="D7" s="496"/>
      <c r="E7" s="496"/>
      <c r="F7" s="496"/>
      <c r="G7" s="496"/>
      <c r="H7" s="496"/>
      <c r="I7" s="798"/>
      <c r="J7" s="493"/>
      <c r="K7" s="493"/>
      <c r="L7" s="894" t="s">
        <v>768</v>
      </c>
      <c r="M7" s="132"/>
      <c r="N7" s="132"/>
      <c r="O7" s="132"/>
      <c r="P7" s="132"/>
      <c r="Q7" s="132"/>
      <c r="R7" s="132"/>
      <c r="S7" s="132"/>
      <c r="T7" s="132"/>
      <c r="U7" s="132"/>
      <c r="V7" s="132"/>
      <c r="W7" s="132"/>
    </row>
    <row r="8" spans="1:23" ht="18.95" customHeight="1">
      <c r="A8" s="59">
        <v>1</v>
      </c>
      <c r="B8" s="497" t="s">
        <v>182</v>
      </c>
      <c r="C8" s="59" t="s">
        <v>73</v>
      </c>
      <c r="D8" s="650">
        <v>8.3119999999999994</v>
      </c>
      <c r="E8" s="650">
        <v>5028.32</v>
      </c>
      <c r="F8" s="650">
        <f>+E8</f>
        <v>5028.32</v>
      </c>
      <c r="G8" s="650">
        <f>+F8/D8*100</f>
        <v>60494.706448508179</v>
      </c>
      <c r="H8" s="650">
        <f>+F8/E8*100</f>
        <v>100</v>
      </c>
      <c r="I8" s="799">
        <v>136.80000000000001</v>
      </c>
      <c r="J8" s="651">
        <f>+I8/E8*100</f>
        <v>2.7205905749832953</v>
      </c>
      <c r="K8" s="652">
        <f>I8/F8*100</f>
        <v>2.7205905749832953</v>
      </c>
      <c r="L8" s="848"/>
      <c r="M8" s="129"/>
      <c r="N8" s="140"/>
      <c r="O8" s="141"/>
      <c r="P8" s="129"/>
      <c r="Q8" s="140"/>
      <c r="R8" s="141"/>
      <c r="S8" s="129"/>
      <c r="T8" s="140"/>
      <c r="U8" s="141"/>
      <c r="V8" s="129"/>
      <c r="W8" s="140"/>
    </row>
    <row r="9" spans="1:23" ht="18.95" customHeight="1">
      <c r="A9" s="59">
        <v>2</v>
      </c>
      <c r="B9" s="497" t="s">
        <v>171</v>
      </c>
      <c r="C9" s="59" t="s">
        <v>73</v>
      </c>
      <c r="D9" s="650">
        <v>8.3119999999999994</v>
      </c>
      <c r="E9" s="650">
        <v>5028.32</v>
      </c>
      <c r="F9" s="650">
        <f t="shared" ref="F9:F10" si="0">+E9</f>
        <v>5028.32</v>
      </c>
      <c r="G9" s="650">
        <f t="shared" ref="G9:G13" si="1">+F9/D9*100</f>
        <v>60494.706448508179</v>
      </c>
      <c r="H9" s="650">
        <f t="shared" ref="H9:H13" si="2">+F9/E9*100</f>
        <v>100</v>
      </c>
      <c r="I9" s="799">
        <v>136.80000000000001</v>
      </c>
      <c r="J9" s="651">
        <f t="shared" ref="J9:J13" si="3">+I9/E9*100</f>
        <v>2.7205905749832953</v>
      </c>
      <c r="K9" s="652">
        <f t="shared" ref="K9:K10" si="4">I9/F9*100</f>
        <v>2.7205905749832953</v>
      </c>
      <c r="L9" s="848"/>
      <c r="M9" s="129"/>
      <c r="N9" s="140"/>
      <c r="O9" s="141"/>
      <c r="P9" s="129"/>
      <c r="Q9" s="140"/>
      <c r="R9" s="141"/>
      <c r="S9" s="129"/>
      <c r="T9" s="140"/>
      <c r="U9" s="141"/>
      <c r="V9" s="129"/>
      <c r="W9" s="140"/>
    </row>
    <row r="10" spans="1:23" ht="18.95" customHeight="1">
      <c r="A10" s="59">
        <v>3</v>
      </c>
      <c r="B10" s="497" t="s">
        <v>218</v>
      </c>
      <c r="C10" s="59" t="s">
        <v>73</v>
      </c>
      <c r="D10" s="650">
        <v>8.3119999999999994</v>
      </c>
      <c r="E10" s="650">
        <v>5028.32</v>
      </c>
      <c r="F10" s="650">
        <f t="shared" si="0"/>
        <v>5028.32</v>
      </c>
      <c r="G10" s="650">
        <f t="shared" si="1"/>
        <v>60494.706448508179</v>
      </c>
      <c r="H10" s="650">
        <f t="shared" si="2"/>
        <v>100</v>
      </c>
      <c r="I10" s="799">
        <v>136.80000000000001</v>
      </c>
      <c r="J10" s="651">
        <f t="shared" si="3"/>
        <v>2.7205905749832953</v>
      </c>
      <c r="K10" s="652">
        <f t="shared" si="4"/>
        <v>2.7205905749832953</v>
      </c>
      <c r="L10" s="848"/>
      <c r="M10" s="129"/>
      <c r="N10" s="140">
        <v>4993</v>
      </c>
      <c r="O10" s="141"/>
      <c r="P10" s="129"/>
      <c r="Q10" s="140"/>
      <c r="R10" s="141"/>
      <c r="S10" s="129"/>
      <c r="T10" s="140"/>
      <c r="U10" s="141"/>
      <c r="V10" s="129"/>
      <c r="W10" s="140"/>
    </row>
    <row r="11" spans="1:23" ht="18.95" customHeight="1">
      <c r="A11" s="56" t="s">
        <v>14</v>
      </c>
      <c r="B11" s="498" t="s">
        <v>176</v>
      </c>
      <c r="C11" s="56"/>
      <c r="D11" s="653"/>
      <c r="E11" s="653"/>
      <c r="F11" s="653"/>
      <c r="G11" s="650"/>
      <c r="H11" s="650"/>
      <c r="I11" s="799">
        <f t="shared" ref="I11" si="5">E11*1.1</f>
        <v>0</v>
      </c>
      <c r="J11" s="651"/>
      <c r="K11" s="652"/>
      <c r="L11" s="848"/>
      <c r="M11" s="129"/>
      <c r="N11" s="140">
        <v>3319</v>
      </c>
      <c r="O11" s="141">
        <v>4</v>
      </c>
      <c r="P11" s="129"/>
      <c r="Q11" s="140"/>
      <c r="R11" s="141"/>
      <c r="S11" s="129"/>
      <c r="T11" s="140"/>
      <c r="U11" s="141"/>
      <c r="V11" s="129"/>
      <c r="W11" s="140"/>
    </row>
    <row r="12" spans="1:23" ht="18.95" customHeight="1">
      <c r="A12" s="59">
        <v>1</v>
      </c>
      <c r="B12" s="497" t="s">
        <v>211</v>
      </c>
      <c r="C12" s="59" t="s">
        <v>123</v>
      </c>
      <c r="D12" s="650">
        <v>12</v>
      </c>
      <c r="E12" s="650">
        <v>4</v>
      </c>
      <c r="F12" s="650">
        <f>+E12</f>
        <v>4</v>
      </c>
      <c r="G12" s="650">
        <f t="shared" si="1"/>
        <v>33.333333333333329</v>
      </c>
      <c r="H12" s="650">
        <f t="shared" si="2"/>
        <v>100</v>
      </c>
      <c r="I12" s="799">
        <v>21</v>
      </c>
      <c r="J12" s="651">
        <f t="shared" si="3"/>
        <v>525</v>
      </c>
      <c r="K12" s="652">
        <f t="shared" ref="K12:K13" si="6">I12/F12*100</f>
        <v>525</v>
      </c>
      <c r="L12" s="848"/>
      <c r="M12" s="129"/>
      <c r="N12" s="140">
        <f>+N11+N10</f>
        <v>8312</v>
      </c>
      <c r="O12" s="141"/>
      <c r="P12" s="129"/>
      <c r="Q12" s="140"/>
      <c r="R12" s="141"/>
      <c r="S12" s="129"/>
      <c r="T12" s="140"/>
      <c r="U12" s="141"/>
      <c r="V12" s="129"/>
      <c r="W12" s="140"/>
    </row>
    <row r="13" spans="1:23" ht="18.95" customHeight="1">
      <c r="A13" s="59">
        <v>2</v>
      </c>
      <c r="B13" s="497" t="s">
        <v>175</v>
      </c>
      <c r="C13" s="59" t="s">
        <v>123</v>
      </c>
      <c r="D13" s="650">
        <v>12</v>
      </c>
      <c r="E13" s="650">
        <v>4</v>
      </c>
      <c r="F13" s="650">
        <f>+E13</f>
        <v>4</v>
      </c>
      <c r="G13" s="650">
        <f t="shared" si="1"/>
        <v>33.333333333333329</v>
      </c>
      <c r="H13" s="650">
        <f t="shared" si="2"/>
        <v>100</v>
      </c>
      <c r="I13" s="799">
        <v>21</v>
      </c>
      <c r="J13" s="651">
        <f t="shared" si="3"/>
        <v>525</v>
      </c>
      <c r="K13" s="652">
        <f t="shared" si="6"/>
        <v>525</v>
      </c>
      <c r="L13" s="149"/>
      <c r="M13" s="129"/>
      <c r="N13" s="140"/>
      <c r="O13" s="141"/>
      <c r="P13" s="129"/>
      <c r="Q13" s="140"/>
      <c r="R13" s="141"/>
      <c r="S13" s="129"/>
      <c r="T13" s="140"/>
      <c r="U13" s="141"/>
      <c r="V13" s="129"/>
      <c r="W13" s="140"/>
    </row>
    <row r="14" spans="1:23" ht="18.95" customHeight="1">
      <c r="A14" s="56" t="s">
        <v>15</v>
      </c>
      <c r="B14" s="498" t="s">
        <v>179</v>
      </c>
      <c r="C14" s="56"/>
      <c r="D14" s="653"/>
      <c r="E14" s="653"/>
      <c r="F14" s="653"/>
      <c r="G14" s="653"/>
      <c r="H14" s="653"/>
      <c r="I14" s="800"/>
      <c r="J14" s="651"/>
      <c r="K14" s="652"/>
      <c r="L14" s="149"/>
      <c r="M14" s="129"/>
      <c r="N14" s="140"/>
      <c r="O14" s="141"/>
      <c r="P14" s="129"/>
      <c r="Q14" s="140"/>
      <c r="R14" s="141"/>
      <c r="S14" s="129"/>
      <c r="T14" s="140"/>
      <c r="U14" s="141"/>
      <c r="V14" s="129"/>
      <c r="W14" s="140"/>
    </row>
    <row r="15" spans="1:23" ht="18.95" customHeight="1">
      <c r="A15" s="59">
        <v>1</v>
      </c>
      <c r="B15" s="497" t="s">
        <v>180</v>
      </c>
      <c r="C15" s="59" t="s">
        <v>123</v>
      </c>
      <c r="D15" s="654"/>
      <c r="E15" s="654"/>
      <c r="F15" s="654"/>
      <c r="G15" s="654"/>
      <c r="H15" s="654"/>
      <c r="I15" s="799"/>
      <c r="J15" s="651"/>
      <c r="K15" s="652"/>
      <c r="L15" s="150"/>
      <c r="M15" s="129"/>
      <c r="N15" s="140"/>
      <c r="O15" s="141"/>
      <c r="P15" s="129"/>
      <c r="Q15" s="140"/>
      <c r="R15" s="141"/>
      <c r="S15" s="129"/>
      <c r="T15" s="140"/>
      <c r="U15" s="141"/>
      <c r="V15" s="129"/>
      <c r="W15" s="140"/>
    </row>
    <row r="16" spans="1:23" ht="18.95" customHeight="1">
      <c r="A16" s="59">
        <v>2</v>
      </c>
      <c r="B16" s="497" t="s">
        <v>181</v>
      </c>
      <c r="C16" s="59" t="s">
        <v>73</v>
      </c>
      <c r="D16" s="650"/>
      <c r="E16" s="650"/>
      <c r="F16" s="650"/>
      <c r="G16" s="650"/>
      <c r="H16" s="650"/>
      <c r="I16" s="799"/>
      <c r="J16" s="651"/>
      <c r="K16" s="652"/>
      <c r="L16" s="152"/>
      <c r="M16" s="129"/>
      <c r="N16" s="140"/>
      <c r="O16" s="141"/>
      <c r="P16" s="129"/>
      <c r="Q16" s="140"/>
      <c r="R16" s="141"/>
      <c r="S16" s="129"/>
      <c r="T16" s="140"/>
      <c r="U16" s="141"/>
      <c r="V16" s="129"/>
      <c r="W16" s="140"/>
    </row>
    <row r="17" spans="1:23" ht="18.95" customHeight="1">
      <c r="A17" s="56" t="s">
        <v>16</v>
      </c>
      <c r="B17" s="498" t="s">
        <v>177</v>
      </c>
      <c r="C17" s="56"/>
      <c r="D17" s="653"/>
      <c r="E17" s="653"/>
      <c r="F17" s="653"/>
      <c r="G17" s="653"/>
      <c r="H17" s="653"/>
      <c r="I17" s="800"/>
      <c r="J17" s="651"/>
      <c r="K17" s="652"/>
      <c r="L17" s="149"/>
      <c r="M17" s="129"/>
      <c r="N17" s="129"/>
      <c r="O17" s="129"/>
      <c r="P17" s="129"/>
      <c r="Q17" s="129"/>
      <c r="R17" s="129"/>
      <c r="S17" s="129"/>
      <c r="T17" s="129"/>
      <c r="U17" s="129"/>
      <c r="V17" s="129"/>
      <c r="W17" s="129"/>
    </row>
    <row r="18" spans="1:23" ht="18.95" customHeight="1">
      <c r="A18" s="59">
        <v>1</v>
      </c>
      <c r="B18" s="497" t="s">
        <v>174</v>
      </c>
      <c r="C18" s="59" t="s">
        <v>123</v>
      </c>
      <c r="D18" s="654"/>
      <c r="E18" s="654"/>
      <c r="F18" s="654"/>
      <c r="G18" s="654"/>
      <c r="H18" s="654"/>
      <c r="I18" s="799"/>
      <c r="J18" s="651"/>
      <c r="K18" s="652"/>
      <c r="L18" s="150"/>
      <c r="M18" s="129"/>
      <c r="N18" s="129"/>
      <c r="O18" s="129"/>
      <c r="P18" s="129"/>
      <c r="Q18" s="129"/>
      <c r="R18" s="129"/>
      <c r="S18" s="129"/>
      <c r="T18" s="129"/>
      <c r="U18" s="129"/>
      <c r="V18" s="129"/>
      <c r="W18" s="129"/>
    </row>
    <row r="19" spans="1:23" ht="18.95" customHeight="1">
      <c r="A19" s="59">
        <v>2</v>
      </c>
      <c r="B19" s="497" t="s">
        <v>178</v>
      </c>
      <c r="C19" s="59" t="s">
        <v>73</v>
      </c>
      <c r="D19" s="650"/>
      <c r="E19" s="650"/>
      <c r="F19" s="650"/>
      <c r="G19" s="650"/>
      <c r="H19" s="650"/>
      <c r="I19" s="799"/>
      <c r="J19" s="651"/>
      <c r="K19" s="652"/>
      <c r="L19" s="150"/>
      <c r="M19" s="129"/>
      <c r="N19" s="129"/>
      <c r="O19" s="129"/>
      <c r="P19" s="129"/>
      <c r="Q19" s="129"/>
      <c r="R19" s="129"/>
      <c r="S19" s="129"/>
      <c r="T19" s="129"/>
      <c r="U19" s="129"/>
      <c r="V19" s="129"/>
      <c r="W19" s="129"/>
    </row>
    <row r="20" spans="1:23" ht="18.95" customHeight="1">
      <c r="A20" s="59">
        <v>3</v>
      </c>
      <c r="B20" s="497" t="s">
        <v>263</v>
      </c>
      <c r="C20" s="59" t="s">
        <v>73</v>
      </c>
      <c r="D20" s="650"/>
      <c r="E20" s="650"/>
      <c r="F20" s="650"/>
      <c r="G20" s="650"/>
      <c r="H20" s="650"/>
      <c r="I20" s="799"/>
      <c r="J20" s="651"/>
      <c r="K20" s="652"/>
      <c r="L20" s="150"/>
      <c r="M20" s="129"/>
      <c r="N20" s="129"/>
      <c r="O20" s="129"/>
      <c r="P20" s="129"/>
      <c r="Q20" s="129"/>
      <c r="R20" s="129"/>
      <c r="S20" s="129"/>
      <c r="T20" s="129"/>
      <c r="U20" s="129"/>
      <c r="V20" s="129"/>
      <c r="W20" s="129"/>
    </row>
    <row r="21" spans="1:23" ht="18.95" customHeight="1">
      <c r="A21" s="59">
        <v>4</v>
      </c>
      <c r="B21" s="497" t="s">
        <v>58</v>
      </c>
      <c r="C21" s="59" t="s">
        <v>73</v>
      </c>
      <c r="D21" s="654"/>
      <c r="E21" s="654"/>
      <c r="F21" s="654"/>
      <c r="G21" s="654"/>
      <c r="H21" s="654"/>
      <c r="I21" s="799"/>
      <c r="J21" s="651"/>
      <c r="K21" s="652"/>
      <c r="L21" s="150"/>
      <c r="M21" s="129"/>
      <c r="N21" s="129"/>
      <c r="O21" s="129"/>
      <c r="P21" s="129"/>
      <c r="Q21" s="129"/>
      <c r="R21" s="129"/>
      <c r="S21" s="129"/>
      <c r="T21" s="129"/>
      <c r="U21" s="129"/>
      <c r="V21" s="129"/>
      <c r="W21" s="129"/>
    </row>
    <row r="22" spans="1:23" ht="18.95" customHeight="1">
      <c r="A22" s="56" t="s">
        <v>156</v>
      </c>
      <c r="B22" s="498" t="s">
        <v>207</v>
      </c>
      <c r="C22" s="56"/>
      <c r="D22" s="653"/>
      <c r="E22" s="653"/>
      <c r="F22" s="653"/>
      <c r="G22" s="653"/>
      <c r="H22" s="653"/>
      <c r="I22" s="800"/>
      <c r="J22" s="651"/>
      <c r="K22" s="652"/>
      <c r="L22" s="149"/>
      <c r="M22" s="129"/>
      <c r="N22" s="129"/>
      <c r="O22" s="129"/>
      <c r="P22" s="129"/>
      <c r="Q22" s="129"/>
      <c r="R22" s="129"/>
      <c r="S22" s="129"/>
      <c r="T22" s="129"/>
      <c r="U22" s="129"/>
      <c r="V22" s="129"/>
      <c r="W22" s="129"/>
    </row>
    <row r="23" spans="1:23" ht="18.95" customHeight="1">
      <c r="A23" s="59">
        <v>1</v>
      </c>
      <c r="B23" s="497" t="s">
        <v>208</v>
      </c>
      <c r="C23" s="59" t="s">
        <v>123</v>
      </c>
      <c r="D23" s="654"/>
      <c r="E23" s="654"/>
      <c r="F23" s="654"/>
      <c r="G23" s="654"/>
      <c r="H23" s="654"/>
      <c r="I23" s="799"/>
      <c r="J23" s="651"/>
      <c r="K23" s="652"/>
      <c r="L23" s="150"/>
      <c r="M23" s="129"/>
      <c r="N23" s="129"/>
      <c r="O23" s="129"/>
      <c r="P23" s="129"/>
      <c r="Q23" s="129"/>
      <c r="R23" s="129"/>
      <c r="S23" s="129"/>
      <c r="T23" s="129"/>
      <c r="U23" s="129"/>
      <c r="V23" s="129"/>
      <c r="W23" s="129"/>
    </row>
    <row r="24" spans="1:23" ht="18.95" customHeight="1">
      <c r="A24" s="59"/>
      <c r="B24" s="497" t="s">
        <v>124</v>
      </c>
      <c r="C24" s="59" t="s">
        <v>123</v>
      </c>
      <c r="D24" s="654"/>
      <c r="E24" s="654"/>
      <c r="F24" s="654"/>
      <c r="G24" s="654"/>
      <c r="H24" s="654"/>
      <c r="I24" s="799"/>
      <c r="J24" s="651"/>
      <c r="K24" s="652"/>
      <c r="L24" s="150"/>
      <c r="M24" s="129"/>
      <c r="N24" s="129"/>
      <c r="O24" s="129"/>
      <c r="P24" s="129"/>
      <c r="Q24" s="129"/>
      <c r="R24" s="129"/>
      <c r="S24" s="129"/>
      <c r="T24" s="129"/>
      <c r="U24" s="129"/>
      <c r="V24" s="129"/>
      <c r="W24" s="129"/>
    </row>
    <row r="25" spans="1:23" ht="18.95" customHeight="1">
      <c r="A25" s="59">
        <v>2</v>
      </c>
      <c r="B25" s="497" t="s">
        <v>209</v>
      </c>
      <c r="C25" s="59" t="s">
        <v>73</v>
      </c>
      <c r="D25" s="650"/>
      <c r="E25" s="650"/>
      <c r="F25" s="650"/>
      <c r="G25" s="650"/>
      <c r="H25" s="650"/>
      <c r="I25" s="799"/>
      <c r="J25" s="651"/>
      <c r="K25" s="652"/>
      <c r="L25" s="150"/>
      <c r="M25" s="129"/>
      <c r="N25" s="129"/>
      <c r="O25" s="129"/>
      <c r="P25" s="129"/>
      <c r="Q25" s="129"/>
      <c r="R25" s="129"/>
      <c r="S25" s="129"/>
      <c r="T25" s="129"/>
      <c r="U25" s="129"/>
      <c r="V25" s="129"/>
      <c r="W25" s="129"/>
    </row>
    <row r="26" spans="1:23" ht="18.95" customHeight="1">
      <c r="A26" s="59">
        <v>3</v>
      </c>
      <c r="B26" s="497" t="s">
        <v>206</v>
      </c>
      <c r="C26" s="59" t="s">
        <v>73</v>
      </c>
      <c r="D26" s="650"/>
      <c r="E26" s="650"/>
      <c r="F26" s="650"/>
      <c r="G26" s="650"/>
      <c r="H26" s="650"/>
      <c r="I26" s="799"/>
      <c r="J26" s="651"/>
      <c r="K26" s="652"/>
      <c r="L26" s="150"/>
      <c r="M26" s="129"/>
      <c r="N26" s="129"/>
      <c r="O26" s="129"/>
      <c r="P26" s="129"/>
      <c r="Q26" s="129"/>
      <c r="R26" s="129"/>
      <c r="S26" s="129"/>
      <c r="T26" s="129"/>
      <c r="U26" s="129"/>
      <c r="V26" s="129"/>
      <c r="W26" s="129"/>
    </row>
    <row r="27" spans="1:23" ht="18.95" customHeight="1">
      <c r="A27" s="59">
        <v>4</v>
      </c>
      <c r="B27" s="497" t="s">
        <v>210</v>
      </c>
      <c r="C27" s="59" t="s">
        <v>73</v>
      </c>
      <c r="D27" s="650"/>
      <c r="E27" s="650"/>
      <c r="F27" s="650"/>
      <c r="G27" s="650"/>
      <c r="H27" s="650"/>
      <c r="I27" s="799"/>
      <c r="J27" s="651"/>
      <c r="K27" s="652"/>
      <c r="L27" s="150"/>
      <c r="M27" s="129"/>
      <c r="N27" s="129"/>
      <c r="O27" s="129"/>
      <c r="P27" s="129"/>
      <c r="Q27" s="129"/>
      <c r="R27" s="129"/>
      <c r="S27" s="129"/>
      <c r="T27" s="129"/>
      <c r="U27" s="129"/>
      <c r="V27" s="129"/>
      <c r="W27" s="129"/>
    </row>
    <row r="28" spans="1:23" ht="18.95" customHeight="1">
      <c r="A28" s="56" t="s">
        <v>25</v>
      </c>
      <c r="B28" s="498" t="s">
        <v>32</v>
      </c>
      <c r="C28" s="56"/>
      <c r="D28" s="653"/>
      <c r="E28" s="653"/>
      <c r="F28" s="653"/>
      <c r="G28" s="653"/>
      <c r="H28" s="653"/>
      <c r="I28" s="800"/>
      <c r="J28" s="651"/>
      <c r="K28" s="653"/>
      <c r="L28" s="150"/>
      <c r="M28" s="129"/>
      <c r="N28" s="129"/>
      <c r="O28" s="129"/>
      <c r="P28" s="129"/>
      <c r="Q28" s="129"/>
      <c r="R28" s="129"/>
      <c r="S28" s="129"/>
      <c r="T28" s="129"/>
      <c r="U28" s="129"/>
      <c r="V28" s="129"/>
      <c r="W28" s="129"/>
    </row>
    <row r="29" spans="1:23" ht="18.95" customHeight="1">
      <c r="A29" s="59">
        <v>1</v>
      </c>
      <c r="B29" s="497" t="s">
        <v>17</v>
      </c>
      <c r="C29" s="59" t="s">
        <v>73</v>
      </c>
      <c r="D29" s="650"/>
      <c r="E29" s="650"/>
      <c r="F29" s="650"/>
      <c r="G29" s="650"/>
      <c r="H29" s="650"/>
      <c r="I29" s="799"/>
      <c r="J29" s="651"/>
      <c r="K29" s="654"/>
      <c r="L29" s="150"/>
      <c r="M29" s="129"/>
      <c r="N29" s="129"/>
      <c r="O29" s="129"/>
      <c r="P29" s="129"/>
      <c r="Q29" s="129"/>
      <c r="R29" s="129"/>
      <c r="S29" s="129"/>
      <c r="T29" s="129"/>
      <c r="U29" s="129"/>
      <c r="V29" s="129"/>
      <c r="W29" s="129"/>
    </row>
    <row r="30" spans="1:23" ht="18.95" customHeight="1">
      <c r="A30" s="59">
        <v>2</v>
      </c>
      <c r="B30" s="497" t="s">
        <v>18</v>
      </c>
      <c r="C30" s="59" t="s">
        <v>73</v>
      </c>
      <c r="D30" s="650"/>
      <c r="E30" s="650"/>
      <c r="F30" s="650"/>
      <c r="G30" s="650"/>
      <c r="H30" s="650"/>
      <c r="I30" s="799"/>
      <c r="J30" s="651"/>
      <c r="K30" s="654"/>
      <c r="L30" s="150"/>
      <c r="M30" s="129"/>
      <c r="N30" s="129"/>
      <c r="O30" s="129"/>
      <c r="P30" s="129"/>
      <c r="Q30" s="129"/>
      <c r="R30" s="129"/>
      <c r="S30" s="129"/>
      <c r="T30" s="129"/>
      <c r="U30" s="129"/>
      <c r="V30" s="129"/>
      <c r="W30" s="129"/>
    </row>
    <row r="31" spans="1:23" ht="18.95" customHeight="1">
      <c r="A31" s="56" t="s">
        <v>261</v>
      </c>
      <c r="B31" s="498" t="s">
        <v>172</v>
      </c>
      <c r="C31" s="56" t="s">
        <v>73</v>
      </c>
      <c r="D31" s="650"/>
      <c r="E31" s="650"/>
      <c r="F31" s="650"/>
      <c r="G31" s="650"/>
      <c r="H31" s="650"/>
      <c r="I31" s="799"/>
      <c r="J31" s="651"/>
      <c r="K31" s="654"/>
      <c r="L31" s="150"/>
      <c r="M31" s="129"/>
      <c r="N31" s="129"/>
      <c r="O31" s="129"/>
      <c r="P31" s="129"/>
      <c r="Q31" s="129"/>
      <c r="R31" s="129"/>
      <c r="S31" s="129"/>
      <c r="T31" s="129"/>
      <c r="U31" s="129"/>
      <c r="V31" s="129"/>
      <c r="W31" s="129"/>
    </row>
    <row r="32" spans="1:23" ht="18.95" customHeight="1">
      <c r="A32" s="56" t="s">
        <v>262</v>
      </c>
      <c r="B32" s="498" t="s">
        <v>173</v>
      </c>
      <c r="C32" s="56" t="s">
        <v>70</v>
      </c>
      <c r="D32" s="650"/>
      <c r="E32" s="650"/>
      <c r="F32" s="650"/>
      <c r="G32" s="650"/>
      <c r="H32" s="650"/>
      <c r="I32" s="799"/>
      <c r="J32" s="651"/>
      <c r="K32" s="654"/>
      <c r="L32" s="150"/>
      <c r="M32" s="129"/>
      <c r="N32" s="129"/>
      <c r="O32" s="129"/>
      <c r="P32" s="129"/>
      <c r="Q32" s="129"/>
      <c r="R32" s="129"/>
      <c r="S32" s="129"/>
      <c r="T32" s="129"/>
      <c r="U32" s="129"/>
      <c r="V32" s="129"/>
      <c r="W32" s="129"/>
    </row>
    <row r="33" spans="1:23">
      <c r="A33" s="160"/>
      <c r="B33" s="160"/>
      <c r="C33" s="160"/>
      <c r="D33" s="160"/>
      <c r="E33" s="160"/>
      <c r="F33" s="160"/>
      <c r="G33" s="160"/>
      <c r="H33" s="160"/>
      <c r="I33" s="801"/>
      <c r="J33" s="160"/>
      <c r="K33" s="160"/>
      <c r="L33" s="160"/>
      <c r="M33" s="129"/>
      <c r="N33" s="129"/>
      <c r="O33" s="129"/>
      <c r="P33" s="129"/>
      <c r="Q33" s="129"/>
      <c r="R33" s="129"/>
      <c r="S33" s="129"/>
      <c r="T33" s="129"/>
      <c r="U33" s="129"/>
      <c r="V33" s="129"/>
      <c r="W33" s="129"/>
    </row>
  </sheetData>
  <mergeCells count="11">
    <mergeCell ref="L7:L12"/>
    <mergeCell ref="A1:L1"/>
    <mergeCell ref="A2:L2"/>
    <mergeCell ref="A3:L3"/>
    <mergeCell ref="A5:A6"/>
    <mergeCell ref="B5:B6"/>
    <mergeCell ref="C5:C6"/>
    <mergeCell ref="L5:L6"/>
    <mergeCell ref="D5:D6"/>
    <mergeCell ref="E5:H5"/>
    <mergeCell ref="I5:K5"/>
  </mergeCells>
  <printOptions horizontalCentered="1"/>
  <pageMargins left="0.39370078740157483" right="0.39370078740157483" top="0.59055118110236227" bottom="0.39370078740157483" header="0.31496062992125984" footer="0"/>
  <pageSetup paperSize="9" scale="75" orientation="landscape" r:id="rId1"/>
  <headerFooter alignWithMargins="0">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W33"/>
  <sheetViews>
    <sheetView view="pageBreakPreview" zoomScale="85" zoomScaleNormal="85" zoomScaleSheetLayoutView="85" workbookViewId="0">
      <selection activeCell="D7" sqref="D7"/>
    </sheetView>
  </sheetViews>
  <sheetFormatPr defaultRowHeight="15.75"/>
  <cols>
    <col min="1" max="1" width="4.7109375" style="130" customWidth="1"/>
    <col min="2" max="2" width="54.85546875" style="130" customWidth="1"/>
    <col min="3" max="3" width="13.7109375" style="130" customWidth="1"/>
    <col min="4" max="5" width="16.7109375" style="130" customWidth="1"/>
    <col min="6" max="6" width="9.5703125" style="130" bestFit="1" customWidth="1"/>
    <col min="7" max="7" width="12.7109375" style="130" customWidth="1"/>
    <col min="8" max="8" width="13.5703125" style="130" customWidth="1"/>
    <col min="9" max="9" width="10.7109375" style="130" bestFit="1" customWidth="1"/>
    <col min="10" max="10" width="10.85546875" style="162" customWidth="1"/>
    <col min="11" max="11" width="11.7109375" style="130" customWidth="1"/>
    <col min="12" max="12" width="13.28515625" style="130" customWidth="1"/>
    <col min="13" max="256" width="9.140625" style="130"/>
    <col min="257" max="257" width="36.28515625" style="130" customWidth="1"/>
    <col min="258" max="259" width="9.140625" style="130"/>
    <col min="260" max="260" width="10" style="130" bestFit="1" customWidth="1"/>
    <col min="261" max="262" width="9.140625" style="130"/>
    <col min="263" max="267" width="10" style="130" bestFit="1" customWidth="1"/>
    <col min="268" max="512" width="9.140625" style="130"/>
    <col min="513" max="513" width="36.28515625" style="130" customWidth="1"/>
    <col min="514" max="515" width="9.140625" style="130"/>
    <col min="516" max="516" width="10" style="130" bestFit="1" customWidth="1"/>
    <col min="517" max="518" width="9.140625" style="130"/>
    <col min="519" max="523" width="10" style="130" bestFit="1" customWidth="1"/>
    <col min="524" max="768" width="9.140625" style="130"/>
    <col min="769" max="769" width="36.28515625" style="130" customWidth="1"/>
    <col min="770" max="771" width="9.140625" style="130"/>
    <col min="772" max="772" width="10" style="130" bestFit="1" customWidth="1"/>
    <col min="773" max="774" width="9.140625" style="130"/>
    <col min="775" max="779" width="10" style="130" bestFit="1" customWidth="1"/>
    <col min="780" max="1024" width="9.140625" style="130"/>
    <col min="1025" max="1025" width="36.28515625" style="130" customWidth="1"/>
    <col min="1026" max="1027" width="9.140625" style="130"/>
    <col min="1028" max="1028" width="10" style="130" bestFit="1" customWidth="1"/>
    <col min="1029" max="1030" width="9.140625" style="130"/>
    <col min="1031" max="1035" width="10" style="130" bestFit="1" customWidth="1"/>
    <col min="1036" max="1280" width="9.140625" style="130"/>
    <col min="1281" max="1281" width="36.28515625" style="130" customWidth="1"/>
    <col min="1282" max="1283" width="9.140625" style="130"/>
    <col min="1284" max="1284" width="10" style="130" bestFit="1" customWidth="1"/>
    <col min="1285" max="1286" width="9.140625" style="130"/>
    <col min="1287" max="1291" width="10" style="130" bestFit="1" customWidth="1"/>
    <col min="1292" max="1536" width="9.140625" style="130"/>
    <col min="1537" max="1537" width="36.28515625" style="130" customWidth="1"/>
    <col min="1538" max="1539" width="9.140625" style="130"/>
    <col min="1540" max="1540" width="10" style="130" bestFit="1" customWidth="1"/>
    <col min="1541" max="1542" width="9.140625" style="130"/>
    <col min="1543" max="1547" width="10" style="130" bestFit="1" customWidth="1"/>
    <col min="1548" max="1792" width="9.140625" style="130"/>
    <col min="1793" max="1793" width="36.28515625" style="130" customWidth="1"/>
    <col min="1794" max="1795" width="9.140625" style="130"/>
    <col min="1796" max="1796" width="10" style="130" bestFit="1" customWidth="1"/>
    <col min="1797" max="1798" width="9.140625" style="130"/>
    <col min="1799" max="1803" width="10" style="130" bestFit="1" customWidth="1"/>
    <col min="1804" max="2048" width="9.140625" style="130"/>
    <col min="2049" max="2049" width="36.28515625" style="130" customWidth="1"/>
    <col min="2050" max="2051" width="9.140625" style="130"/>
    <col min="2052" max="2052" width="10" style="130" bestFit="1" customWidth="1"/>
    <col min="2053" max="2054" width="9.140625" style="130"/>
    <col min="2055" max="2059" width="10" style="130" bestFit="1" customWidth="1"/>
    <col min="2060" max="2304" width="9.140625" style="130"/>
    <col min="2305" max="2305" width="36.28515625" style="130" customWidth="1"/>
    <col min="2306" max="2307" width="9.140625" style="130"/>
    <col min="2308" max="2308" width="10" style="130" bestFit="1" customWidth="1"/>
    <col min="2309" max="2310" width="9.140625" style="130"/>
    <col min="2311" max="2315" width="10" style="130" bestFit="1" customWidth="1"/>
    <col min="2316" max="2560" width="9.140625" style="130"/>
    <col min="2561" max="2561" width="36.28515625" style="130" customWidth="1"/>
    <col min="2562" max="2563" width="9.140625" style="130"/>
    <col min="2564" max="2564" width="10" style="130" bestFit="1" customWidth="1"/>
    <col min="2565" max="2566" width="9.140625" style="130"/>
    <col min="2567" max="2571" width="10" style="130" bestFit="1" customWidth="1"/>
    <col min="2572" max="2816" width="9.140625" style="130"/>
    <col min="2817" max="2817" width="36.28515625" style="130" customWidth="1"/>
    <col min="2818" max="2819" width="9.140625" style="130"/>
    <col min="2820" max="2820" width="10" style="130" bestFit="1" customWidth="1"/>
    <col min="2821" max="2822" width="9.140625" style="130"/>
    <col min="2823" max="2827" width="10" style="130" bestFit="1" customWidth="1"/>
    <col min="2828" max="3072" width="9.140625" style="130"/>
    <col min="3073" max="3073" width="36.28515625" style="130" customWidth="1"/>
    <col min="3074" max="3075" width="9.140625" style="130"/>
    <col min="3076" max="3076" width="10" style="130" bestFit="1" customWidth="1"/>
    <col min="3077" max="3078" width="9.140625" style="130"/>
    <col min="3079" max="3083" width="10" style="130" bestFit="1" customWidth="1"/>
    <col min="3084" max="3328" width="9.140625" style="130"/>
    <col min="3329" max="3329" width="36.28515625" style="130" customWidth="1"/>
    <col min="3330" max="3331" width="9.140625" style="130"/>
    <col min="3332" max="3332" width="10" style="130" bestFit="1" customWidth="1"/>
    <col min="3333" max="3334" width="9.140625" style="130"/>
    <col min="3335" max="3339" width="10" style="130" bestFit="1" customWidth="1"/>
    <col min="3340" max="3584" width="9.140625" style="130"/>
    <col min="3585" max="3585" width="36.28515625" style="130" customWidth="1"/>
    <col min="3586" max="3587" width="9.140625" style="130"/>
    <col min="3588" max="3588" width="10" style="130" bestFit="1" customWidth="1"/>
    <col min="3589" max="3590" width="9.140625" style="130"/>
    <col min="3591" max="3595" width="10" style="130" bestFit="1" customWidth="1"/>
    <col min="3596" max="3840" width="9.140625" style="130"/>
    <col min="3841" max="3841" width="36.28515625" style="130" customWidth="1"/>
    <col min="3842" max="3843" width="9.140625" style="130"/>
    <col min="3844" max="3844" width="10" style="130" bestFit="1" customWidth="1"/>
    <col min="3845" max="3846" width="9.140625" style="130"/>
    <col min="3847" max="3851" width="10" style="130" bestFit="1" customWidth="1"/>
    <col min="3852" max="4096" width="9.140625" style="130"/>
    <col min="4097" max="4097" width="36.28515625" style="130" customWidth="1"/>
    <col min="4098" max="4099" width="9.140625" style="130"/>
    <col min="4100" max="4100" width="10" style="130" bestFit="1" customWidth="1"/>
    <col min="4101" max="4102" width="9.140625" style="130"/>
    <col min="4103" max="4107" width="10" style="130" bestFit="1" customWidth="1"/>
    <col min="4108" max="4352" width="9.140625" style="130"/>
    <col min="4353" max="4353" width="36.28515625" style="130" customWidth="1"/>
    <col min="4354" max="4355" width="9.140625" style="130"/>
    <col min="4356" max="4356" width="10" style="130" bestFit="1" customWidth="1"/>
    <col min="4357" max="4358" width="9.140625" style="130"/>
    <col min="4359" max="4363" width="10" style="130" bestFit="1" customWidth="1"/>
    <col min="4364" max="4608" width="9.140625" style="130"/>
    <col min="4609" max="4609" width="36.28515625" style="130" customWidth="1"/>
    <col min="4610" max="4611" width="9.140625" style="130"/>
    <col min="4612" max="4612" width="10" style="130" bestFit="1" customWidth="1"/>
    <col min="4613" max="4614" width="9.140625" style="130"/>
    <col min="4615" max="4619" width="10" style="130" bestFit="1" customWidth="1"/>
    <col min="4620" max="4864" width="9.140625" style="130"/>
    <col min="4865" max="4865" width="36.28515625" style="130" customWidth="1"/>
    <col min="4866" max="4867" width="9.140625" style="130"/>
    <col min="4868" max="4868" width="10" style="130" bestFit="1" customWidth="1"/>
    <col min="4869" max="4870" width="9.140625" style="130"/>
    <col min="4871" max="4875" width="10" style="130" bestFit="1" customWidth="1"/>
    <col min="4876" max="5120" width="9.140625" style="130"/>
    <col min="5121" max="5121" width="36.28515625" style="130" customWidth="1"/>
    <col min="5122" max="5123" width="9.140625" style="130"/>
    <col min="5124" max="5124" width="10" style="130" bestFit="1" customWidth="1"/>
    <col min="5125" max="5126" width="9.140625" style="130"/>
    <col min="5127" max="5131" width="10" style="130" bestFit="1" customWidth="1"/>
    <col min="5132" max="5376" width="9.140625" style="130"/>
    <col min="5377" max="5377" width="36.28515625" style="130" customWidth="1"/>
    <col min="5378" max="5379" width="9.140625" style="130"/>
    <col min="5380" max="5380" width="10" style="130" bestFit="1" customWidth="1"/>
    <col min="5381" max="5382" width="9.140625" style="130"/>
    <col min="5383" max="5387" width="10" style="130" bestFit="1" customWidth="1"/>
    <col min="5388" max="5632" width="9.140625" style="130"/>
    <col min="5633" max="5633" width="36.28515625" style="130" customWidth="1"/>
    <col min="5634" max="5635" width="9.140625" style="130"/>
    <col min="5636" max="5636" width="10" style="130" bestFit="1" customWidth="1"/>
    <col min="5637" max="5638" width="9.140625" style="130"/>
    <col min="5639" max="5643" width="10" style="130" bestFit="1" customWidth="1"/>
    <col min="5644" max="5888" width="9.140625" style="130"/>
    <col min="5889" max="5889" width="36.28515625" style="130" customWidth="1"/>
    <col min="5890" max="5891" width="9.140625" style="130"/>
    <col min="5892" max="5892" width="10" style="130" bestFit="1" customWidth="1"/>
    <col min="5893" max="5894" width="9.140625" style="130"/>
    <col min="5895" max="5899" width="10" style="130" bestFit="1" customWidth="1"/>
    <col min="5900" max="6144" width="9.140625" style="130"/>
    <col min="6145" max="6145" width="36.28515625" style="130" customWidth="1"/>
    <col min="6146" max="6147" width="9.140625" style="130"/>
    <col min="6148" max="6148" width="10" style="130" bestFit="1" customWidth="1"/>
    <col min="6149" max="6150" width="9.140625" style="130"/>
    <col min="6151" max="6155" width="10" style="130" bestFit="1" customWidth="1"/>
    <col min="6156" max="6400" width="9.140625" style="130"/>
    <col min="6401" max="6401" width="36.28515625" style="130" customWidth="1"/>
    <col min="6402" max="6403" width="9.140625" style="130"/>
    <col min="6404" max="6404" width="10" style="130" bestFit="1" customWidth="1"/>
    <col min="6405" max="6406" width="9.140625" style="130"/>
    <col min="6407" max="6411" width="10" style="130" bestFit="1" customWidth="1"/>
    <col min="6412" max="6656" width="9.140625" style="130"/>
    <col min="6657" max="6657" width="36.28515625" style="130" customWidth="1"/>
    <col min="6658" max="6659" width="9.140625" style="130"/>
    <col min="6660" max="6660" width="10" style="130" bestFit="1" customWidth="1"/>
    <col min="6661" max="6662" width="9.140625" style="130"/>
    <col min="6663" max="6667" width="10" style="130" bestFit="1" customWidth="1"/>
    <col min="6668" max="6912" width="9.140625" style="130"/>
    <col min="6913" max="6913" width="36.28515625" style="130" customWidth="1"/>
    <col min="6914" max="6915" width="9.140625" style="130"/>
    <col min="6916" max="6916" width="10" style="130" bestFit="1" customWidth="1"/>
    <col min="6917" max="6918" width="9.140625" style="130"/>
    <col min="6919" max="6923" width="10" style="130" bestFit="1" customWidth="1"/>
    <col min="6924" max="7168" width="9.140625" style="130"/>
    <col min="7169" max="7169" width="36.28515625" style="130" customWidth="1"/>
    <col min="7170" max="7171" width="9.140625" style="130"/>
    <col min="7172" max="7172" width="10" style="130" bestFit="1" customWidth="1"/>
    <col min="7173" max="7174" width="9.140625" style="130"/>
    <col min="7175" max="7179" width="10" style="130" bestFit="1" customWidth="1"/>
    <col min="7180" max="7424" width="9.140625" style="130"/>
    <col min="7425" max="7425" width="36.28515625" style="130" customWidth="1"/>
    <col min="7426" max="7427" width="9.140625" style="130"/>
    <col min="7428" max="7428" width="10" style="130" bestFit="1" customWidth="1"/>
    <col min="7429" max="7430" width="9.140625" style="130"/>
    <col min="7431" max="7435" width="10" style="130" bestFit="1" customWidth="1"/>
    <col min="7436" max="7680" width="9.140625" style="130"/>
    <col min="7681" max="7681" width="36.28515625" style="130" customWidth="1"/>
    <col min="7682" max="7683" width="9.140625" style="130"/>
    <col min="7684" max="7684" width="10" style="130" bestFit="1" customWidth="1"/>
    <col min="7685" max="7686" width="9.140625" style="130"/>
    <col min="7687" max="7691" width="10" style="130" bestFit="1" customWidth="1"/>
    <col min="7692" max="7936" width="9.140625" style="130"/>
    <col min="7937" max="7937" width="36.28515625" style="130" customWidth="1"/>
    <col min="7938" max="7939" width="9.140625" style="130"/>
    <col min="7940" max="7940" width="10" style="130" bestFit="1" customWidth="1"/>
    <col min="7941" max="7942" width="9.140625" style="130"/>
    <col min="7943" max="7947" width="10" style="130" bestFit="1" customWidth="1"/>
    <col min="7948" max="8192" width="9.140625" style="130"/>
    <col min="8193" max="8193" width="36.28515625" style="130" customWidth="1"/>
    <col min="8194" max="8195" width="9.140625" style="130"/>
    <col min="8196" max="8196" width="10" style="130" bestFit="1" customWidth="1"/>
    <col min="8197" max="8198" width="9.140625" style="130"/>
    <col min="8199" max="8203" width="10" style="130" bestFit="1" customWidth="1"/>
    <col min="8204" max="8448" width="9.140625" style="130"/>
    <col min="8449" max="8449" width="36.28515625" style="130" customWidth="1"/>
    <col min="8450" max="8451" width="9.140625" style="130"/>
    <col min="8452" max="8452" width="10" style="130" bestFit="1" customWidth="1"/>
    <col min="8453" max="8454" width="9.140625" style="130"/>
    <col min="8455" max="8459" width="10" style="130" bestFit="1" customWidth="1"/>
    <col min="8460" max="8704" width="9.140625" style="130"/>
    <col min="8705" max="8705" width="36.28515625" style="130" customWidth="1"/>
    <col min="8706" max="8707" width="9.140625" style="130"/>
    <col min="8708" max="8708" width="10" style="130" bestFit="1" customWidth="1"/>
    <col min="8709" max="8710" width="9.140625" style="130"/>
    <col min="8711" max="8715" width="10" style="130" bestFit="1" customWidth="1"/>
    <col min="8716" max="8960" width="9.140625" style="130"/>
    <col min="8961" max="8961" width="36.28515625" style="130" customWidth="1"/>
    <col min="8962" max="8963" width="9.140625" style="130"/>
    <col min="8964" max="8964" width="10" style="130" bestFit="1" customWidth="1"/>
    <col min="8965" max="8966" width="9.140625" style="130"/>
    <col min="8967" max="8971" width="10" style="130" bestFit="1" customWidth="1"/>
    <col min="8972" max="9216" width="9.140625" style="130"/>
    <col min="9217" max="9217" width="36.28515625" style="130" customWidth="1"/>
    <col min="9218" max="9219" width="9.140625" style="130"/>
    <col min="9220" max="9220" width="10" style="130" bestFit="1" customWidth="1"/>
    <col min="9221" max="9222" width="9.140625" style="130"/>
    <col min="9223" max="9227" width="10" style="130" bestFit="1" customWidth="1"/>
    <col min="9228" max="9472" width="9.140625" style="130"/>
    <col min="9473" max="9473" width="36.28515625" style="130" customWidth="1"/>
    <col min="9474" max="9475" width="9.140625" style="130"/>
    <col min="9476" max="9476" width="10" style="130" bestFit="1" customWidth="1"/>
    <col min="9477" max="9478" width="9.140625" style="130"/>
    <col min="9479" max="9483" width="10" style="130" bestFit="1" customWidth="1"/>
    <col min="9484" max="9728" width="9.140625" style="130"/>
    <col min="9729" max="9729" width="36.28515625" style="130" customWidth="1"/>
    <col min="9730" max="9731" width="9.140625" style="130"/>
    <col min="9732" max="9732" width="10" style="130" bestFit="1" customWidth="1"/>
    <col min="9733" max="9734" width="9.140625" style="130"/>
    <col min="9735" max="9739" width="10" style="130" bestFit="1" customWidth="1"/>
    <col min="9740" max="9984" width="9.140625" style="130"/>
    <col min="9985" max="9985" width="36.28515625" style="130" customWidth="1"/>
    <col min="9986" max="9987" width="9.140625" style="130"/>
    <col min="9988" max="9988" width="10" style="130" bestFit="1" customWidth="1"/>
    <col min="9989" max="9990" width="9.140625" style="130"/>
    <col min="9991" max="9995" width="10" style="130" bestFit="1" customWidth="1"/>
    <col min="9996" max="10240" width="9.140625" style="130"/>
    <col min="10241" max="10241" width="36.28515625" style="130" customWidth="1"/>
    <col min="10242" max="10243" width="9.140625" style="130"/>
    <col min="10244" max="10244" width="10" style="130" bestFit="1" customWidth="1"/>
    <col min="10245" max="10246" width="9.140625" style="130"/>
    <col min="10247" max="10251" width="10" style="130" bestFit="1" customWidth="1"/>
    <col min="10252" max="10496" width="9.140625" style="130"/>
    <col min="10497" max="10497" width="36.28515625" style="130" customWidth="1"/>
    <col min="10498" max="10499" width="9.140625" style="130"/>
    <col min="10500" max="10500" width="10" style="130" bestFit="1" customWidth="1"/>
    <col min="10501" max="10502" width="9.140625" style="130"/>
    <col min="10503" max="10507" width="10" style="130" bestFit="1" customWidth="1"/>
    <col min="10508" max="10752" width="9.140625" style="130"/>
    <col min="10753" max="10753" width="36.28515625" style="130" customWidth="1"/>
    <col min="10754" max="10755" width="9.140625" style="130"/>
    <col min="10756" max="10756" width="10" style="130" bestFit="1" customWidth="1"/>
    <col min="10757" max="10758" width="9.140625" style="130"/>
    <col min="10759" max="10763" width="10" style="130" bestFit="1" customWidth="1"/>
    <col min="10764" max="11008" width="9.140625" style="130"/>
    <col min="11009" max="11009" width="36.28515625" style="130" customWidth="1"/>
    <col min="11010" max="11011" width="9.140625" style="130"/>
    <col min="11012" max="11012" width="10" style="130" bestFit="1" customWidth="1"/>
    <col min="11013" max="11014" width="9.140625" style="130"/>
    <col min="11015" max="11019" width="10" style="130" bestFit="1" customWidth="1"/>
    <col min="11020" max="11264" width="9.140625" style="130"/>
    <col min="11265" max="11265" width="36.28515625" style="130" customWidth="1"/>
    <col min="11266" max="11267" width="9.140625" style="130"/>
    <col min="11268" max="11268" width="10" style="130" bestFit="1" customWidth="1"/>
    <col min="11269" max="11270" width="9.140625" style="130"/>
    <col min="11271" max="11275" width="10" style="130" bestFit="1" customWidth="1"/>
    <col min="11276" max="11520" width="9.140625" style="130"/>
    <col min="11521" max="11521" width="36.28515625" style="130" customWidth="1"/>
    <col min="11522" max="11523" width="9.140625" style="130"/>
    <col min="11524" max="11524" width="10" style="130" bestFit="1" customWidth="1"/>
    <col min="11525" max="11526" width="9.140625" style="130"/>
    <col min="11527" max="11531" width="10" style="130" bestFit="1" customWidth="1"/>
    <col min="11532" max="11776" width="9.140625" style="130"/>
    <col min="11777" max="11777" width="36.28515625" style="130" customWidth="1"/>
    <col min="11778" max="11779" width="9.140625" style="130"/>
    <col min="11780" max="11780" width="10" style="130" bestFit="1" customWidth="1"/>
    <col min="11781" max="11782" width="9.140625" style="130"/>
    <col min="11783" max="11787" width="10" style="130" bestFit="1" customWidth="1"/>
    <col min="11788" max="12032" width="9.140625" style="130"/>
    <col min="12033" max="12033" width="36.28515625" style="130" customWidth="1"/>
    <col min="12034" max="12035" width="9.140625" style="130"/>
    <col min="12036" max="12036" width="10" style="130" bestFit="1" customWidth="1"/>
    <col min="12037" max="12038" width="9.140625" style="130"/>
    <col min="12039" max="12043" width="10" style="130" bestFit="1" customWidth="1"/>
    <col min="12044" max="12288" width="9.140625" style="130"/>
    <col min="12289" max="12289" width="36.28515625" style="130" customWidth="1"/>
    <col min="12290" max="12291" width="9.140625" style="130"/>
    <col min="12292" max="12292" width="10" style="130" bestFit="1" customWidth="1"/>
    <col min="12293" max="12294" width="9.140625" style="130"/>
    <col min="12295" max="12299" width="10" style="130" bestFit="1" customWidth="1"/>
    <col min="12300" max="12544" width="9.140625" style="130"/>
    <col min="12545" max="12545" width="36.28515625" style="130" customWidth="1"/>
    <col min="12546" max="12547" width="9.140625" style="130"/>
    <col min="12548" max="12548" width="10" style="130" bestFit="1" customWidth="1"/>
    <col min="12549" max="12550" width="9.140625" style="130"/>
    <col min="12551" max="12555" width="10" style="130" bestFit="1" customWidth="1"/>
    <col min="12556" max="12800" width="9.140625" style="130"/>
    <col min="12801" max="12801" width="36.28515625" style="130" customWidth="1"/>
    <col min="12802" max="12803" width="9.140625" style="130"/>
    <col min="12804" max="12804" width="10" style="130" bestFit="1" customWidth="1"/>
    <col min="12805" max="12806" width="9.140625" style="130"/>
    <col min="12807" max="12811" width="10" style="130" bestFit="1" customWidth="1"/>
    <col min="12812" max="13056" width="9.140625" style="130"/>
    <col min="13057" max="13057" width="36.28515625" style="130" customWidth="1"/>
    <col min="13058" max="13059" width="9.140625" style="130"/>
    <col min="13060" max="13060" width="10" style="130" bestFit="1" customWidth="1"/>
    <col min="13061" max="13062" width="9.140625" style="130"/>
    <col min="13063" max="13067" width="10" style="130" bestFit="1" customWidth="1"/>
    <col min="13068" max="13312" width="9.140625" style="130"/>
    <col min="13313" max="13313" width="36.28515625" style="130" customWidth="1"/>
    <col min="13314" max="13315" width="9.140625" style="130"/>
    <col min="13316" max="13316" width="10" style="130" bestFit="1" customWidth="1"/>
    <col min="13317" max="13318" width="9.140625" style="130"/>
    <col min="13319" max="13323" width="10" style="130" bestFit="1" customWidth="1"/>
    <col min="13324" max="13568" width="9.140625" style="130"/>
    <col min="13569" max="13569" width="36.28515625" style="130" customWidth="1"/>
    <col min="13570" max="13571" width="9.140625" style="130"/>
    <col min="13572" max="13572" width="10" style="130" bestFit="1" customWidth="1"/>
    <col min="13573" max="13574" width="9.140625" style="130"/>
    <col min="13575" max="13579" width="10" style="130" bestFit="1" customWidth="1"/>
    <col min="13580" max="13824" width="9.140625" style="130"/>
    <col min="13825" max="13825" width="36.28515625" style="130" customWidth="1"/>
    <col min="13826" max="13827" width="9.140625" style="130"/>
    <col min="13828" max="13828" width="10" style="130" bestFit="1" customWidth="1"/>
    <col min="13829" max="13830" width="9.140625" style="130"/>
    <col min="13831" max="13835" width="10" style="130" bestFit="1" customWidth="1"/>
    <col min="13836" max="14080" width="9.140625" style="130"/>
    <col min="14081" max="14081" width="36.28515625" style="130" customWidth="1"/>
    <col min="14082" max="14083" width="9.140625" style="130"/>
    <col min="14084" max="14084" width="10" style="130" bestFit="1" customWidth="1"/>
    <col min="14085" max="14086" width="9.140625" style="130"/>
    <col min="14087" max="14091" width="10" style="130" bestFit="1" customWidth="1"/>
    <col min="14092" max="14336" width="9.140625" style="130"/>
    <col min="14337" max="14337" width="36.28515625" style="130" customWidth="1"/>
    <col min="14338" max="14339" width="9.140625" style="130"/>
    <col min="14340" max="14340" width="10" style="130" bestFit="1" customWidth="1"/>
    <col min="14341" max="14342" width="9.140625" style="130"/>
    <col min="14343" max="14347" width="10" style="130" bestFit="1" customWidth="1"/>
    <col min="14348" max="14592" width="9.140625" style="130"/>
    <col min="14593" max="14593" width="36.28515625" style="130" customWidth="1"/>
    <col min="14594" max="14595" width="9.140625" style="130"/>
    <col min="14596" max="14596" width="10" style="130" bestFit="1" customWidth="1"/>
    <col min="14597" max="14598" width="9.140625" style="130"/>
    <col min="14599" max="14603" width="10" style="130" bestFit="1" customWidth="1"/>
    <col min="14604" max="14848" width="9.140625" style="130"/>
    <col min="14849" max="14849" width="36.28515625" style="130" customWidth="1"/>
    <col min="14850" max="14851" width="9.140625" style="130"/>
    <col min="14852" max="14852" width="10" style="130" bestFit="1" customWidth="1"/>
    <col min="14853" max="14854" width="9.140625" style="130"/>
    <col min="14855" max="14859" width="10" style="130" bestFit="1" customWidth="1"/>
    <col min="14860" max="15104" width="9.140625" style="130"/>
    <col min="15105" max="15105" width="36.28515625" style="130" customWidth="1"/>
    <col min="15106" max="15107" width="9.140625" style="130"/>
    <col min="15108" max="15108" width="10" style="130" bestFit="1" customWidth="1"/>
    <col min="15109" max="15110" width="9.140625" style="130"/>
    <col min="15111" max="15115" width="10" style="130" bestFit="1" customWidth="1"/>
    <col min="15116" max="15360" width="9.140625" style="130"/>
    <col min="15361" max="15361" width="36.28515625" style="130" customWidth="1"/>
    <col min="15362" max="15363" width="9.140625" style="130"/>
    <col min="15364" max="15364" width="10" style="130" bestFit="1" customWidth="1"/>
    <col min="15365" max="15366" width="9.140625" style="130"/>
    <col min="15367" max="15371" width="10" style="130" bestFit="1" customWidth="1"/>
    <col min="15372" max="15616" width="9.140625" style="130"/>
    <col min="15617" max="15617" width="36.28515625" style="130" customWidth="1"/>
    <col min="15618" max="15619" width="9.140625" style="130"/>
    <col min="15620" max="15620" width="10" style="130" bestFit="1" customWidth="1"/>
    <col min="15621" max="15622" width="9.140625" style="130"/>
    <col min="15623" max="15627" width="10" style="130" bestFit="1" customWidth="1"/>
    <col min="15628" max="15872" width="9.140625" style="130"/>
    <col min="15873" max="15873" width="36.28515625" style="130" customWidth="1"/>
    <col min="15874" max="15875" width="9.140625" style="130"/>
    <col min="15876" max="15876" width="10" style="130" bestFit="1" customWidth="1"/>
    <col min="15877" max="15878" width="9.140625" style="130"/>
    <col min="15879" max="15883" width="10" style="130" bestFit="1" customWidth="1"/>
    <col min="15884" max="16128" width="9.140625" style="130"/>
    <col min="16129" max="16129" width="36.28515625" style="130" customWidth="1"/>
    <col min="16130" max="16131" width="9.140625" style="130"/>
    <col min="16132" max="16132" width="10" style="130" bestFit="1" customWidth="1"/>
    <col min="16133" max="16134" width="9.140625" style="130"/>
    <col min="16135" max="16139" width="10" style="130" bestFit="1" customWidth="1"/>
    <col min="16140" max="16384" width="9.140625" style="130"/>
  </cols>
  <sheetData>
    <row r="1" spans="1:23">
      <c r="A1" s="895" t="s">
        <v>255</v>
      </c>
      <c r="B1" s="895"/>
      <c r="C1" s="895"/>
      <c r="D1" s="895"/>
      <c r="E1" s="895"/>
      <c r="F1" s="895"/>
      <c r="G1" s="895"/>
      <c r="H1" s="895"/>
      <c r="I1" s="895"/>
      <c r="J1" s="895"/>
      <c r="K1" s="895"/>
      <c r="L1" s="895"/>
      <c r="M1" s="129"/>
      <c r="N1" s="129"/>
      <c r="O1" s="129"/>
      <c r="P1" s="129"/>
      <c r="Q1" s="129"/>
      <c r="R1" s="129"/>
      <c r="S1" s="129"/>
      <c r="T1" s="129"/>
      <c r="U1" s="129"/>
      <c r="V1" s="129"/>
      <c r="W1" s="129"/>
    </row>
    <row r="2" spans="1:23">
      <c r="A2" s="895" t="s">
        <v>346</v>
      </c>
      <c r="B2" s="895"/>
      <c r="C2" s="895"/>
      <c r="D2" s="895"/>
      <c r="E2" s="895"/>
      <c r="F2" s="895"/>
      <c r="G2" s="895"/>
      <c r="H2" s="895"/>
      <c r="I2" s="895"/>
      <c r="J2" s="895"/>
      <c r="K2" s="895"/>
      <c r="L2" s="895"/>
      <c r="M2" s="129"/>
      <c r="N2" s="129"/>
      <c r="O2" s="129"/>
      <c r="P2" s="129"/>
      <c r="Q2" s="129"/>
      <c r="R2" s="129"/>
      <c r="S2" s="129"/>
      <c r="T2" s="129"/>
      <c r="U2" s="129"/>
      <c r="V2" s="129"/>
      <c r="W2" s="129"/>
    </row>
    <row r="3" spans="1:23">
      <c r="A3" s="896" t="str">
        <f>'BM10 DTTN'!A3:L3</f>
        <v>(Kèm theo Tờ trình số        /TTr-UBND, ngày      / 7 /2025 của UBND xã Đăk Sao)</v>
      </c>
      <c r="B3" s="896"/>
      <c r="C3" s="896"/>
      <c r="D3" s="896"/>
      <c r="E3" s="896"/>
      <c r="F3" s="896"/>
      <c r="G3" s="896"/>
      <c r="H3" s="896"/>
      <c r="I3" s="896"/>
      <c r="J3" s="896"/>
      <c r="K3" s="896"/>
      <c r="L3" s="896"/>
      <c r="M3" s="129"/>
      <c r="N3" s="129"/>
      <c r="O3" s="129"/>
      <c r="P3" s="129"/>
      <c r="Q3" s="129"/>
      <c r="R3" s="129"/>
      <c r="S3" s="129"/>
      <c r="T3" s="129"/>
      <c r="U3" s="129"/>
      <c r="V3" s="129"/>
      <c r="W3" s="129"/>
    </row>
    <row r="4" spans="1:23">
      <c r="A4" s="378"/>
      <c r="B4" s="378"/>
      <c r="C4" s="378"/>
      <c r="D4" s="378"/>
      <c r="E4" s="378"/>
      <c r="F4" s="378"/>
      <c r="G4" s="378"/>
      <c r="H4" s="378"/>
      <c r="I4" s="378"/>
      <c r="J4" s="131"/>
      <c r="K4" s="378"/>
      <c r="L4" s="378"/>
      <c r="M4" s="129"/>
      <c r="N4" s="129"/>
      <c r="O4" s="129"/>
      <c r="P4" s="129"/>
      <c r="Q4" s="129"/>
      <c r="R4" s="129"/>
      <c r="S4" s="129"/>
      <c r="T4" s="129"/>
      <c r="U4" s="129"/>
      <c r="V4" s="129"/>
      <c r="W4" s="129"/>
    </row>
    <row r="5" spans="1:23" ht="16.5" customHeight="1">
      <c r="A5" s="872" t="s">
        <v>224</v>
      </c>
      <c r="B5" s="872" t="s">
        <v>30</v>
      </c>
      <c r="C5" s="872" t="s">
        <v>20</v>
      </c>
      <c r="D5" s="856" t="str">
        <f>'BM10 DTTN'!D5:D6</f>
        <v>Thực hiện năm 2024</v>
      </c>
      <c r="E5" s="828" t="s">
        <v>747</v>
      </c>
      <c r="F5" s="858"/>
      <c r="G5" s="858"/>
      <c r="H5" s="830"/>
      <c r="I5" s="821" t="s">
        <v>749</v>
      </c>
      <c r="J5" s="821"/>
      <c r="K5" s="821"/>
      <c r="L5" s="821" t="s">
        <v>732</v>
      </c>
      <c r="M5" s="132"/>
      <c r="N5" s="132"/>
      <c r="O5" s="132"/>
      <c r="P5" s="132"/>
      <c r="Q5" s="132"/>
      <c r="R5" s="132"/>
      <c r="S5" s="132"/>
      <c r="T5" s="132"/>
      <c r="U5" s="132"/>
      <c r="V5" s="132"/>
      <c r="W5" s="132"/>
    </row>
    <row r="6" spans="1:23" ht="84" customHeight="1">
      <c r="A6" s="872"/>
      <c r="B6" s="872"/>
      <c r="C6" s="872"/>
      <c r="D6" s="857"/>
      <c r="E6" s="252" t="str">
        <f>'BM10 DTTN'!E6</f>
        <v>Kế hoạch</v>
      </c>
      <c r="F6" s="253" t="s">
        <v>582</v>
      </c>
      <c r="G6" s="253" t="s">
        <v>748</v>
      </c>
      <c r="H6" s="253" t="s">
        <v>753</v>
      </c>
      <c r="I6" s="253" t="s">
        <v>337</v>
      </c>
      <c r="J6" s="253" t="s">
        <v>750</v>
      </c>
      <c r="K6" s="253" t="s">
        <v>751</v>
      </c>
      <c r="L6" s="821"/>
      <c r="M6" s="132"/>
      <c r="N6" s="132"/>
      <c r="O6" s="132"/>
      <c r="P6" s="132"/>
      <c r="Q6" s="132"/>
      <c r="R6" s="132"/>
      <c r="S6" s="132"/>
      <c r="T6" s="132"/>
      <c r="U6" s="132"/>
      <c r="V6" s="132"/>
      <c r="W6" s="132"/>
    </row>
    <row r="7" spans="1:23" ht="16.5" customHeight="1">
      <c r="A7" s="133" t="s">
        <v>13</v>
      </c>
      <c r="B7" s="134" t="s">
        <v>50</v>
      </c>
      <c r="C7" s="135"/>
      <c r="D7" s="499"/>
      <c r="E7" s="499"/>
      <c r="F7" s="499"/>
      <c r="G7" s="499"/>
      <c r="H7" s="499"/>
      <c r="I7" s="499"/>
      <c r="J7" s="502"/>
      <c r="K7" s="502"/>
      <c r="L7" s="897" t="s">
        <v>755</v>
      </c>
      <c r="M7" s="132"/>
      <c r="N7" s="132"/>
      <c r="O7" s="132"/>
      <c r="P7" s="132"/>
      <c r="Q7" s="132"/>
      <c r="R7" s="132"/>
      <c r="S7" s="132"/>
      <c r="T7" s="132"/>
      <c r="U7" s="132"/>
      <c r="V7" s="132"/>
      <c r="W7" s="132"/>
    </row>
    <row r="8" spans="1:23" ht="18.95" customHeight="1">
      <c r="A8" s="136">
        <v>1</v>
      </c>
      <c r="B8" s="137" t="s">
        <v>182</v>
      </c>
      <c r="C8" s="136" t="s">
        <v>72</v>
      </c>
      <c r="D8" s="500"/>
      <c r="E8" s="500"/>
      <c r="F8" s="500"/>
      <c r="G8" s="500"/>
      <c r="H8" s="500"/>
      <c r="I8" s="500"/>
      <c r="J8" s="164"/>
      <c r="K8" s="211"/>
      <c r="L8" s="832"/>
      <c r="M8" s="129"/>
      <c r="N8" s="140"/>
      <c r="O8" s="141"/>
      <c r="P8" s="129"/>
      <c r="Q8" s="140"/>
      <c r="R8" s="141"/>
      <c r="S8" s="129"/>
      <c r="T8" s="140"/>
      <c r="U8" s="141"/>
      <c r="V8" s="129"/>
      <c r="W8" s="140"/>
    </row>
    <row r="9" spans="1:23" ht="18.95" customHeight="1">
      <c r="A9" s="136">
        <v>2</v>
      </c>
      <c r="B9" s="142" t="s">
        <v>171</v>
      </c>
      <c r="C9" s="136" t="s">
        <v>72</v>
      </c>
      <c r="D9" s="503"/>
      <c r="E9" s="503"/>
      <c r="F9" s="503"/>
      <c r="G9" s="503"/>
      <c r="H9" s="503"/>
      <c r="I9" s="503"/>
      <c r="J9" s="164"/>
      <c r="K9" s="211"/>
      <c r="L9" s="832"/>
      <c r="M9" s="129"/>
      <c r="N9" s="140"/>
      <c r="O9" s="141"/>
      <c r="P9" s="129"/>
      <c r="Q9" s="140"/>
      <c r="R9" s="141"/>
      <c r="S9" s="129"/>
      <c r="T9" s="140"/>
      <c r="U9" s="141"/>
      <c r="V9" s="129"/>
      <c r="W9" s="140"/>
    </row>
    <row r="10" spans="1:23" ht="18.95" customHeight="1">
      <c r="A10" s="143">
        <v>3</v>
      </c>
      <c r="B10" s="144" t="s">
        <v>218</v>
      </c>
      <c r="C10" s="143" t="s">
        <v>74</v>
      </c>
      <c r="D10" s="503"/>
      <c r="E10" s="503"/>
      <c r="F10" s="503"/>
      <c r="G10" s="503"/>
      <c r="H10" s="503"/>
      <c r="I10" s="503"/>
      <c r="J10" s="164"/>
      <c r="K10" s="211"/>
      <c r="L10" s="832"/>
      <c r="M10" s="129"/>
      <c r="N10" s="140"/>
      <c r="O10" s="141"/>
      <c r="P10" s="129"/>
      <c r="Q10" s="140"/>
      <c r="R10" s="141"/>
      <c r="S10" s="129"/>
      <c r="T10" s="140"/>
      <c r="U10" s="141"/>
      <c r="V10" s="129"/>
      <c r="W10" s="140"/>
    </row>
    <row r="11" spans="1:23" ht="18.95" customHeight="1">
      <c r="A11" s="146" t="s">
        <v>14</v>
      </c>
      <c r="B11" s="147" t="s">
        <v>176</v>
      </c>
      <c r="C11" s="136"/>
      <c r="D11" s="501"/>
      <c r="E11" s="501"/>
      <c r="F11" s="501"/>
      <c r="G11" s="501"/>
      <c r="H11" s="501"/>
      <c r="I11" s="501"/>
      <c r="J11" s="164"/>
      <c r="K11" s="211"/>
      <c r="L11" s="832"/>
      <c r="M11" s="129"/>
      <c r="N11" s="140"/>
      <c r="O11" s="141"/>
      <c r="P11" s="129"/>
      <c r="Q11" s="140"/>
      <c r="R11" s="141"/>
      <c r="S11" s="129"/>
      <c r="T11" s="140"/>
      <c r="U11" s="141"/>
      <c r="V11" s="129"/>
      <c r="W11" s="140"/>
    </row>
    <row r="12" spans="1:23" ht="18.95" customHeight="1">
      <c r="A12" s="136">
        <v>1</v>
      </c>
      <c r="B12" s="142" t="s">
        <v>211</v>
      </c>
      <c r="C12" s="136" t="s">
        <v>123</v>
      </c>
      <c r="D12" s="500"/>
      <c r="E12" s="500"/>
      <c r="F12" s="500"/>
      <c r="G12" s="500"/>
      <c r="H12" s="500"/>
      <c r="I12" s="500"/>
      <c r="J12" s="164"/>
      <c r="K12" s="211"/>
      <c r="L12" s="832"/>
      <c r="M12" s="129"/>
      <c r="N12" s="140"/>
      <c r="O12" s="141"/>
      <c r="P12" s="129"/>
      <c r="Q12" s="140"/>
      <c r="R12" s="141"/>
      <c r="S12" s="129"/>
      <c r="T12" s="140"/>
      <c r="U12" s="141"/>
      <c r="V12" s="129"/>
      <c r="W12" s="140"/>
    </row>
    <row r="13" spans="1:23" ht="18.95" customHeight="1">
      <c r="A13" s="136">
        <v>2</v>
      </c>
      <c r="B13" s="142" t="s">
        <v>175</v>
      </c>
      <c r="C13" s="136" t="s">
        <v>123</v>
      </c>
      <c r="D13" s="500"/>
      <c r="E13" s="500"/>
      <c r="F13" s="500"/>
      <c r="G13" s="500"/>
      <c r="H13" s="500"/>
      <c r="I13" s="500"/>
      <c r="J13" s="164"/>
      <c r="K13" s="211"/>
      <c r="L13" s="149"/>
      <c r="M13" s="129"/>
      <c r="N13" s="140"/>
      <c r="O13" s="141"/>
      <c r="P13" s="129"/>
      <c r="Q13" s="140"/>
      <c r="R13" s="141"/>
      <c r="S13" s="129"/>
      <c r="T13" s="140"/>
      <c r="U13" s="141"/>
      <c r="V13" s="129"/>
      <c r="W13" s="140"/>
    </row>
    <row r="14" spans="1:23" ht="18.95" customHeight="1">
      <c r="A14" s="146" t="s">
        <v>15</v>
      </c>
      <c r="B14" s="148" t="s">
        <v>179</v>
      </c>
      <c r="C14" s="136"/>
      <c r="D14" s="501"/>
      <c r="E14" s="501"/>
      <c r="F14" s="501"/>
      <c r="G14" s="501"/>
      <c r="H14" s="501"/>
      <c r="I14" s="501"/>
      <c r="J14" s="164"/>
      <c r="K14" s="211"/>
      <c r="L14" s="149"/>
      <c r="M14" s="129"/>
      <c r="N14" s="140"/>
      <c r="O14" s="141"/>
      <c r="P14" s="129"/>
      <c r="Q14" s="140"/>
      <c r="R14" s="141"/>
      <c r="S14" s="129"/>
      <c r="T14" s="140"/>
      <c r="U14" s="141"/>
      <c r="V14" s="129"/>
      <c r="W14" s="140"/>
    </row>
    <row r="15" spans="1:23" ht="18.95" customHeight="1">
      <c r="A15" s="136">
        <v>1</v>
      </c>
      <c r="B15" s="142" t="s">
        <v>180</v>
      </c>
      <c r="C15" s="136" t="s">
        <v>123</v>
      </c>
      <c r="D15" s="500"/>
      <c r="E15" s="500"/>
      <c r="F15" s="500"/>
      <c r="G15" s="500"/>
      <c r="H15" s="500"/>
      <c r="I15" s="500"/>
      <c r="J15" s="164"/>
      <c r="K15" s="211"/>
      <c r="L15" s="150"/>
      <c r="M15" s="129"/>
      <c r="N15" s="140"/>
      <c r="O15" s="141"/>
      <c r="P15" s="129"/>
      <c r="Q15" s="140"/>
      <c r="R15" s="141"/>
      <c r="S15" s="129"/>
      <c r="T15" s="140"/>
      <c r="U15" s="141"/>
      <c r="V15" s="129"/>
      <c r="W15" s="140"/>
    </row>
    <row r="16" spans="1:23" ht="18.95" customHeight="1">
      <c r="A16" s="136">
        <v>2</v>
      </c>
      <c r="B16" s="142" t="s">
        <v>181</v>
      </c>
      <c r="C16" s="136" t="s">
        <v>72</v>
      </c>
      <c r="D16" s="504"/>
      <c r="E16" s="504"/>
      <c r="F16" s="504"/>
      <c r="G16" s="504"/>
      <c r="H16" s="504"/>
      <c r="I16" s="504"/>
      <c r="J16" s="164"/>
      <c r="K16" s="211"/>
      <c r="L16" s="152"/>
      <c r="M16" s="129"/>
      <c r="N16" s="140"/>
      <c r="O16" s="141"/>
      <c r="P16" s="129"/>
      <c r="Q16" s="140"/>
      <c r="R16" s="141"/>
      <c r="S16" s="129"/>
      <c r="T16" s="140"/>
      <c r="U16" s="141"/>
      <c r="V16" s="129"/>
      <c r="W16" s="140"/>
    </row>
    <row r="17" spans="1:23" ht="18.95" customHeight="1">
      <c r="A17" s="146" t="s">
        <v>15</v>
      </c>
      <c r="B17" s="147" t="s">
        <v>177</v>
      </c>
      <c r="C17" s="136"/>
      <c r="D17" s="501"/>
      <c r="E17" s="501"/>
      <c r="F17" s="501"/>
      <c r="G17" s="501"/>
      <c r="H17" s="501"/>
      <c r="I17" s="501"/>
      <c r="J17" s="164"/>
      <c r="K17" s="211"/>
      <c r="L17" s="149"/>
      <c r="M17" s="129"/>
      <c r="N17" s="129"/>
      <c r="O17" s="129"/>
      <c r="P17" s="129"/>
      <c r="Q17" s="129"/>
      <c r="R17" s="129"/>
      <c r="S17" s="129"/>
      <c r="T17" s="129"/>
      <c r="U17" s="129"/>
      <c r="V17" s="129"/>
      <c r="W17" s="129"/>
    </row>
    <row r="18" spans="1:23" ht="18.95" customHeight="1">
      <c r="A18" s="136">
        <v>1</v>
      </c>
      <c r="B18" s="142" t="s">
        <v>174</v>
      </c>
      <c r="C18" s="136" t="s">
        <v>123</v>
      </c>
      <c r="D18" s="500"/>
      <c r="E18" s="500"/>
      <c r="F18" s="500"/>
      <c r="G18" s="500"/>
      <c r="H18" s="500"/>
      <c r="I18" s="500"/>
      <c r="J18" s="164"/>
      <c r="K18" s="211"/>
      <c r="L18" s="150"/>
      <c r="M18" s="129"/>
      <c r="N18" s="129"/>
      <c r="O18" s="129"/>
      <c r="P18" s="129"/>
      <c r="Q18" s="129"/>
      <c r="R18" s="129"/>
      <c r="S18" s="129"/>
      <c r="T18" s="129"/>
      <c r="U18" s="129"/>
      <c r="V18" s="129"/>
      <c r="W18" s="129"/>
    </row>
    <row r="19" spans="1:23" ht="18.95" customHeight="1">
      <c r="A19" s="136">
        <v>2</v>
      </c>
      <c r="B19" s="137" t="s">
        <v>178</v>
      </c>
      <c r="C19" s="136" t="s">
        <v>72</v>
      </c>
      <c r="D19" s="504"/>
      <c r="E19" s="504"/>
      <c r="F19" s="504"/>
      <c r="G19" s="504"/>
      <c r="H19" s="504"/>
      <c r="I19" s="504"/>
      <c r="J19" s="164"/>
      <c r="K19" s="211"/>
      <c r="L19" s="150"/>
      <c r="M19" s="129"/>
      <c r="N19" s="129"/>
      <c r="O19" s="129"/>
      <c r="P19" s="129"/>
      <c r="Q19" s="129"/>
      <c r="R19" s="129"/>
      <c r="S19" s="129"/>
      <c r="T19" s="129"/>
      <c r="U19" s="129"/>
      <c r="V19" s="129"/>
      <c r="W19" s="129"/>
    </row>
    <row r="20" spans="1:23" ht="18.95" customHeight="1">
      <c r="A20" s="136">
        <v>3</v>
      </c>
      <c r="B20" s="137" t="s">
        <v>263</v>
      </c>
      <c r="C20" s="136" t="s">
        <v>72</v>
      </c>
      <c r="D20" s="505"/>
      <c r="E20" s="505"/>
      <c r="F20" s="505"/>
      <c r="G20" s="505"/>
      <c r="H20" s="505"/>
      <c r="I20" s="505"/>
      <c r="J20" s="164"/>
      <c r="K20" s="211"/>
      <c r="L20" s="150"/>
      <c r="M20" s="129"/>
      <c r="N20" s="129"/>
      <c r="O20" s="129"/>
      <c r="P20" s="129"/>
      <c r="Q20" s="129"/>
      <c r="R20" s="129"/>
      <c r="S20" s="129"/>
      <c r="T20" s="129"/>
      <c r="U20" s="129"/>
      <c r="V20" s="129"/>
      <c r="W20" s="129"/>
    </row>
    <row r="21" spans="1:23" ht="18.95" customHeight="1">
      <c r="A21" s="136">
        <v>4</v>
      </c>
      <c r="B21" s="137" t="s">
        <v>58</v>
      </c>
      <c r="C21" s="136" t="s">
        <v>72</v>
      </c>
      <c r="D21" s="500"/>
      <c r="E21" s="500"/>
      <c r="F21" s="500"/>
      <c r="G21" s="500"/>
      <c r="H21" s="500"/>
      <c r="I21" s="500"/>
      <c r="J21" s="164"/>
      <c r="K21" s="211"/>
      <c r="L21" s="150"/>
      <c r="M21" s="129"/>
      <c r="N21" s="129"/>
      <c r="O21" s="129"/>
      <c r="P21" s="129"/>
      <c r="Q21" s="129"/>
      <c r="R21" s="129"/>
      <c r="S21" s="129"/>
      <c r="T21" s="129"/>
      <c r="U21" s="129"/>
      <c r="V21" s="129"/>
      <c r="W21" s="129"/>
    </row>
    <row r="22" spans="1:23" ht="18.95" customHeight="1">
      <c r="A22" s="146" t="s">
        <v>16</v>
      </c>
      <c r="B22" s="147" t="s">
        <v>207</v>
      </c>
      <c r="C22" s="146"/>
      <c r="D22" s="501"/>
      <c r="E22" s="501"/>
      <c r="F22" s="501"/>
      <c r="G22" s="501"/>
      <c r="H22" s="501"/>
      <c r="I22" s="501"/>
      <c r="J22" s="164"/>
      <c r="K22" s="211"/>
      <c r="L22" s="149"/>
      <c r="M22" s="129"/>
      <c r="N22" s="129"/>
      <c r="O22" s="129"/>
      <c r="P22" s="129"/>
      <c r="Q22" s="129"/>
      <c r="R22" s="129"/>
      <c r="S22" s="129"/>
      <c r="T22" s="129"/>
      <c r="U22" s="129"/>
      <c r="V22" s="129"/>
      <c r="W22" s="129"/>
    </row>
    <row r="23" spans="1:23" ht="18.95" customHeight="1">
      <c r="A23" s="136">
        <v>1</v>
      </c>
      <c r="B23" s="142" t="s">
        <v>208</v>
      </c>
      <c r="C23" s="61" t="s">
        <v>123</v>
      </c>
      <c r="D23" s="500"/>
      <c r="E23" s="500"/>
      <c r="F23" s="500"/>
      <c r="G23" s="500"/>
      <c r="H23" s="500"/>
      <c r="I23" s="500"/>
      <c r="J23" s="164"/>
      <c r="K23" s="211"/>
      <c r="L23" s="150"/>
      <c r="M23" s="129"/>
      <c r="N23" s="129"/>
      <c r="O23" s="129"/>
      <c r="P23" s="129"/>
      <c r="Q23" s="129"/>
      <c r="R23" s="129"/>
      <c r="S23" s="129"/>
      <c r="T23" s="129"/>
      <c r="U23" s="129"/>
      <c r="V23" s="129"/>
      <c r="W23" s="129"/>
    </row>
    <row r="24" spans="1:23" s="159" customFormat="1" ht="18.95" customHeight="1">
      <c r="A24" s="154"/>
      <c r="B24" s="155" t="s">
        <v>124</v>
      </c>
      <c r="C24" s="156" t="s">
        <v>123</v>
      </c>
      <c r="D24" s="500"/>
      <c r="E24" s="500"/>
      <c r="F24" s="500"/>
      <c r="G24" s="500"/>
      <c r="H24" s="500"/>
      <c r="I24" s="500"/>
      <c r="J24" s="164"/>
      <c r="K24" s="211"/>
      <c r="L24" s="157"/>
      <c r="M24" s="158"/>
      <c r="N24" s="158"/>
      <c r="O24" s="158"/>
      <c r="P24" s="158"/>
      <c r="Q24" s="158"/>
      <c r="R24" s="158"/>
      <c r="S24" s="158"/>
      <c r="T24" s="158"/>
      <c r="U24" s="158"/>
      <c r="V24" s="158"/>
      <c r="W24" s="158"/>
    </row>
    <row r="25" spans="1:23" ht="18.95" customHeight="1">
      <c r="A25" s="136">
        <v>2</v>
      </c>
      <c r="B25" s="142" t="s">
        <v>209</v>
      </c>
      <c r="C25" s="61" t="s">
        <v>74</v>
      </c>
      <c r="D25" s="503"/>
      <c r="E25" s="503"/>
      <c r="F25" s="503"/>
      <c r="G25" s="503"/>
      <c r="H25" s="503"/>
      <c r="I25" s="503"/>
      <c r="J25" s="164"/>
      <c r="K25" s="211"/>
      <c r="L25" s="150"/>
      <c r="M25" s="129"/>
      <c r="N25" s="129"/>
      <c r="O25" s="129"/>
      <c r="P25" s="129"/>
      <c r="Q25" s="129"/>
      <c r="R25" s="129"/>
      <c r="S25" s="129"/>
      <c r="T25" s="129"/>
      <c r="U25" s="129"/>
      <c r="V25" s="129"/>
      <c r="W25" s="129"/>
    </row>
    <row r="26" spans="1:23" ht="18.95" customHeight="1">
      <c r="A26" s="136">
        <v>3</v>
      </c>
      <c r="B26" s="142" t="s">
        <v>206</v>
      </c>
      <c r="C26" s="61" t="s">
        <v>74</v>
      </c>
      <c r="D26" s="505"/>
      <c r="E26" s="505"/>
      <c r="F26" s="505"/>
      <c r="G26" s="505"/>
      <c r="H26" s="505"/>
      <c r="I26" s="505"/>
      <c r="J26" s="164"/>
      <c r="K26" s="211"/>
      <c r="L26" s="150"/>
      <c r="M26" s="129"/>
      <c r="N26" s="129"/>
      <c r="O26" s="129"/>
      <c r="P26" s="129"/>
      <c r="Q26" s="129"/>
      <c r="R26" s="129"/>
      <c r="S26" s="129"/>
      <c r="T26" s="129"/>
      <c r="U26" s="129"/>
      <c r="V26" s="129"/>
      <c r="W26" s="129"/>
    </row>
    <row r="27" spans="1:23" ht="18.95" customHeight="1">
      <c r="A27" s="136">
        <v>4</v>
      </c>
      <c r="B27" s="142" t="s">
        <v>210</v>
      </c>
      <c r="C27" s="61" t="s">
        <v>74</v>
      </c>
      <c r="D27" s="145"/>
      <c r="E27" s="145"/>
      <c r="F27" s="145"/>
      <c r="G27" s="145"/>
      <c r="H27" s="145"/>
      <c r="I27" s="145"/>
      <c r="J27" s="151"/>
      <c r="K27" s="379"/>
      <c r="L27" s="150"/>
      <c r="M27" s="129"/>
      <c r="N27" s="129"/>
      <c r="O27" s="129"/>
      <c r="P27" s="129"/>
      <c r="Q27" s="129"/>
      <c r="R27" s="129"/>
      <c r="S27" s="129"/>
      <c r="T27" s="129"/>
      <c r="U27" s="129"/>
      <c r="V27" s="129"/>
      <c r="W27" s="129"/>
    </row>
    <row r="28" spans="1:23" ht="18.95" customHeight="1">
      <c r="A28" s="146" t="s">
        <v>16</v>
      </c>
      <c r="B28" s="147" t="s">
        <v>32</v>
      </c>
      <c r="C28" s="136"/>
      <c r="D28" s="153"/>
      <c r="E28" s="153"/>
      <c r="F28" s="153"/>
      <c r="G28" s="153"/>
      <c r="H28" s="153"/>
      <c r="I28" s="153"/>
      <c r="J28" s="151"/>
      <c r="K28" s="163"/>
      <c r="L28" s="150"/>
      <c r="M28" s="129"/>
      <c r="N28" s="129"/>
      <c r="O28" s="129"/>
      <c r="P28" s="129"/>
      <c r="Q28" s="129"/>
      <c r="R28" s="129"/>
      <c r="S28" s="129"/>
      <c r="T28" s="129"/>
      <c r="U28" s="129"/>
      <c r="V28" s="129"/>
      <c r="W28" s="129"/>
    </row>
    <row r="29" spans="1:23" ht="18.95" customHeight="1">
      <c r="A29" s="136">
        <v>1</v>
      </c>
      <c r="B29" s="137" t="s">
        <v>17</v>
      </c>
      <c r="C29" s="136" t="s">
        <v>72</v>
      </c>
      <c r="D29" s="138"/>
      <c r="E29" s="138"/>
      <c r="F29" s="138"/>
      <c r="G29" s="138"/>
      <c r="H29" s="138"/>
      <c r="I29" s="138"/>
      <c r="J29" s="139"/>
      <c r="K29" s="380"/>
      <c r="L29" s="150"/>
      <c r="M29" s="129"/>
      <c r="N29" s="129"/>
      <c r="O29" s="129"/>
      <c r="P29" s="129"/>
      <c r="Q29" s="129"/>
      <c r="R29" s="129"/>
      <c r="S29" s="129"/>
      <c r="T29" s="129"/>
      <c r="U29" s="129"/>
      <c r="V29" s="129"/>
      <c r="W29" s="129"/>
    </row>
    <row r="30" spans="1:23" ht="18.95" customHeight="1">
      <c r="A30" s="136">
        <v>2</v>
      </c>
      <c r="B30" s="137" t="s">
        <v>18</v>
      </c>
      <c r="C30" s="136" t="s">
        <v>72</v>
      </c>
      <c r="D30" s="138"/>
      <c r="E30" s="138"/>
      <c r="F30" s="138"/>
      <c r="G30" s="138"/>
      <c r="H30" s="138"/>
      <c r="I30" s="138"/>
      <c r="J30" s="139"/>
      <c r="K30" s="380"/>
      <c r="L30" s="150"/>
      <c r="M30" s="129"/>
      <c r="N30" s="129"/>
      <c r="O30" s="129"/>
      <c r="P30" s="129"/>
      <c r="Q30" s="129"/>
      <c r="R30" s="129"/>
      <c r="S30" s="129"/>
      <c r="T30" s="129"/>
      <c r="U30" s="129"/>
      <c r="V30" s="129"/>
      <c r="W30" s="129"/>
    </row>
    <row r="31" spans="1:23" ht="18.95" customHeight="1">
      <c r="A31" s="146" t="s">
        <v>156</v>
      </c>
      <c r="B31" s="147" t="s">
        <v>172</v>
      </c>
      <c r="C31" s="136" t="s">
        <v>73</v>
      </c>
      <c r="D31" s="138"/>
      <c r="E31" s="138"/>
      <c r="F31" s="138"/>
      <c r="G31" s="138"/>
      <c r="H31" s="138"/>
      <c r="I31" s="138"/>
      <c r="J31" s="139"/>
      <c r="K31" s="381"/>
      <c r="L31" s="150"/>
      <c r="M31" s="129"/>
      <c r="N31" s="129"/>
      <c r="O31" s="129"/>
      <c r="P31" s="129"/>
      <c r="Q31" s="129"/>
      <c r="R31" s="129"/>
      <c r="S31" s="129"/>
      <c r="T31" s="129"/>
      <c r="U31" s="129"/>
      <c r="V31" s="129"/>
      <c r="W31" s="129"/>
    </row>
    <row r="32" spans="1:23" ht="18.95" customHeight="1">
      <c r="A32" s="146" t="s">
        <v>25</v>
      </c>
      <c r="B32" s="147" t="s">
        <v>173</v>
      </c>
      <c r="C32" s="136" t="s">
        <v>70</v>
      </c>
      <c r="D32" s="138"/>
      <c r="E32" s="138"/>
      <c r="F32" s="138"/>
      <c r="G32" s="138"/>
      <c r="H32" s="138"/>
      <c r="I32" s="138"/>
      <c r="J32" s="139"/>
      <c r="K32" s="381"/>
      <c r="L32" s="150"/>
      <c r="M32" s="129"/>
      <c r="N32" s="129"/>
      <c r="O32" s="129"/>
      <c r="P32" s="129"/>
      <c r="Q32" s="129"/>
      <c r="R32" s="129"/>
      <c r="S32" s="129"/>
      <c r="T32" s="129"/>
      <c r="U32" s="129"/>
      <c r="V32" s="129"/>
      <c r="W32" s="129"/>
    </row>
    <row r="33" spans="1:23" ht="9.75" customHeight="1">
      <c r="A33" s="160"/>
      <c r="B33" s="160"/>
      <c r="C33" s="160"/>
      <c r="D33" s="160"/>
      <c r="E33" s="160"/>
      <c r="F33" s="160"/>
      <c r="G33" s="160"/>
      <c r="H33" s="160"/>
      <c r="I33" s="160"/>
      <c r="J33" s="161"/>
      <c r="K33" s="160"/>
      <c r="L33" s="160"/>
      <c r="M33" s="129"/>
      <c r="N33" s="129"/>
      <c r="O33" s="129"/>
      <c r="P33" s="129"/>
      <c r="Q33" s="129"/>
      <c r="R33" s="129"/>
      <c r="S33" s="129"/>
      <c r="T33" s="129"/>
      <c r="U33" s="129"/>
      <c r="V33" s="129"/>
      <c r="W33" s="129"/>
    </row>
  </sheetData>
  <mergeCells count="11">
    <mergeCell ref="L7:L12"/>
    <mergeCell ref="A1:L1"/>
    <mergeCell ref="A2:L2"/>
    <mergeCell ref="A3:L3"/>
    <mergeCell ref="A5:A6"/>
    <mergeCell ref="B5:B6"/>
    <mergeCell ref="C5:C6"/>
    <mergeCell ref="L5:L6"/>
    <mergeCell ref="D5:D6"/>
    <mergeCell ref="E5:H5"/>
    <mergeCell ref="I5:K5"/>
  </mergeCells>
  <printOptions horizontalCentered="1"/>
  <pageMargins left="0.39370078740157483" right="0.39370078740157483" top="0.59055118110236227" bottom="0.39370078740157483" header="0.31496062992125984" footer="0"/>
  <pageSetup paperSize="9" scale="75" orientation="landscape" r:id="rId1"/>
  <headerFooter alignWithMargins="0">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N37"/>
  <sheetViews>
    <sheetView zoomScaleNormal="100" zoomScaleSheetLayoutView="85" workbookViewId="0">
      <selection activeCell="B11" sqref="B11"/>
    </sheetView>
  </sheetViews>
  <sheetFormatPr defaultColWidth="10.28515625" defaultRowHeight="15.75"/>
  <cols>
    <col min="1" max="1" width="4.7109375" style="120" customWidth="1"/>
    <col min="2" max="2" width="57.28515625" style="128" customWidth="1"/>
    <col min="3" max="3" width="13.7109375" style="121" customWidth="1"/>
    <col min="4" max="5" width="13.85546875" style="120" customWidth="1"/>
    <col min="6" max="6" width="8.7109375" style="120" customWidth="1"/>
    <col min="7" max="7" width="11" style="120" customWidth="1"/>
    <col min="8" max="8" width="11.28515625" style="120" customWidth="1"/>
    <col min="9" max="9" width="10" style="120" bestFit="1" customWidth="1"/>
    <col min="10" max="10" width="10.5703125" style="120" customWidth="1"/>
    <col min="11" max="11" width="11.7109375" style="120" customWidth="1"/>
    <col min="12" max="12" width="10.42578125" style="121" customWidth="1"/>
    <col min="13" max="16384" width="10.28515625" style="120"/>
  </cols>
  <sheetData>
    <row r="1" spans="1:12">
      <c r="A1" s="813" t="s">
        <v>336</v>
      </c>
      <c r="B1" s="813"/>
      <c r="C1" s="813"/>
      <c r="D1" s="813"/>
      <c r="E1" s="813"/>
      <c r="F1" s="813"/>
      <c r="G1" s="813"/>
      <c r="H1" s="813"/>
      <c r="I1" s="813"/>
      <c r="J1" s="813"/>
      <c r="K1" s="813"/>
      <c r="L1" s="813"/>
    </row>
    <row r="2" spans="1:12">
      <c r="A2" s="900" t="s">
        <v>350</v>
      </c>
      <c r="B2" s="900"/>
      <c r="C2" s="900"/>
      <c r="D2" s="900"/>
      <c r="E2" s="900"/>
      <c r="F2" s="900"/>
      <c r="G2" s="900"/>
      <c r="H2" s="900"/>
      <c r="I2" s="900"/>
      <c r="J2" s="900"/>
      <c r="K2" s="900"/>
      <c r="L2" s="900"/>
    </row>
    <row r="3" spans="1:12">
      <c r="A3" s="862" t="str">
        <f>'BM11 DTNN'!A3:L3</f>
        <v>(Kèm theo Tờ trình số        /TTr-UBND, ngày      / 7 /2025 của UBND xã Đăk Sao)</v>
      </c>
      <c r="B3" s="862"/>
      <c r="C3" s="862"/>
      <c r="D3" s="862"/>
      <c r="E3" s="862"/>
      <c r="F3" s="862"/>
      <c r="G3" s="862"/>
      <c r="H3" s="862"/>
      <c r="I3" s="862"/>
      <c r="J3" s="862"/>
      <c r="K3" s="862"/>
      <c r="L3" s="862"/>
    </row>
    <row r="4" spans="1:12" ht="9" hidden="1" customHeight="1">
      <c r="A4" s="15"/>
      <c r="B4" s="15"/>
      <c r="C4" s="15"/>
      <c r="D4" s="15"/>
      <c r="E4" s="15"/>
      <c r="F4" s="15"/>
      <c r="G4" s="15"/>
      <c r="H4" s="15"/>
      <c r="I4" s="15"/>
      <c r="J4" s="15"/>
      <c r="K4" s="15"/>
      <c r="L4" s="15"/>
    </row>
    <row r="5" spans="1:12" s="121" customFormat="1" ht="15.75" customHeight="1">
      <c r="A5" s="872" t="s">
        <v>224</v>
      </c>
      <c r="B5" s="872" t="s">
        <v>30</v>
      </c>
      <c r="C5" s="872" t="s">
        <v>20</v>
      </c>
      <c r="D5" s="856" t="str">
        <f>'BM11 DTNN'!D5:D6</f>
        <v>Thực hiện năm 2024</v>
      </c>
      <c r="E5" s="828" t="s">
        <v>747</v>
      </c>
      <c r="F5" s="858"/>
      <c r="G5" s="858"/>
      <c r="H5" s="830"/>
      <c r="I5" s="821" t="s">
        <v>749</v>
      </c>
      <c r="J5" s="821"/>
      <c r="K5" s="821"/>
      <c r="L5" s="821" t="s">
        <v>732</v>
      </c>
    </row>
    <row r="6" spans="1:12" s="121" customFormat="1" ht="81.75" customHeight="1">
      <c r="A6" s="872"/>
      <c r="B6" s="872"/>
      <c r="C6" s="872"/>
      <c r="D6" s="857"/>
      <c r="E6" s="252" t="str">
        <f>'BM11 DTNN'!E6</f>
        <v>Kế hoạch</v>
      </c>
      <c r="F6" s="253" t="s">
        <v>582</v>
      </c>
      <c r="G6" s="253" t="s">
        <v>748</v>
      </c>
      <c r="H6" s="253" t="s">
        <v>753</v>
      </c>
      <c r="I6" s="253" t="s">
        <v>337</v>
      </c>
      <c r="J6" s="253" t="s">
        <v>750</v>
      </c>
      <c r="K6" s="253" t="s">
        <v>751</v>
      </c>
      <c r="L6" s="821"/>
    </row>
    <row r="7" spans="1:12">
      <c r="A7" s="166" t="s">
        <v>0</v>
      </c>
      <c r="B7" s="167" t="s">
        <v>225</v>
      </c>
      <c r="C7" s="168"/>
      <c r="D7" s="169"/>
      <c r="E7" s="169"/>
      <c r="F7" s="169"/>
      <c r="G7" s="169"/>
      <c r="H7" s="169"/>
      <c r="I7" s="169"/>
      <c r="J7" s="169"/>
      <c r="K7" s="169"/>
      <c r="L7" s="170"/>
    </row>
    <row r="8" spans="1:12">
      <c r="A8" s="170" t="s">
        <v>13</v>
      </c>
      <c r="B8" s="171" t="s">
        <v>418</v>
      </c>
      <c r="C8" s="170"/>
      <c r="D8" s="172"/>
      <c r="E8" s="172"/>
      <c r="F8" s="172"/>
      <c r="G8" s="172"/>
      <c r="H8" s="172"/>
      <c r="I8" s="172"/>
      <c r="J8" s="172"/>
      <c r="K8" s="172"/>
      <c r="L8" s="898" t="s">
        <v>733</v>
      </c>
    </row>
    <row r="9" spans="1:12">
      <c r="A9" s="172">
        <v>1</v>
      </c>
      <c r="B9" s="173" t="s">
        <v>226</v>
      </c>
      <c r="C9" s="174" t="s">
        <v>170</v>
      </c>
      <c r="D9" s="490"/>
      <c r="E9" s="490"/>
      <c r="F9" s="490"/>
      <c r="G9" s="490"/>
      <c r="H9" s="490"/>
      <c r="I9" s="490"/>
      <c r="J9" s="186"/>
      <c r="K9" s="307"/>
      <c r="L9" s="899"/>
    </row>
    <row r="10" spans="1:12">
      <c r="A10" s="172">
        <v>2</v>
      </c>
      <c r="B10" s="173" t="s">
        <v>227</v>
      </c>
      <c r="C10" s="174" t="s">
        <v>71</v>
      </c>
      <c r="D10" s="175"/>
      <c r="E10" s="175"/>
      <c r="F10" s="175"/>
      <c r="G10" s="175"/>
      <c r="H10" s="175"/>
      <c r="I10" s="175"/>
      <c r="J10" s="186"/>
      <c r="K10" s="307"/>
      <c r="L10" s="174" t="s">
        <v>734</v>
      </c>
    </row>
    <row r="11" spans="1:12">
      <c r="A11" s="172">
        <v>3</v>
      </c>
      <c r="B11" s="173" t="s">
        <v>228</v>
      </c>
      <c r="C11" s="174" t="s">
        <v>71</v>
      </c>
      <c r="D11" s="490"/>
      <c r="E11" s="490"/>
      <c r="F11" s="490"/>
      <c r="G11" s="490"/>
      <c r="H11" s="490"/>
      <c r="I11" s="490"/>
      <c r="J11" s="186"/>
      <c r="K11" s="307"/>
      <c r="L11" s="174" t="s">
        <v>734</v>
      </c>
    </row>
    <row r="12" spans="1:12">
      <c r="A12" s="172">
        <v>4</v>
      </c>
      <c r="B12" s="173" t="s">
        <v>229</v>
      </c>
      <c r="C12" s="174" t="s">
        <v>71</v>
      </c>
      <c r="D12" s="490"/>
      <c r="E12" s="490"/>
      <c r="F12" s="490"/>
      <c r="G12" s="490"/>
      <c r="H12" s="490"/>
      <c r="I12" s="490"/>
      <c r="J12" s="186"/>
      <c r="K12" s="307"/>
      <c r="L12" s="174" t="s">
        <v>734</v>
      </c>
    </row>
    <row r="13" spans="1:12">
      <c r="A13" s="172">
        <v>5</v>
      </c>
      <c r="B13" s="173" t="s">
        <v>230</v>
      </c>
      <c r="C13" s="174" t="s">
        <v>170</v>
      </c>
      <c r="D13" s="491"/>
      <c r="E13" s="491"/>
      <c r="F13" s="491"/>
      <c r="G13" s="491"/>
      <c r="H13" s="491"/>
      <c r="I13" s="491"/>
      <c r="J13" s="186"/>
      <c r="K13" s="307"/>
      <c r="L13" s="174" t="s">
        <v>734</v>
      </c>
    </row>
    <row r="14" spans="1:12" s="122" customFormat="1">
      <c r="A14" s="176"/>
      <c r="B14" s="177" t="s">
        <v>231</v>
      </c>
      <c r="C14" s="174" t="s">
        <v>170</v>
      </c>
      <c r="D14" s="491"/>
      <c r="E14" s="491"/>
      <c r="F14" s="491"/>
      <c r="G14" s="491"/>
      <c r="H14" s="491"/>
      <c r="I14" s="491"/>
      <c r="J14" s="186"/>
      <c r="K14" s="307"/>
      <c r="L14" s="174" t="s">
        <v>734</v>
      </c>
    </row>
    <row r="15" spans="1:12" s="122" customFormat="1">
      <c r="A15" s="176"/>
      <c r="B15" s="177" t="s">
        <v>232</v>
      </c>
      <c r="C15" s="174" t="s">
        <v>170</v>
      </c>
      <c r="D15" s="491"/>
      <c r="E15" s="491"/>
      <c r="F15" s="491"/>
      <c r="G15" s="491"/>
      <c r="H15" s="491"/>
      <c r="I15" s="491"/>
      <c r="J15" s="186"/>
      <c r="K15" s="307"/>
      <c r="L15" s="174" t="s">
        <v>734</v>
      </c>
    </row>
    <row r="16" spans="1:12" s="122" customFormat="1" ht="31.5">
      <c r="A16" s="176"/>
      <c r="B16" s="177" t="s">
        <v>233</v>
      </c>
      <c r="C16" s="174" t="s">
        <v>170</v>
      </c>
      <c r="D16" s="492"/>
      <c r="E16" s="492"/>
      <c r="F16" s="492"/>
      <c r="G16" s="492"/>
      <c r="H16" s="492"/>
      <c r="I16" s="492"/>
      <c r="J16" s="186"/>
      <c r="K16" s="307"/>
      <c r="L16" s="174" t="s">
        <v>734</v>
      </c>
    </row>
    <row r="17" spans="1:14" ht="15.75" customHeight="1">
      <c r="A17" s="178" t="s">
        <v>14</v>
      </c>
      <c r="B17" s="179" t="s">
        <v>419</v>
      </c>
      <c r="C17" s="170"/>
      <c r="D17" s="186"/>
      <c r="E17" s="186"/>
      <c r="F17" s="186"/>
      <c r="G17" s="186"/>
      <c r="H17" s="186"/>
      <c r="I17" s="186"/>
      <c r="J17" s="186"/>
      <c r="K17" s="307"/>
      <c r="L17" s="174" t="s">
        <v>734</v>
      </c>
    </row>
    <row r="18" spans="1:14">
      <c r="A18" s="28" t="s">
        <v>29</v>
      </c>
      <c r="B18" s="180" t="s">
        <v>398</v>
      </c>
      <c r="C18" s="28" t="s">
        <v>170</v>
      </c>
      <c r="D18" s="175"/>
      <c r="E18" s="175"/>
      <c r="F18" s="175"/>
      <c r="G18" s="175"/>
      <c r="H18" s="175"/>
      <c r="I18" s="175"/>
      <c r="J18" s="186"/>
      <c r="K18" s="307"/>
      <c r="L18" s="174" t="s">
        <v>734</v>
      </c>
    </row>
    <row r="19" spans="1:14" s="516" customFormat="1" ht="31.5">
      <c r="A19" s="269" t="s">
        <v>29</v>
      </c>
      <c r="B19" s="513" t="s">
        <v>736</v>
      </c>
      <c r="C19" s="269" t="s">
        <v>170</v>
      </c>
      <c r="D19" s="514"/>
      <c r="E19" s="514"/>
      <c r="F19" s="514"/>
      <c r="G19" s="514"/>
      <c r="H19" s="514"/>
      <c r="I19" s="514"/>
      <c r="J19" s="515"/>
      <c r="K19" s="410"/>
      <c r="L19" s="174" t="s">
        <v>734</v>
      </c>
      <c r="N19" s="517"/>
    </row>
    <row r="20" spans="1:14">
      <c r="A20" s="28" t="s">
        <v>29</v>
      </c>
      <c r="B20" s="180" t="s">
        <v>399</v>
      </c>
      <c r="C20" s="28" t="s">
        <v>170</v>
      </c>
      <c r="D20" s="175"/>
      <c r="E20" s="175"/>
      <c r="F20" s="175"/>
      <c r="G20" s="175"/>
      <c r="H20" s="175"/>
      <c r="I20" s="175"/>
      <c r="J20" s="186"/>
      <c r="K20" s="307"/>
      <c r="L20" s="174" t="s">
        <v>734</v>
      </c>
    </row>
    <row r="21" spans="1:14">
      <c r="A21" s="28" t="s">
        <v>29</v>
      </c>
      <c r="B21" s="180" t="s">
        <v>400</v>
      </c>
      <c r="C21" s="174" t="s">
        <v>71</v>
      </c>
      <c r="D21" s="175"/>
      <c r="E21" s="175"/>
      <c r="F21" s="175"/>
      <c r="G21" s="175"/>
      <c r="H21" s="175"/>
      <c r="I21" s="175"/>
      <c r="J21" s="186"/>
      <c r="K21" s="307"/>
      <c r="L21" s="174" t="s">
        <v>734</v>
      </c>
    </row>
    <row r="22" spans="1:14">
      <c r="A22" s="28" t="s">
        <v>29</v>
      </c>
      <c r="B22" s="180" t="s">
        <v>401</v>
      </c>
      <c r="C22" s="28" t="s">
        <v>170</v>
      </c>
      <c r="D22" s="175"/>
      <c r="E22" s="175"/>
      <c r="F22" s="175"/>
      <c r="G22" s="175"/>
      <c r="H22" s="175"/>
      <c r="I22" s="175"/>
      <c r="J22" s="186"/>
      <c r="K22" s="307"/>
      <c r="L22" s="174" t="s">
        <v>734</v>
      </c>
    </row>
    <row r="23" spans="1:14" s="123" customFormat="1">
      <c r="A23" s="178" t="s">
        <v>3</v>
      </c>
      <c r="B23" s="171" t="s">
        <v>234</v>
      </c>
      <c r="C23" s="170"/>
      <c r="D23" s="186"/>
      <c r="E23" s="186"/>
      <c r="F23" s="186"/>
      <c r="G23" s="186"/>
      <c r="H23" s="186"/>
      <c r="I23" s="186"/>
      <c r="J23" s="186"/>
      <c r="K23" s="307"/>
      <c r="L23" s="170" t="s">
        <v>735</v>
      </c>
    </row>
    <row r="24" spans="1:14" s="123" customFormat="1">
      <c r="A24" s="181">
        <v>1</v>
      </c>
      <c r="B24" s="182" t="s">
        <v>420</v>
      </c>
      <c r="C24" s="181" t="s">
        <v>421</v>
      </c>
      <c r="D24" s="175"/>
      <c r="E24" s="175"/>
      <c r="F24" s="175"/>
      <c r="G24" s="175"/>
      <c r="H24" s="175"/>
      <c r="I24" s="175"/>
      <c r="J24" s="186"/>
      <c r="K24" s="307"/>
      <c r="L24" s="174" t="s">
        <v>734</v>
      </c>
    </row>
    <row r="25" spans="1:14" s="123" customFormat="1">
      <c r="A25" s="183"/>
      <c r="B25" s="184" t="s">
        <v>580</v>
      </c>
      <c r="C25" s="183" t="s">
        <v>421</v>
      </c>
      <c r="D25" s="175"/>
      <c r="E25" s="175"/>
      <c r="F25" s="175"/>
      <c r="G25" s="175"/>
      <c r="H25" s="175"/>
      <c r="I25" s="175"/>
      <c r="J25" s="186"/>
      <c r="K25" s="307"/>
      <c r="L25" s="174" t="s">
        <v>734</v>
      </c>
    </row>
    <row r="26" spans="1:14" s="123" customFormat="1">
      <c r="A26" s="183">
        <v>2</v>
      </c>
      <c r="B26" s="182" t="s">
        <v>422</v>
      </c>
      <c r="C26" s="181" t="s">
        <v>70</v>
      </c>
      <c r="D26" s="185"/>
      <c r="E26" s="185"/>
      <c r="F26" s="185"/>
      <c r="G26" s="185"/>
      <c r="H26" s="185"/>
      <c r="I26" s="185"/>
      <c r="J26" s="186"/>
      <c r="K26" s="307"/>
      <c r="L26" s="174" t="s">
        <v>734</v>
      </c>
    </row>
    <row r="27" spans="1:14" s="123" customFormat="1">
      <c r="A27" s="183"/>
      <c r="B27" s="184" t="s">
        <v>630</v>
      </c>
      <c r="C27" s="183" t="s">
        <v>69</v>
      </c>
      <c r="D27" s="175"/>
      <c r="E27" s="175"/>
      <c r="F27" s="175"/>
      <c r="G27" s="175"/>
      <c r="H27" s="175"/>
      <c r="I27" s="175"/>
      <c r="J27" s="186"/>
      <c r="K27" s="307"/>
      <c r="L27" s="174" t="s">
        <v>734</v>
      </c>
    </row>
    <row r="28" spans="1:14" s="123" customFormat="1">
      <c r="A28" s="183">
        <v>3</v>
      </c>
      <c r="B28" s="182" t="s">
        <v>423</v>
      </c>
      <c r="C28" s="181" t="s">
        <v>70</v>
      </c>
      <c r="D28" s="175"/>
      <c r="E28" s="175"/>
      <c r="F28" s="175"/>
      <c r="G28" s="175"/>
      <c r="H28" s="175"/>
      <c r="I28" s="175"/>
      <c r="J28" s="186"/>
      <c r="K28" s="307"/>
      <c r="L28" s="174" t="s">
        <v>734</v>
      </c>
    </row>
    <row r="29" spans="1:14" s="123" customFormat="1">
      <c r="A29" s="183">
        <v>4</v>
      </c>
      <c r="B29" s="182" t="s">
        <v>424</v>
      </c>
      <c r="C29" s="181" t="s">
        <v>1</v>
      </c>
      <c r="D29" s="175"/>
      <c r="E29" s="175"/>
      <c r="F29" s="175"/>
      <c r="G29" s="175"/>
      <c r="H29" s="175"/>
      <c r="I29" s="175"/>
      <c r="J29" s="186"/>
      <c r="K29" s="307"/>
      <c r="L29" s="174" t="s">
        <v>734</v>
      </c>
    </row>
    <row r="30" spans="1:14" s="123" customFormat="1">
      <c r="A30" s="183"/>
      <c r="B30" s="187" t="s">
        <v>631</v>
      </c>
      <c r="C30" s="183" t="s">
        <v>69</v>
      </c>
      <c r="D30" s="188"/>
      <c r="E30" s="188"/>
      <c r="F30" s="188"/>
      <c r="G30" s="188"/>
      <c r="H30" s="188"/>
      <c r="I30" s="188"/>
      <c r="J30" s="186"/>
      <c r="K30" s="307"/>
      <c r="L30" s="174" t="s">
        <v>734</v>
      </c>
    </row>
    <row r="31" spans="1:14" s="123" customFormat="1">
      <c r="A31" s="183"/>
      <c r="B31" s="189" t="s">
        <v>425</v>
      </c>
      <c r="C31" s="183" t="s">
        <v>69</v>
      </c>
      <c r="D31" s="188"/>
      <c r="E31" s="188"/>
      <c r="F31" s="188"/>
      <c r="G31" s="188"/>
      <c r="H31" s="188"/>
      <c r="I31" s="188"/>
      <c r="J31" s="186"/>
      <c r="K31" s="307"/>
      <c r="L31" s="174" t="s">
        <v>734</v>
      </c>
    </row>
    <row r="32" spans="1:14" s="123" customFormat="1" ht="31.5">
      <c r="A32" s="183">
        <v>5</v>
      </c>
      <c r="B32" s="182" t="s">
        <v>426</v>
      </c>
      <c r="C32" s="181" t="s">
        <v>70</v>
      </c>
      <c r="D32" s="175"/>
      <c r="E32" s="175"/>
      <c r="F32" s="175"/>
      <c r="G32" s="175"/>
      <c r="H32" s="175"/>
      <c r="I32" s="175"/>
      <c r="J32" s="186"/>
      <c r="K32" s="307"/>
      <c r="L32" s="174" t="s">
        <v>734</v>
      </c>
    </row>
    <row r="33" spans="1:12" s="123" customFormat="1">
      <c r="A33" s="183">
        <v>6</v>
      </c>
      <c r="B33" s="182" t="s">
        <v>427</v>
      </c>
      <c r="C33" s="174" t="s">
        <v>71</v>
      </c>
      <c r="D33" s="175"/>
      <c r="E33" s="175"/>
      <c r="F33" s="175"/>
      <c r="G33" s="175"/>
      <c r="H33" s="175"/>
      <c r="I33" s="175"/>
      <c r="J33" s="186"/>
      <c r="K33" s="307"/>
      <c r="L33" s="174" t="s">
        <v>734</v>
      </c>
    </row>
    <row r="34" spans="1:12" s="123" customFormat="1">
      <c r="A34" s="183">
        <v>7</v>
      </c>
      <c r="B34" s="182" t="s">
        <v>428</v>
      </c>
      <c r="C34" s="181" t="s">
        <v>69</v>
      </c>
      <c r="D34" s="175"/>
      <c r="E34" s="175"/>
      <c r="F34" s="175"/>
      <c r="G34" s="175"/>
      <c r="H34" s="175"/>
      <c r="I34" s="175"/>
      <c r="J34" s="186"/>
      <c r="K34" s="307"/>
      <c r="L34" s="174" t="s">
        <v>734</v>
      </c>
    </row>
    <row r="35" spans="1:12" s="123" customFormat="1">
      <c r="A35" s="183">
        <v>8</v>
      </c>
      <c r="B35" s="182" t="s">
        <v>429</v>
      </c>
      <c r="C35" s="181" t="s">
        <v>69</v>
      </c>
      <c r="D35" s="175"/>
      <c r="E35" s="175"/>
      <c r="F35" s="175"/>
      <c r="G35" s="175"/>
      <c r="H35" s="175"/>
      <c r="I35" s="175"/>
      <c r="J35" s="186"/>
      <c r="K35" s="307"/>
      <c r="L35" s="174" t="s">
        <v>734</v>
      </c>
    </row>
    <row r="36" spans="1:12" s="123" customFormat="1">
      <c r="A36" s="183">
        <v>9</v>
      </c>
      <c r="B36" s="182" t="s">
        <v>430</v>
      </c>
      <c r="C36" s="181" t="s">
        <v>69</v>
      </c>
      <c r="D36" s="175"/>
      <c r="E36" s="175"/>
      <c r="F36" s="175"/>
      <c r="G36" s="175"/>
      <c r="H36" s="175"/>
      <c r="I36" s="175"/>
      <c r="J36" s="186"/>
      <c r="K36" s="307"/>
      <c r="L36" s="174" t="s">
        <v>734</v>
      </c>
    </row>
    <row r="37" spans="1:12" ht="9" customHeight="1">
      <c r="A37" s="124"/>
      <c r="B37" s="125"/>
      <c r="C37" s="126"/>
      <c r="D37" s="127"/>
      <c r="E37" s="127"/>
      <c r="F37" s="127"/>
      <c r="G37" s="127"/>
      <c r="H37" s="127"/>
      <c r="I37" s="127"/>
      <c r="J37" s="127"/>
      <c r="K37" s="127"/>
      <c r="L37" s="165"/>
    </row>
  </sheetData>
  <mergeCells count="11">
    <mergeCell ref="L8:L9"/>
    <mergeCell ref="A2:L2"/>
    <mergeCell ref="A3:L3"/>
    <mergeCell ref="A1:L1"/>
    <mergeCell ref="A5:A6"/>
    <mergeCell ref="B5:B6"/>
    <mergeCell ref="C5:C6"/>
    <mergeCell ref="L5:L6"/>
    <mergeCell ref="D5:D6"/>
    <mergeCell ref="E5:H5"/>
    <mergeCell ref="I5:K5"/>
  </mergeCells>
  <printOptions horizontalCentered="1"/>
  <pageMargins left="0.39370078740157483" right="0.35433070866141736" top="0.51181102362204722" bottom="0.39370078740157483" header="0.31496062992125984" footer="0"/>
  <pageSetup paperSize="9" scale="80"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29</vt:i4>
      </vt:variant>
    </vt:vector>
  </HeadingPairs>
  <TitlesOfParts>
    <vt:vector size="44" baseType="lpstr">
      <vt:lpstr>BIA</vt:lpstr>
      <vt:lpstr>CHI TIEU KH 2023</vt:lpstr>
      <vt:lpstr>BIỂU TỔNG HỢP</vt:lpstr>
      <vt:lpstr>BM1 - TANG TRUONG 2025-2026</vt:lpstr>
      <vt:lpstr>BM2 NLT</vt:lpstr>
      <vt:lpstr>BM3 CN</vt:lpstr>
      <vt:lpstr>BM4 DV</vt:lpstr>
      <vt:lpstr>BM5 XNK</vt:lpstr>
      <vt:lpstr>BM6 GD-ĐT</vt:lpstr>
      <vt:lpstr>BM7 - VHXH</vt:lpstr>
      <vt:lpstr>BM8 THU</vt:lpstr>
      <vt:lpstr>BM9 CHI</vt:lpstr>
      <vt:lpstr>BM10 DTTN</vt:lpstr>
      <vt:lpstr>BM11 DTNN</vt:lpstr>
      <vt:lpstr>BM12 DN-HTX</vt:lpstr>
      <vt:lpstr>BIA!Print_Area</vt:lpstr>
      <vt:lpstr>'BIỂU TỔNG HỢP'!Print_Area</vt:lpstr>
      <vt:lpstr>'BM1 - TANG TRUONG 2025-2026'!Print_Area</vt:lpstr>
      <vt:lpstr>'BM10 DTTN'!Print_Area</vt:lpstr>
      <vt:lpstr>'BM11 DTNN'!Print_Area</vt:lpstr>
      <vt:lpstr>'BM12 DN-HTX'!Print_Area</vt:lpstr>
      <vt:lpstr>'BM2 NLT'!Print_Area</vt:lpstr>
      <vt:lpstr>'BM3 CN'!Print_Area</vt:lpstr>
      <vt:lpstr>'BM4 DV'!Print_Area</vt:lpstr>
      <vt:lpstr>'BM5 XNK'!Print_Area</vt:lpstr>
      <vt:lpstr>'BM6 GD-ĐT'!Print_Area</vt:lpstr>
      <vt:lpstr>'BM7 - VHXH'!Print_Area</vt:lpstr>
      <vt:lpstr>'BM8 THU'!Print_Area</vt:lpstr>
      <vt:lpstr>'BM9 CHI'!Print_Area</vt:lpstr>
      <vt:lpstr>'CHI TIEU KH 2023'!Print_Area</vt:lpstr>
      <vt:lpstr>'BIỂU TỔNG HỢP'!Print_Titles</vt:lpstr>
      <vt:lpstr>'BM1 - TANG TRUONG 2025-2026'!Print_Titles</vt:lpstr>
      <vt:lpstr>'BM10 DTTN'!Print_Titles</vt:lpstr>
      <vt:lpstr>'BM11 DTNN'!Print_Titles</vt:lpstr>
      <vt:lpstr>'BM12 DN-HTX'!Print_Titles</vt:lpstr>
      <vt:lpstr>'BM2 NLT'!Print_Titles</vt:lpstr>
      <vt:lpstr>'BM3 CN'!Print_Titles</vt:lpstr>
      <vt:lpstr>'BM4 DV'!Print_Titles</vt:lpstr>
      <vt:lpstr>'BM5 XNK'!Print_Titles</vt:lpstr>
      <vt:lpstr>'BM6 GD-ĐT'!Print_Titles</vt:lpstr>
      <vt:lpstr>'BM7 - VHXH'!Print_Titles</vt:lpstr>
      <vt:lpstr>'BM8 THU'!Print_Titles</vt:lpstr>
      <vt:lpstr>'BM9 CHI'!Print_Titles</vt:lpstr>
      <vt:lpstr>'CHI TIEU KH 2023'!Print_Titles</vt:lpstr>
    </vt:vector>
  </TitlesOfParts>
  <Company>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THACH</dc:creator>
  <cp:lastModifiedBy>Lê Phương</cp:lastModifiedBy>
  <cp:lastPrinted>2025-07-30T06:16:10Z</cp:lastPrinted>
  <dcterms:created xsi:type="dcterms:W3CDTF">2008-09-24T14:33:07Z</dcterms:created>
  <dcterms:modified xsi:type="dcterms:W3CDTF">2025-07-30T06:17:01Z</dcterms:modified>
</cp:coreProperties>
</file>